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ain.oecd.org\ASgenEDU\TALIS\BACKUP\TALIS 2018 Reporting\Statlinks\English\"/>
    </mc:Choice>
  </mc:AlternateContent>
  <bookViews>
    <workbookView xWindow="-3345" yWindow="420" windowWidth="24240" windowHeight="10950" tabRatio="715"/>
  </bookViews>
  <sheets>
    <sheet name="TOC" sheetId="4" r:id="rId1"/>
    <sheet name="Table I.3.1" sheetId="9" r:id="rId2"/>
    <sheet name="Table I.3.2" sheetId="10" r:id="rId3"/>
    <sheet name="Table I.3.3" sheetId="11" r:id="rId4"/>
    <sheet name="Table I.3.4" sheetId="12" r:id="rId5"/>
    <sheet name="Table I.3.5" sheetId="23" r:id="rId6"/>
    <sheet name="Table I.3.6" sheetId="22" r:id="rId7"/>
    <sheet name="Table I.3.7" sheetId="24" r:id="rId8"/>
    <sheet name="Table I.3.8" sheetId="25" r:id="rId9"/>
    <sheet name="Table I.3.9" sheetId="13" r:id="rId10"/>
    <sheet name="Table I.3.10" sheetId="14" r:id="rId11"/>
    <sheet name="Table I.3.11" sheetId="15" r:id="rId12"/>
    <sheet name="Table I.3.12" sheetId="17" r:id="rId13"/>
    <sheet name="Table I.3.13" sheetId="26" r:id="rId14"/>
    <sheet name="Table I.3.14" sheetId="27" r:id="rId15"/>
    <sheet name="Table I.3.15" sheetId="28" r:id="rId16"/>
    <sheet name="Table I.3.16" sheetId="30" r:id="rId17"/>
    <sheet name="Table I.3.17" sheetId="5" r:id="rId18"/>
    <sheet name="Table I.3.18" sheetId="7" r:id="rId19"/>
    <sheet name="Table I.3.19" sheetId="8" r:id="rId20"/>
    <sheet name="Table I.3.20" sheetId="6" r:id="rId21"/>
    <sheet name="Table I.3.21" sheetId="18" r:id="rId22"/>
    <sheet name="Table I.3.22" sheetId="20" r:id="rId23"/>
    <sheet name="Table I.3.23" sheetId="21" r:id="rId24"/>
    <sheet name="Table I.3.24" sheetId="19" r:id="rId25"/>
    <sheet name="Table I.3.25" sheetId="31" r:id="rId26"/>
    <sheet name="Table I.3.26" sheetId="32" r:id="rId27"/>
    <sheet name="Table I.3.27" sheetId="33" r:id="rId28"/>
    <sheet name="Table I.3.28" sheetId="34" r:id="rId29"/>
    <sheet name="Table I.3.29" sheetId="35" r:id="rId30"/>
    <sheet name="Table I.3.30" sheetId="36" r:id="rId31"/>
    <sheet name="Table I.3.31" sheetId="37" r:id="rId32"/>
    <sheet name="Table I.3.32" sheetId="46" r:id="rId33"/>
    <sheet name="Table I.3.33" sheetId="45" r:id="rId34"/>
    <sheet name="Table I.3.34" sheetId="41" r:id="rId35"/>
    <sheet name="Table I.3.35" sheetId="38" r:id="rId36"/>
    <sheet name="Table I.3.36" sheetId="39" r:id="rId37"/>
    <sheet name="Table I.3.37" sheetId="40" r:id="rId38"/>
    <sheet name="Table I.3.38" sheetId="42" r:id="rId39"/>
    <sheet name="Table I.3.39" sheetId="43" r:id="rId40"/>
    <sheet name="Table I.3.40" sheetId="44" r:id="rId41"/>
    <sheet name="Table I.3.41" sheetId="75" r:id="rId42"/>
    <sheet name="Table I.3.42" sheetId="47" r:id="rId43"/>
    <sheet name="Table I.3.43" sheetId="48" r:id="rId44"/>
    <sheet name="Table I.3.44" sheetId="49" r:id="rId45"/>
    <sheet name="Table I.3.45" sheetId="92" r:id="rId46"/>
    <sheet name="Table I.3.46" sheetId="51" r:id="rId47"/>
    <sheet name="Table I.3.47" sheetId="52" r:id="rId48"/>
    <sheet name="Table I.3.48" sheetId="53" r:id="rId49"/>
    <sheet name="Table I.3.49" sheetId="54" r:id="rId50"/>
    <sheet name="Table I.3.50" sheetId="55" r:id="rId51"/>
    <sheet name="Table I.3.51" sheetId="56" r:id="rId52"/>
    <sheet name="Table I.3.52" sheetId="57" r:id="rId53"/>
    <sheet name="Table I.3.53" sheetId="90" r:id="rId54"/>
    <sheet name="Table I.3.54" sheetId="91" r:id="rId55"/>
    <sheet name="Table I.3.55" sheetId="58" r:id="rId56"/>
    <sheet name="Table I.3.56" sheetId="80" r:id="rId57"/>
    <sheet name="Table I.3.57" sheetId="88" r:id="rId58"/>
    <sheet name="Table I.3.58" sheetId="81" r:id="rId59"/>
    <sheet name="Table I.3.59" sheetId="89" r:id="rId60"/>
    <sheet name="Table I.3.60" sheetId="77" r:id="rId61"/>
    <sheet name="Table I.3.61" sheetId="78" r:id="rId62"/>
    <sheet name="Table I.3.62" sheetId="85" r:id="rId63"/>
    <sheet name="Table I.3.63" sheetId="66" r:id="rId64"/>
    <sheet name="Table I.3.64" sheetId="67" r:id="rId65"/>
    <sheet name="Table I.3.65" sheetId="68" r:id="rId66"/>
    <sheet name="Table I.3.66" sheetId="59" r:id="rId67"/>
    <sheet name="Table I.3.67" sheetId="60" r:id="rId68"/>
    <sheet name="Table I.3.68" sheetId="61" r:id="rId69"/>
    <sheet name="Table I.3.69" sheetId="62" r:id="rId70"/>
    <sheet name="Table I.3.70" sheetId="65" r:id="rId71"/>
    <sheet name="Table I.3.71" sheetId="64" r:id="rId72"/>
    <sheet name="Table I.3.72" sheetId="82" r:id="rId73"/>
    <sheet name="Table I.3.73" sheetId="74" r:id="rId74"/>
    <sheet name="Table I.3.74" sheetId="71" r:id="rId75"/>
    <sheet name="Table I.3.75" sheetId="72" r:id="rId76"/>
    <sheet name="Table I.3.76" sheetId="73" r:id="rId77"/>
    <sheet name="Table I.3.77" sheetId="84" r:id="rId78"/>
    <sheet name="Table I.3.78" sheetId="63" r:id="rId79"/>
    <sheet name="Table I.3.79" sheetId="83" r:id="rId80"/>
  </sheets>
  <definedNames>
    <definedName name="DropDown" localSheetId="10">#REF!</definedName>
    <definedName name="DropDown" localSheetId="11">#REF!</definedName>
    <definedName name="DropDown" localSheetId="14">#REF!</definedName>
    <definedName name="DropDown" localSheetId="15">#REF!</definedName>
    <definedName name="DropDown" localSheetId="16">#REF!</definedName>
    <definedName name="DropDown" localSheetId="18">#REF!</definedName>
    <definedName name="DropDown" localSheetId="19">#REF!</definedName>
    <definedName name="DropDown" localSheetId="2">#REF!</definedName>
    <definedName name="DropDown" localSheetId="22">#REF!</definedName>
    <definedName name="DropDown" localSheetId="23">#REF!</definedName>
    <definedName name="DropDown" localSheetId="26">#REF!</definedName>
    <definedName name="DropDown" localSheetId="27">#REF!</definedName>
    <definedName name="DropDown" localSheetId="3">#REF!</definedName>
    <definedName name="DropDown" localSheetId="30">#REF!</definedName>
    <definedName name="DropDown" localSheetId="31">#REF!</definedName>
    <definedName name="DropDown" localSheetId="32">#REF!</definedName>
    <definedName name="DropDown" localSheetId="33">#REF!</definedName>
    <definedName name="DropDown" localSheetId="36">#REF!</definedName>
    <definedName name="DropDown" localSheetId="37">#REF!</definedName>
    <definedName name="DropDown" localSheetId="38">#REF!</definedName>
    <definedName name="DropDown" localSheetId="39">#REF!</definedName>
    <definedName name="DropDown" localSheetId="4">#REF!</definedName>
    <definedName name="DropDown" localSheetId="40">#REF!</definedName>
    <definedName name="DropDown" localSheetId="41">#REF!</definedName>
    <definedName name="DropDown" localSheetId="42">#REF!</definedName>
    <definedName name="DropDown" localSheetId="43">#REF!</definedName>
    <definedName name="DropDown" localSheetId="44">#REF!</definedName>
    <definedName name="DropDown" localSheetId="45">#REF!</definedName>
    <definedName name="DropDown" localSheetId="46">#REF!</definedName>
    <definedName name="DropDown" localSheetId="47">#REF!</definedName>
    <definedName name="DropDown" localSheetId="48">#REF!</definedName>
    <definedName name="DropDown" localSheetId="50">#REF!</definedName>
    <definedName name="DropDown" localSheetId="51">#REF!</definedName>
    <definedName name="DropDown" localSheetId="52">#REF!</definedName>
    <definedName name="DropDown" localSheetId="53">#REF!</definedName>
    <definedName name="DropDown" localSheetId="54">#REF!</definedName>
    <definedName name="DropDown" localSheetId="55">#REF!</definedName>
    <definedName name="DropDown" localSheetId="56">#REF!</definedName>
    <definedName name="DropDown" localSheetId="57">#REF!</definedName>
    <definedName name="DropDown" localSheetId="58">#REF!</definedName>
    <definedName name="DropDown" localSheetId="59">#REF!</definedName>
    <definedName name="DropDown" localSheetId="6">#REF!</definedName>
    <definedName name="DropDown" localSheetId="60">#REF!</definedName>
    <definedName name="DropDown" localSheetId="61">#REF!</definedName>
    <definedName name="DropDown" localSheetId="62">#REF!</definedName>
    <definedName name="DropDown" localSheetId="63">#REF!</definedName>
    <definedName name="DropDown" localSheetId="64">#REF!</definedName>
    <definedName name="DropDown" localSheetId="65">#REF!</definedName>
    <definedName name="DropDown" localSheetId="66">#REF!</definedName>
    <definedName name="DropDown" localSheetId="67">#REF!</definedName>
    <definedName name="DropDown" localSheetId="68">#REF!</definedName>
    <definedName name="DropDown" localSheetId="7">#REF!</definedName>
    <definedName name="DropDown" localSheetId="70">#REF!</definedName>
    <definedName name="DropDown" localSheetId="71">#REF!</definedName>
    <definedName name="DropDown" localSheetId="72">#REF!</definedName>
    <definedName name="DropDown" localSheetId="73">#REF!</definedName>
    <definedName name="DropDown" localSheetId="74">#REF!</definedName>
    <definedName name="DropDown" localSheetId="75">#REF!</definedName>
    <definedName name="DropDown" localSheetId="76">#REF!</definedName>
    <definedName name="DropDown" localSheetId="77">#REF!</definedName>
    <definedName name="DropDown" localSheetId="78">#REF!</definedName>
    <definedName name="DropDown" localSheetId="79">#REF!</definedName>
    <definedName name="DropDown" localSheetId="8">#REF!</definedName>
    <definedName name="DropDown">#REF!</definedName>
    <definedName name="No___Filter_Dependent" localSheetId="10">#REF!</definedName>
    <definedName name="No___Filter_Dependent" localSheetId="11">#REF!</definedName>
    <definedName name="No___Filter_Dependent" localSheetId="14">#REF!</definedName>
    <definedName name="No___Filter_Dependent" localSheetId="15">#REF!</definedName>
    <definedName name="No___Filter_Dependent" localSheetId="16">#REF!</definedName>
    <definedName name="No___Filter_Dependent" localSheetId="18">#REF!</definedName>
    <definedName name="No___Filter_Dependent" localSheetId="19">#REF!</definedName>
    <definedName name="No___Filter_Dependent" localSheetId="2">#REF!</definedName>
    <definedName name="No___Filter_Dependent" localSheetId="22">#REF!</definedName>
    <definedName name="No___Filter_Dependent" localSheetId="23">#REF!</definedName>
    <definedName name="No___Filter_Dependent" localSheetId="26">#REF!</definedName>
    <definedName name="No___Filter_Dependent" localSheetId="27">#REF!</definedName>
    <definedName name="No___Filter_Dependent" localSheetId="3">#REF!</definedName>
    <definedName name="No___Filter_Dependent" localSheetId="30">#REF!</definedName>
    <definedName name="No___Filter_Dependent" localSheetId="31">#REF!</definedName>
    <definedName name="No___Filter_Dependent" localSheetId="32">#REF!</definedName>
    <definedName name="No___Filter_Dependent" localSheetId="33">#REF!</definedName>
    <definedName name="No___Filter_Dependent" localSheetId="36">#REF!</definedName>
    <definedName name="No___Filter_Dependent" localSheetId="37">#REF!</definedName>
    <definedName name="No___Filter_Dependent" localSheetId="38">#REF!</definedName>
    <definedName name="No___Filter_Dependent" localSheetId="39">#REF!</definedName>
    <definedName name="No___Filter_Dependent" localSheetId="4">#REF!</definedName>
    <definedName name="No___Filter_Dependent" localSheetId="40">#REF!</definedName>
    <definedName name="No___Filter_Dependent" localSheetId="41">#REF!</definedName>
    <definedName name="No___Filter_Dependent" localSheetId="42">#REF!</definedName>
    <definedName name="No___Filter_Dependent" localSheetId="43">#REF!</definedName>
    <definedName name="No___Filter_Dependent" localSheetId="44">#REF!</definedName>
    <definedName name="No___Filter_Dependent" localSheetId="45">#REF!</definedName>
    <definedName name="No___Filter_Dependent" localSheetId="46">#REF!</definedName>
    <definedName name="No___Filter_Dependent" localSheetId="47">#REF!</definedName>
    <definedName name="No___Filter_Dependent" localSheetId="48">#REF!</definedName>
    <definedName name="No___Filter_Dependent" localSheetId="50">#REF!</definedName>
    <definedName name="No___Filter_Dependent" localSheetId="51">#REF!</definedName>
    <definedName name="No___Filter_Dependent" localSheetId="52">#REF!</definedName>
    <definedName name="No___Filter_Dependent" localSheetId="53">#REF!</definedName>
    <definedName name="No___Filter_Dependent" localSheetId="54">#REF!</definedName>
    <definedName name="No___Filter_Dependent" localSheetId="55">#REF!</definedName>
    <definedName name="No___Filter_Dependent" localSheetId="56">#REF!</definedName>
    <definedName name="No___Filter_Dependent" localSheetId="57">#REF!</definedName>
    <definedName name="No___Filter_Dependent" localSheetId="58">#REF!</definedName>
    <definedName name="No___Filter_Dependent" localSheetId="59">#REF!</definedName>
    <definedName name="No___Filter_Dependent" localSheetId="6">#REF!</definedName>
    <definedName name="No___Filter_Dependent" localSheetId="60">#REF!</definedName>
    <definedName name="No___Filter_Dependent" localSheetId="61">#REF!</definedName>
    <definedName name="No___Filter_Dependent" localSheetId="62">#REF!</definedName>
    <definedName name="No___Filter_Dependent" localSheetId="63">#REF!</definedName>
    <definedName name="No___Filter_Dependent" localSheetId="64">#REF!</definedName>
    <definedName name="No___Filter_Dependent" localSheetId="65">#REF!</definedName>
    <definedName name="No___Filter_Dependent" localSheetId="66">#REF!</definedName>
    <definedName name="No___Filter_Dependent" localSheetId="67">#REF!</definedName>
    <definedName name="No___Filter_Dependent" localSheetId="68">#REF!</definedName>
    <definedName name="No___Filter_Dependent" localSheetId="7">#REF!</definedName>
    <definedName name="No___Filter_Dependent" localSheetId="70">#REF!</definedName>
    <definedName name="No___Filter_Dependent" localSheetId="71">#REF!</definedName>
    <definedName name="No___Filter_Dependent" localSheetId="72">#REF!</definedName>
    <definedName name="No___Filter_Dependent" localSheetId="73">#REF!</definedName>
    <definedName name="No___Filter_Dependent" localSheetId="74">#REF!</definedName>
    <definedName name="No___Filter_Dependent" localSheetId="75">#REF!</definedName>
    <definedName name="No___Filter_Dependent" localSheetId="76">#REF!</definedName>
    <definedName name="No___Filter_Dependent" localSheetId="77">#REF!</definedName>
    <definedName name="No___Filter_Dependent" localSheetId="78">#REF!</definedName>
    <definedName name="No___Filter_Dependent" localSheetId="79">#REF!</definedName>
    <definedName name="No___Filter_Dependent" localSheetId="8">#REF!</definedName>
    <definedName name="No___Filter_Dependent">#REF!</definedName>
    <definedName name="TOC_INDEX" localSheetId="30">#REF!</definedName>
    <definedName name="TOC_INDEX" localSheetId="31">#REF!</definedName>
    <definedName name="TOC_INDEX" localSheetId="41">#REF!</definedName>
    <definedName name="TOC_INDEX" localSheetId="45">#REF!</definedName>
    <definedName name="TOC_INDEX" localSheetId="53">#REF!</definedName>
    <definedName name="TOC_INDEX" localSheetId="54">#REF!</definedName>
    <definedName name="TOC_INDEX" localSheetId="56">#REF!</definedName>
    <definedName name="TOC_INDEX" localSheetId="57">#REF!</definedName>
    <definedName name="TOC_INDEX" localSheetId="58">#REF!</definedName>
    <definedName name="TOC_INDEX" localSheetId="59">#REF!</definedName>
    <definedName name="TOC_INDEX" localSheetId="60">#REF!</definedName>
    <definedName name="TOC_INDEX" localSheetId="61">#REF!</definedName>
    <definedName name="TOC_INDEX" localSheetId="62">#REF!</definedName>
    <definedName name="TOC_INDEX" localSheetId="71">#REF!</definedName>
    <definedName name="TOC_INDEX" localSheetId="72">#REF!</definedName>
    <definedName name="TOC_INDEX" localSheetId="73">#REF!</definedName>
    <definedName name="TOC_INDEX" localSheetId="77">#REF!</definedName>
    <definedName name="TOC_INDEX" localSheetId="79">#REF!</definedName>
    <definedName name="TOC_INDEX">#REF!</definedName>
    <definedName name="Yes" localSheetId="10">#REF!</definedName>
    <definedName name="Yes" localSheetId="11">#REF!</definedName>
    <definedName name="Yes" localSheetId="14">#REF!</definedName>
    <definedName name="Yes" localSheetId="15">#REF!</definedName>
    <definedName name="Yes" localSheetId="16">#REF!</definedName>
    <definedName name="Yes" localSheetId="18">#REF!</definedName>
    <definedName name="Yes" localSheetId="19">#REF!</definedName>
    <definedName name="Yes" localSheetId="2">#REF!</definedName>
    <definedName name="Yes" localSheetId="22">#REF!</definedName>
    <definedName name="Yes" localSheetId="23">#REF!</definedName>
    <definedName name="Yes" localSheetId="26">#REF!</definedName>
    <definedName name="Yes" localSheetId="27">#REF!</definedName>
    <definedName name="Yes" localSheetId="3">#REF!</definedName>
    <definedName name="Yes" localSheetId="30">#REF!</definedName>
    <definedName name="Yes" localSheetId="31">#REF!</definedName>
    <definedName name="Yes" localSheetId="32">#REF!</definedName>
    <definedName name="Yes" localSheetId="33">#REF!</definedName>
    <definedName name="Yes" localSheetId="36">#REF!</definedName>
    <definedName name="Yes" localSheetId="37">#REF!</definedName>
    <definedName name="Yes" localSheetId="38">#REF!</definedName>
    <definedName name="Yes" localSheetId="39">#REF!</definedName>
    <definedName name="Yes" localSheetId="4">#REF!</definedName>
    <definedName name="Yes" localSheetId="40">#REF!</definedName>
    <definedName name="Yes" localSheetId="41">#REF!</definedName>
    <definedName name="Yes" localSheetId="42">#REF!</definedName>
    <definedName name="Yes" localSheetId="43">#REF!</definedName>
    <definedName name="Yes" localSheetId="44">#REF!</definedName>
    <definedName name="Yes" localSheetId="45">#REF!</definedName>
    <definedName name="Yes" localSheetId="46">#REF!</definedName>
    <definedName name="Yes" localSheetId="47">#REF!</definedName>
    <definedName name="Yes" localSheetId="48">#REF!</definedName>
    <definedName name="Yes" localSheetId="50">#REF!</definedName>
    <definedName name="Yes" localSheetId="51">#REF!</definedName>
    <definedName name="Yes" localSheetId="52">#REF!</definedName>
    <definedName name="Yes" localSheetId="53">#REF!</definedName>
    <definedName name="Yes" localSheetId="54">#REF!</definedName>
    <definedName name="Yes" localSheetId="55">#REF!</definedName>
    <definedName name="Yes" localSheetId="56">#REF!</definedName>
    <definedName name="Yes" localSheetId="57">#REF!</definedName>
    <definedName name="Yes" localSheetId="58">#REF!</definedName>
    <definedName name="Yes" localSheetId="59">#REF!</definedName>
    <definedName name="Yes" localSheetId="6">#REF!</definedName>
    <definedName name="Yes" localSheetId="60">#REF!</definedName>
    <definedName name="Yes" localSheetId="61">#REF!</definedName>
    <definedName name="Yes" localSheetId="62">#REF!</definedName>
    <definedName name="Yes" localSheetId="63">#REF!</definedName>
    <definedName name="Yes" localSheetId="64">#REF!</definedName>
    <definedName name="Yes" localSheetId="65">#REF!</definedName>
    <definedName name="Yes" localSheetId="66">#REF!</definedName>
    <definedName name="Yes" localSheetId="67">#REF!</definedName>
    <definedName name="Yes" localSheetId="68">#REF!</definedName>
    <definedName name="Yes" localSheetId="7">#REF!</definedName>
    <definedName name="Yes" localSheetId="70">#REF!</definedName>
    <definedName name="Yes" localSheetId="71">#REF!</definedName>
    <definedName name="Yes" localSheetId="72">#REF!</definedName>
    <definedName name="Yes" localSheetId="73">#REF!</definedName>
    <definedName name="Yes" localSheetId="74">#REF!</definedName>
    <definedName name="Yes" localSheetId="75">#REF!</definedName>
    <definedName name="Yes" localSheetId="76">#REF!</definedName>
    <definedName name="Yes" localSheetId="77">#REF!</definedName>
    <definedName name="Yes" localSheetId="78">#REF!</definedName>
    <definedName name="Yes" localSheetId="79">#REF!</definedName>
    <definedName name="Yes" localSheetId="8">#REF!</definedName>
    <definedName name="Yes">#REF!</definedName>
    <definedName name="yes___TREND_ITEM" localSheetId="10">#REF!</definedName>
    <definedName name="yes___TREND_ITEM" localSheetId="11">#REF!</definedName>
    <definedName name="yes___TREND_ITEM" localSheetId="14">#REF!</definedName>
    <definedName name="yes___TREND_ITEM" localSheetId="15">#REF!</definedName>
    <definedName name="yes___TREND_ITEM" localSheetId="16">#REF!</definedName>
    <definedName name="yes___TREND_ITEM" localSheetId="18">#REF!</definedName>
    <definedName name="yes___TREND_ITEM" localSheetId="19">#REF!</definedName>
    <definedName name="yes___TREND_ITEM" localSheetId="2">#REF!</definedName>
    <definedName name="yes___TREND_ITEM" localSheetId="22">#REF!</definedName>
    <definedName name="yes___TREND_ITEM" localSheetId="23">#REF!</definedName>
    <definedName name="yes___TREND_ITEM" localSheetId="26">#REF!</definedName>
    <definedName name="yes___TREND_ITEM" localSheetId="27">#REF!</definedName>
    <definedName name="yes___TREND_ITEM" localSheetId="3">#REF!</definedName>
    <definedName name="yes___TREND_ITEM" localSheetId="30">#REF!</definedName>
    <definedName name="yes___TREND_ITEM" localSheetId="31">#REF!</definedName>
    <definedName name="yes___TREND_ITEM" localSheetId="32">#REF!</definedName>
    <definedName name="yes___TREND_ITEM" localSheetId="33">#REF!</definedName>
    <definedName name="yes___TREND_ITEM" localSheetId="36">#REF!</definedName>
    <definedName name="yes___TREND_ITEM" localSheetId="37">#REF!</definedName>
    <definedName name="yes___TREND_ITEM" localSheetId="38">#REF!</definedName>
    <definedName name="yes___TREND_ITEM" localSheetId="39">#REF!</definedName>
    <definedName name="yes___TREND_ITEM" localSheetId="4">#REF!</definedName>
    <definedName name="yes___TREND_ITEM" localSheetId="40">#REF!</definedName>
    <definedName name="yes___TREND_ITEM" localSheetId="41">#REF!</definedName>
    <definedName name="yes___TREND_ITEM" localSheetId="42">#REF!</definedName>
    <definedName name="yes___TREND_ITEM" localSheetId="43">#REF!</definedName>
    <definedName name="yes___TREND_ITEM" localSheetId="44">#REF!</definedName>
    <definedName name="yes___TREND_ITEM" localSheetId="45">#REF!</definedName>
    <definedName name="yes___TREND_ITEM" localSheetId="46">#REF!</definedName>
    <definedName name="yes___TREND_ITEM" localSheetId="47">#REF!</definedName>
    <definedName name="yes___TREND_ITEM" localSheetId="48">#REF!</definedName>
    <definedName name="yes___TREND_ITEM" localSheetId="50">#REF!</definedName>
    <definedName name="yes___TREND_ITEM" localSheetId="51">#REF!</definedName>
    <definedName name="yes___TREND_ITEM" localSheetId="52">#REF!</definedName>
    <definedName name="yes___TREND_ITEM" localSheetId="53">#REF!</definedName>
    <definedName name="yes___TREND_ITEM" localSheetId="54">#REF!</definedName>
    <definedName name="yes___TREND_ITEM" localSheetId="55">#REF!</definedName>
    <definedName name="yes___TREND_ITEM" localSheetId="56">#REF!</definedName>
    <definedName name="yes___TREND_ITEM" localSheetId="57">#REF!</definedName>
    <definedName name="yes___TREND_ITEM" localSheetId="58">#REF!</definedName>
    <definedName name="yes___TREND_ITEM" localSheetId="59">#REF!</definedName>
    <definedName name="yes___TREND_ITEM" localSheetId="6">#REF!</definedName>
    <definedName name="yes___TREND_ITEM" localSheetId="60">#REF!</definedName>
    <definedName name="yes___TREND_ITEM" localSheetId="61">#REF!</definedName>
    <definedName name="yes___TREND_ITEM" localSheetId="62">#REF!</definedName>
    <definedName name="yes___TREND_ITEM" localSheetId="63">#REF!</definedName>
    <definedName name="yes___TREND_ITEM" localSheetId="64">#REF!</definedName>
    <definedName name="yes___TREND_ITEM" localSheetId="65">#REF!</definedName>
    <definedName name="yes___TREND_ITEM" localSheetId="66">#REF!</definedName>
    <definedName name="yes___TREND_ITEM" localSheetId="67">#REF!</definedName>
    <definedName name="yes___TREND_ITEM" localSheetId="68">#REF!</definedName>
    <definedName name="yes___TREND_ITEM" localSheetId="7">#REF!</definedName>
    <definedName name="yes___TREND_ITEM" localSheetId="70">#REF!</definedName>
    <definedName name="yes___TREND_ITEM" localSheetId="71">#REF!</definedName>
    <definedName name="yes___TREND_ITEM" localSheetId="72">#REF!</definedName>
    <definedName name="yes___TREND_ITEM" localSheetId="73">#REF!</definedName>
    <definedName name="yes___TREND_ITEM" localSheetId="74">#REF!</definedName>
    <definedName name="yes___TREND_ITEM" localSheetId="75">#REF!</definedName>
    <definedName name="yes___TREND_ITEM" localSheetId="76">#REF!</definedName>
    <definedName name="yes___TREND_ITEM" localSheetId="77">#REF!</definedName>
    <definedName name="yes___TREND_ITEM" localSheetId="78">#REF!</definedName>
    <definedName name="yes___TREND_ITEM" localSheetId="79">#REF!</definedName>
    <definedName name="yes___TREND_ITEM" localSheetId="8">#REF!</definedName>
    <definedName name="yes___TREND_ITEM">#REF!</definedName>
    <definedName name="YesNo" localSheetId="10">#REF!</definedName>
    <definedName name="YesNo" localSheetId="11">#REF!</definedName>
    <definedName name="YesNo" localSheetId="14">#REF!</definedName>
    <definedName name="YesNo" localSheetId="15">#REF!</definedName>
    <definedName name="YesNo" localSheetId="16">#REF!</definedName>
    <definedName name="YesNo" localSheetId="18">#REF!</definedName>
    <definedName name="YesNo" localSheetId="19">#REF!</definedName>
    <definedName name="YesNo" localSheetId="2">#REF!</definedName>
    <definedName name="YesNo" localSheetId="22">#REF!</definedName>
    <definedName name="YesNo" localSheetId="23">#REF!</definedName>
    <definedName name="YesNo" localSheetId="26">#REF!</definedName>
    <definedName name="YesNo" localSheetId="27">#REF!</definedName>
    <definedName name="YesNo" localSheetId="3">#REF!</definedName>
    <definedName name="YesNo" localSheetId="30">#REF!</definedName>
    <definedName name="YesNo" localSheetId="31">#REF!</definedName>
    <definedName name="YesNo" localSheetId="32">#REF!</definedName>
    <definedName name="YesNo" localSheetId="33">#REF!</definedName>
    <definedName name="YesNo" localSheetId="36">#REF!</definedName>
    <definedName name="YesNo" localSheetId="37">#REF!</definedName>
    <definedName name="YesNo" localSheetId="38">#REF!</definedName>
    <definedName name="YesNo" localSheetId="39">#REF!</definedName>
    <definedName name="YesNo" localSheetId="4">#REF!</definedName>
    <definedName name="YesNo" localSheetId="40">#REF!</definedName>
    <definedName name="YesNo" localSheetId="41">#REF!</definedName>
    <definedName name="YesNo" localSheetId="42">#REF!</definedName>
    <definedName name="YesNo" localSheetId="43">#REF!</definedName>
    <definedName name="YesNo" localSheetId="44">#REF!</definedName>
    <definedName name="YesNo" localSheetId="45">#REF!</definedName>
    <definedName name="YesNo" localSheetId="46">#REF!</definedName>
    <definedName name="YesNo" localSheetId="47">#REF!</definedName>
    <definedName name="YesNo" localSheetId="48">#REF!</definedName>
    <definedName name="YesNo" localSheetId="50">#REF!</definedName>
    <definedName name="YesNo" localSheetId="51">#REF!</definedName>
    <definedName name="YesNo" localSheetId="52">#REF!</definedName>
    <definedName name="YesNo" localSheetId="53">#REF!</definedName>
    <definedName name="YesNo" localSheetId="54">#REF!</definedName>
    <definedName name="YesNo" localSheetId="55">#REF!</definedName>
    <definedName name="YesNo" localSheetId="56">#REF!</definedName>
    <definedName name="YesNo" localSheetId="57">#REF!</definedName>
    <definedName name="YesNo" localSheetId="58">#REF!</definedName>
    <definedName name="YesNo" localSheetId="59">#REF!</definedName>
    <definedName name="YesNo" localSheetId="6">#REF!</definedName>
    <definedName name="YesNo" localSheetId="60">#REF!</definedName>
    <definedName name="YesNo" localSheetId="61">#REF!</definedName>
    <definedName name="YesNo" localSheetId="62">#REF!</definedName>
    <definedName name="YesNo" localSheetId="63">#REF!</definedName>
    <definedName name="YesNo" localSheetId="64">#REF!</definedName>
    <definedName name="YesNo" localSheetId="65">#REF!</definedName>
    <definedName name="YesNo" localSheetId="66">#REF!</definedName>
    <definedName name="YesNo" localSheetId="67">#REF!</definedName>
    <definedName name="YesNo" localSheetId="68">#REF!</definedName>
    <definedName name="YesNo" localSheetId="7">#REF!</definedName>
    <definedName name="YesNo" localSheetId="70">#REF!</definedName>
    <definedName name="YesNo" localSheetId="71">#REF!</definedName>
    <definedName name="YesNo" localSheetId="72">#REF!</definedName>
    <definedName name="YesNo" localSheetId="73">#REF!</definedName>
    <definedName name="YesNo" localSheetId="74">#REF!</definedName>
    <definedName name="YesNo" localSheetId="75">#REF!</definedName>
    <definedName name="YesNo" localSheetId="76">#REF!</definedName>
    <definedName name="YesNo" localSheetId="77">#REF!</definedName>
    <definedName name="YesNo" localSheetId="78">#REF!</definedName>
    <definedName name="YesNo" localSheetId="79">#REF!</definedName>
    <definedName name="YesNo" localSheetId="8">#REF!</definedName>
    <definedName name="YesNo">#REF!</definedName>
    <definedName name="YesNoPISA" localSheetId="10">#REF!</definedName>
    <definedName name="YesNoPISA" localSheetId="11">#REF!</definedName>
    <definedName name="YesNoPISA" localSheetId="14">#REF!</definedName>
    <definedName name="YesNoPISA" localSheetId="15">#REF!</definedName>
    <definedName name="YesNoPISA" localSheetId="16">#REF!</definedName>
    <definedName name="YesNoPISA" localSheetId="18">#REF!</definedName>
    <definedName name="YesNoPISA" localSheetId="19">#REF!</definedName>
    <definedName name="YesNoPISA" localSheetId="2">#REF!</definedName>
    <definedName name="YesNoPISA" localSheetId="22">#REF!</definedName>
    <definedName name="YesNoPISA" localSheetId="23">#REF!</definedName>
    <definedName name="YesNoPISA" localSheetId="26">#REF!</definedName>
    <definedName name="YesNoPISA" localSheetId="27">#REF!</definedName>
    <definedName name="YesNoPISA" localSheetId="3">#REF!</definedName>
    <definedName name="YesNoPISA" localSheetId="30">#REF!</definedName>
    <definedName name="YesNoPISA" localSheetId="31">#REF!</definedName>
    <definedName name="YesNoPISA" localSheetId="32">#REF!</definedName>
    <definedName name="YesNoPISA" localSheetId="33">#REF!</definedName>
    <definedName name="YesNoPISA" localSheetId="36">#REF!</definedName>
    <definedName name="YesNoPISA" localSheetId="37">#REF!</definedName>
    <definedName name="YesNoPISA" localSheetId="38">#REF!</definedName>
    <definedName name="YesNoPISA" localSheetId="39">#REF!</definedName>
    <definedName name="YesNoPISA" localSheetId="4">#REF!</definedName>
    <definedName name="YesNoPISA" localSheetId="40">#REF!</definedName>
    <definedName name="YesNoPISA" localSheetId="41">#REF!</definedName>
    <definedName name="YesNoPISA" localSheetId="42">#REF!</definedName>
    <definedName name="YesNoPISA" localSheetId="43">#REF!</definedName>
    <definedName name="YesNoPISA" localSheetId="44">#REF!</definedName>
    <definedName name="YesNoPISA" localSheetId="45">#REF!</definedName>
    <definedName name="YesNoPISA" localSheetId="46">#REF!</definedName>
    <definedName name="YesNoPISA" localSheetId="47">#REF!</definedName>
    <definedName name="YesNoPISA" localSheetId="48">#REF!</definedName>
    <definedName name="YesNoPISA" localSheetId="50">#REF!</definedName>
    <definedName name="YesNoPISA" localSheetId="51">#REF!</definedName>
    <definedName name="YesNoPISA" localSheetId="52">#REF!</definedName>
    <definedName name="YesNoPISA" localSheetId="53">#REF!</definedName>
    <definedName name="YesNoPISA" localSheetId="54">#REF!</definedName>
    <definedName name="YesNoPISA" localSheetId="55">#REF!</definedName>
    <definedName name="YesNoPISA" localSheetId="56">#REF!</definedName>
    <definedName name="YesNoPISA" localSheetId="57">#REF!</definedName>
    <definedName name="YesNoPISA" localSheetId="58">#REF!</definedName>
    <definedName name="YesNoPISA" localSheetId="59">#REF!</definedName>
    <definedName name="YesNoPISA" localSheetId="6">#REF!</definedName>
    <definedName name="YesNoPISA" localSheetId="60">#REF!</definedName>
    <definedName name="YesNoPISA" localSheetId="61">#REF!</definedName>
    <definedName name="YesNoPISA" localSheetId="62">#REF!</definedName>
    <definedName name="YesNoPISA" localSheetId="63">#REF!</definedName>
    <definedName name="YesNoPISA" localSheetId="64">#REF!</definedName>
    <definedName name="YesNoPISA" localSheetId="65">#REF!</definedName>
    <definedName name="YesNoPISA" localSheetId="66">#REF!</definedName>
    <definedName name="YesNoPISA" localSheetId="67">#REF!</definedName>
    <definedName name="YesNoPISA" localSheetId="68">#REF!</definedName>
    <definedName name="YesNoPISA" localSheetId="7">#REF!</definedName>
    <definedName name="YesNoPISA" localSheetId="70">#REF!</definedName>
    <definedName name="YesNoPISA" localSheetId="71">#REF!</definedName>
    <definedName name="YesNoPISA" localSheetId="72">#REF!</definedName>
    <definedName name="YesNoPISA" localSheetId="73">#REF!</definedName>
    <definedName name="YesNoPISA" localSheetId="74">#REF!</definedName>
    <definedName name="YesNoPISA" localSheetId="75">#REF!</definedName>
    <definedName name="YesNoPISA" localSheetId="76">#REF!</definedName>
    <definedName name="YesNoPISA" localSheetId="77">#REF!</definedName>
    <definedName name="YesNoPISA" localSheetId="78">#REF!</definedName>
    <definedName name="YesNoPISA" localSheetId="79">#REF!</definedName>
    <definedName name="YesNoPISA" localSheetId="8">#REF!</definedName>
    <definedName name="YesNoPISA">#REF!</definedName>
  </definedNames>
  <calcPr calcId="162913" concurrentCalc="0"/>
  <customWorkbookViews>
    <customWorkbookView name="CASTIELLO Maxence - Personal View" guid="{353D1C49-C974-412E-95D5-6B2FB5C60A84}" mergeInterval="0" personalView="1" maximized="1" xWindow="1912" yWindow="-8" windowWidth="1296" windowHeight="1000" tabRatio="715" activeSheetId="82"/>
    <customWorkbookView name="FULOP Gabor - Personal View" guid="{D5EBC263-696F-49EE-8F70-9720399D0AE4}" mergeInterval="0" personalView="1" maximized="1" xWindow="-8" yWindow="-8" windowWidth="1936" windowHeight="1056" tabRatio="715" activeSheetId="70"/>
  </customWorkbookViews>
</workbook>
</file>

<file path=xl/calcChain.xml><?xml version="1.0" encoding="utf-8"?>
<calcChain xmlns="http://schemas.openxmlformats.org/spreadsheetml/2006/main">
  <c r="B84" i="4" l="1"/>
  <c r="A84" i="4"/>
  <c r="B83" i="4"/>
  <c r="A83" i="4"/>
  <c r="B82" i="4"/>
  <c r="A82" i="4"/>
  <c r="B81" i="4"/>
  <c r="A81" i="4"/>
  <c r="B80" i="4"/>
  <c r="A80" i="4"/>
  <c r="B79" i="4"/>
  <c r="A79" i="4"/>
  <c r="B78" i="4"/>
  <c r="A78" i="4"/>
  <c r="B77" i="4"/>
  <c r="A77" i="4"/>
  <c r="B76" i="4"/>
  <c r="A76" i="4"/>
  <c r="B75" i="4"/>
  <c r="A75" i="4"/>
  <c r="B74" i="4"/>
  <c r="A74" i="4"/>
  <c r="B73" i="4"/>
  <c r="A73" i="4"/>
  <c r="B72" i="4"/>
  <c r="A72" i="4"/>
  <c r="B71" i="4"/>
  <c r="A71" i="4"/>
  <c r="B70" i="4"/>
  <c r="A70" i="4"/>
  <c r="B69" i="4"/>
  <c r="A69" i="4"/>
  <c r="B68" i="4"/>
  <c r="A68" i="4"/>
  <c r="B67" i="4"/>
  <c r="A67" i="4"/>
  <c r="B66" i="4"/>
  <c r="A66" i="4"/>
  <c r="B65" i="4"/>
  <c r="A65" i="4"/>
  <c r="B64" i="4"/>
  <c r="A64" i="4"/>
  <c r="B63" i="4"/>
  <c r="A63" i="4"/>
  <c r="B62" i="4"/>
  <c r="A62" i="4"/>
  <c r="B61" i="4"/>
  <c r="A61" i="4"/>
  <c r="B60" i="4"/>
  <c r="A60" i="4"/>
  <c r="B59" i="4"/>
  <c r="A59" i="4"/>
  <c r="B58" i="4"/>
  <c r="A58" i="4"/>
  <c r="B57" i="4"/>
  <c r="A57" i="4"/>
  <c r="B56" i="4"/>
  <c r="A56" i="4"/>
  <c r="B55" i="4"/>
  <c r="A55" i="4"/>
  <c r="B54" i="4"/>
  <c r="A54" i="4"/>
  <c r="B53" i="4"/>
  <c r="A53" i="4"/>
  <c r="B52" i="4"/>
  <c r="A52" i="4"/>
  <c r="B51" i="4"/>
  <c r="A51" i="4"/>
  <c r="B50" i="4"/>
  <c r="A50" i="4"/>
  <c r="B49" i="4"/>
  <c r="A49" i="4"/>
  <c r="B48" i="4"/>
  <c r="A48" i="4"/>
  <c r="B47" i="4"/>
  <c r="A47" i="4"/>
  <c r="B46" i="4"/>
  <c r="A46" i="4"/>
  <c r="B45" i="4"/>
  <c r="A45" i="4"/>
  <c r="B44" i="4"/>
  <c r="A44" i="4"/>
  <c r="B43" i="4"/>
  <c r="A43" i="4"/>
  <c r="B42" i="4"/>
  <c r="A42" i="4"/>
  <c r="B41" i="4"/>
  <c r="A41" i="4"/>
  <c r="B40" i="4"/>
  <c r="A40" i="4"/>
  <c r="B39" i="4"/>
  <c r="A39" i="4"/>
  <c r="B38" i="4"/>
  <c r="A38" i="4"/>
  <c r="B37" i="4"/>
  <c r="A37" i="4"/>
  <c r="B36" i="4"/>
  <c r="A36" i="4"/>
  <c r="B35" i="4"/>
  <c r="A35" i="4"/>
  <c r="B34" i="4"/>
  <c r="A34" i="4"/>
  <c r="B33" i="4"/>
  <c r="A33" i="4"/>
  <c r="B32" i="4"/>
  <c r="A32" i="4"/>
  <c r="B31" i="4"/>
  <c r="A31" i="4"/>
  <c r="B30" i="4"/>
  <c r="A30" i="4"/>
  <c r="B29" i="4"/>
  <c r="A29" i="4"/>
  <c r="B28" i="4"/>
  <c r="A28" i="4"/>
  <c r="B27" i="4"/>
  <c r="A27" i="4"/>
  <c r="B26" i="4"/>
  <c r="A26" i="4"/>
  <c r="B25" i="4"/>
  <c r="A25" i="4"/>
  <c r="B24" i="4"/>
  <c r="A24" i="4"/>
  <c r="B23" i="4"/>
  <c r="A23" i="4"/>
  <c r="B22" i="4"/>
  <c r="A22" i="4"/>
  <c r="B21" i="4"/>
  <c r="A21" i="4"/>
  <c r="B20" i="4"/>
  <c r="A20" i="4"/>
  <c r="B19" i="4"/>
  <c r="A19" i="4"/>
  <c r="B18" i="4"/>
  <c r="A18" i="4"/>
  <c r="B17" i="4"/>
  <c r="A17" i="4"/>
  <c r="B16" i="4"/>
  <c r="A16" i="4"/>
  <c r="B15" i="4"/>
  <c r="A15" i="4"/>
  <c r="B14" i="4"/>
  <c r="A14" i="4"/>
  <c r="B13" i="4"/>
  <c r="A13" i="4"/>
  <c r="B12" i="4"/>
  <c r="A12" i="4"/>
  <c r="B11" i="4"/>
  <c r="A11" i="4"/>
  <c r="B10" i="4"/>
  <c r="A10" i="4"/>
  <c r="B9" i="4"/>
  <c r="A9" i="4"/>
  <c r="B8" i="4"/>
  <c r="A8" i="4"/>
  <c r="B7" i="4"/>
  <c r="A7" i="4"/>
  <c r="B6" i="4"/>
  <c r="A6" i="4"/>
  <c r="A1" i="4"/>
</calcChain>
</file>

<file path=xl/sharedStrings.xml><?xml version="1.0" encoding="utf-8"?>
<sst xmlns="http://schemas.openxmlformats.org/spreadsheetml/2006/main" count="9691" uniqueCount="581">
  <si>
    <t>Teachers' age</t>
  </si>
  <si>
    <t>Teachers' work experience</t>
  </si>
  <si>
    <t>Principals' work experience</t>
  </si>
  <si>
    <t>School composition</t>
  </si>
  <si>
    <t>Classroom composition</t>
  </si>
  <si>
    <t>Self-efficacy in multicultural environments</t>
  </si>
  <si>
    <t>School safety</t>
  </si>
  <si>
    <t>Classroom discipline</t>
  </si>
  <si>
    <t>Class size</t>
  </si>
  <si>
    <t>School staff resources</t>
  </si>
  <si>
    <t>Principals' age</t>
  </si>
  <si>
    <t>Principals' gender, by school characteristics</t>
  </si>
  <si>
    <t>Teacher-student relations</t>
  </si>
  <si>
    <t>School practices related to diversity</t>
  </si>
  <si>
    <t>School practices related to equity</t>
  </si>
  <si>
    <t>Average</t>
  </si>
  <si>
    <t>Standard deviation</t>
  </si>
  <si>
    <t>Percentiles</t>
  </si>
  <si>
    <t>10th</t>
  </si>
  <si>
    <t>Median (50th)</t>
  </si>
  <si>
    <t>90th</t>
  </si>
  <si>
    <t>Mean</t>
  </si>
  <si>
    <t>S.E.</t>
  </si>
  <si>
    <t>S.D.</t>
  </si>
  <si>
    <t>Dif.</t>
  </si>
  <si>
    <t>Alberta (Canada)</t>
  </si>
  <si>
    <t>Australia</t>
  </si>
  <si>
    <t>Austria</t>
  </si>
  <si>
    <t>Belgium</t>
  </si>
  <si>
    <t>Flemish Comm. (Belgium)</t>
  </si>
  <si>
    <t>Brazil</t>
  </si>
  <si>
    <t>Bulgaria</t>
  </si>
  <si>
    <t>CABA (Argentina)</t>
  </si>
  <si>
    <t>Chile</t>
  </si>
  <si>
    <t>Colombia</t>
  </si>
  <si>
    <t>Croatia</t>
  </si>
  <si>
    <t>Czech Republic</t>
  </si>
  <si>
    <t>Denmark</t>
  </si>
  <si>
    <t>Estonia</t>
  </si>
  <si>
    <t>Finland</t>
  </si>
  <si>
    <t>France</t>
  </si>
  <si>
    <t>Georgia</t>
  </si>
  <si>
    <t>Hungary</t>
  </si>
  <si>
    <t>Iceland</t>
  </si>
  <si>
    <t>Italy</t>
  </si>
  <si>
    <t>Japan</t>
  </si>
  <si>
    <t>Kazakhstan</t>
  </si>
  <si>
    <t>Korea</t>
  </si>
  <si>
    <t>Latvia</t>
  </si>
  <si>
    <t>Lithuania</t>
  </si>
  <si>
    <t>Malta</t>
  </si>
  <si>
    <t>Mexico</t>
  </si>
  <si>
    <t>Netherlands</t>
  </si>
  <si>
    <t>New Zealand</t>
  </si>
  <si>
    <t>Norway</t>
  </si>
  <si>
    <t>Portugal</t>
  </si>
  <si>
    <t>Romania</t>
  </si>
  <si>
    <t>Russia</t>
  </si>
  <si>
    <t>Saudi Arabia</t>
  </si>
  <si>
    <t>Shanghai (China)</t>
  </si>
  <si>
    <t>Singapore</t>
  </si>
  <si>
    <t>Slovak Republic</t>
  </si>
  <si>
    <t>Slovenia</t>
  </si>
  <si>
    <t>South Africa</t>
  </si>
  <si>
    <t>Spain</t>
  </si>
  <si>
    <t>Sweden</t>
  </si>
  <si>
    <t>Chinese Taipei</t>
  </si>
  <si>
    <t>Turkey</t>
  </si>
  <si>
    <t>United Arab Emirates</t>
  </si>
  <si>
    <t>United States</t>
  </si>
  <si>
    <t>Viet Nam</t>
  </si>
  <si>
    <t>TALIS 2008</t>
  </si>
  <si>
    <t>TALIS 2013</t>
  </si>
  <si>
    <t>TALIS 2018</t>
  </si>
  <si>
    <t xml:space="preserve">S.E. </t>
  </si>
  <si>
    <t>a</t>
  </si>
  <si>
    <t>m</t>
  </si>
  <si>
    <t>6 to 20 years</t>
  </si>
  <si>
    <t>More than 20 years</t>
  </si>
  <si>
    <t>Change in teachers' teaching experience from 2008 to 2018</t>
  </si>
  <si>
    <t>Total</t>
  </si>
  <si>
    <t>By school location</t>
  </si>
  <si>
    <t>By school type</t>
  </si>
  <si>
    <r>
      <t>By concentration of students from socio-economically disadvantaged homes</t>
    </r>
    <r>
      <rPr>
        <b/>
        <vertAlign val="superscript"/>
        <sz val="10"/>
        <color theme="1"/>
        <rFont val="Arial"/>
        <family val="2"/>
      </rPr>
      <t>1</t>
    </r>
  </si>
  <si>
    <r>
      <t>By concentration of immigrant students</t>
    </r>
    <r>
      <rPr>
        <b/>
        <vertAlign val="superscript"/>
        <sz val="10"/>
        <color theme="1"/>
        <rFont val="Arial"/>
        <family val="2"/>
      </rPr>
      <t>2</t>
    </r>
  </si>
  <si>
    <r>
      <t>By concentration of students with special needs</t>
    </r>
    <r>
      <rPr>
        <b/>
        <vertAlign val="superscript"/>
        <sz val="10"/>
        <color theme="1"/>
        <rFont val="Arial"/>
        <family val="2"/>
      </rPr>
      <t>3</t>
    </r>
  </si>
  <si>
    <t>Rural area or village
 (up to 3 000 people)</t>
  </si>
  <si>
    <t>City 
(over 100 000 people)</t>
  </si>
  <si>
    <t>Fewer than or equal to 30%</t>
  </si>
  <si>
    <t xml:space="preserve">More - fewer than 30% </t>
  </si>
  <si>
    <t>%</t>
  </si>
  <si>
    <t xml:space="preserve">% dif. </t>
  </si>
  <si>
    <t>% dif.</t>
  </si>
  <si>
    <t>1. "Socio-economically disadvantaged homes" refers to homes lacking the basic necessities or advantages of life, such as adequate housing, nutrition or medical care.</t>
  </si>
  <si>
    <t>3. Students with special needs are those for whom a special learning need has been formally identified because they are mentally, physically, or emotionally disadvantaged.</t>
  </si>
  <si>
    <t>Percentage of female principals</t>
  </si>
  <si>
    <t xml:space="preserve">% </t>
  </si>
  <si>
    <t xml:space="preserve">Teaching students to be inclusive of different socio-economic backgrounds  </t>
  </si>
  <si>
    <t xml:space="preserve">Explicit policies against gender discrimination  </t>
  </si>
  <si>
    <t xml:space="preserve">Explicit policies against socio-economic discrimination  </t>
  </si>
  <si>
    <t xml:space="preserve">Additional support for students from disadvantaged backgrounds  </t>
  </si>
  <si>
    <t xml:space="preserve">Cope with the challenges of a multicultural classroom  </t>
  </si>
  <si>
    <t xml:space="preserve">Adapt my teaching to the cultural diversity of students  </t>
  </si>
  <si>
    <t xml:space="preserve">Ensure that students with and without a migrant background work together  </t>
  </si>
  <si>
    <t xml:space="preserve">Reduce ethnic stereotyping amongst students  </t>
  </si>
  <si>
    <t xml:space="preserve">Vandalism and theft  </t>
  </si>
  <si>
    <t xml:space="preserve">Physical injury caused by violence among students  </t>
  </si>
  <si>
    <t xml:space="preserve">Intimidation or verbal abuse of teachers or staff  </t>
  </si>
  <si>
    <t xml:space="preserve">Use/possession of drugs and/or alcohol  </t>
  </si>
  <si>
    <t>A student or parent/guardian reports postings of hurtful information on the Internet about students</t>
  </si>
  <si>
    <r>
      <t>Intimidation or bullying among students</t>
    </r>
    <r>
      <rPr>
        <b/>
        <vertAlign val="superscript"/>
        <sz val="10"/>
        <rFont val="Arial"/>
        <family val="2"/>
      </rPr>
      <t>1</t>
    </r>
    <r>
      <rPr>
        <b/>
        <sz val="10"/>
        <rFont val="Arial"/>
        <family val="2"/>
      </rPr>
      <t xml:space="preserve">  </t>
    </r>
  </si>
  <si>
    <r>
      <t>A student or parent/guardian reports unwanted electronic contact among students</t>
    </r>
    <r>
      <rPr>
        <b/>
        <vertAlign val="superscript"/>
        <sz val="10"/>
        <rFont val="Arial"/>
        <family val="2"/>
      </rPr>
      <t xml:space="preserve">2 </t>
    </r>
  </si>
  <si>
    <t>1. Or other forms of verbal abuse.</t>
  </si>
  <si>
    <t xml:space="preserve">Teachers and students usually get on well with each other.  </t>
  </si>
  <si>
    <t xml:space="preserve">Most teachers believe that the students’ well-being is important.  </t>
  </si>
  <si>
    <t xml:space="preserve">Most teachers are interested in what students have to say.  </t>
  </si>
  <si>
    <t xml:space="preserve">If a student needs extra assistance, the school provides it.  </t>
  </si>
  <si>
    <t xml:space="preserve">Teachers and students usually get on well with each other  </t>
  </si>
  <si>
    <t>Most teachers believe that the students’ well-being is important</t>
  </si>
  <si>
    <t>Most teachers are interested in what students have to say</t>
  </si>
  <si>
    <t>If a student needs extra assistance, the school provides it</t>
  </si>
  <si>
    <t xml:space="preserve">Teachers can rely on each other  </t>
  </si>
  <si>
    <t>Teachers and students usually get on well with each other</t>
  </si>
  <si>
    <t>1. These data are reported by teachers and refer to a randomly chosen class they currently teach from their weekly timetable.</t>
  </si>
  <si>
    <t>The teacher loses quite a lot of time because of students interrupting the lesson</t>
  </si>
  <si>
    <t>Students in this class take care to create a pleasant learning atmosphere</t>
  </si>
  <si>
    <t>When the lesson begins, the teacher has to wait quite a long time for students to quieten down</t>
  </si>
  <si>
    <t>There is much disruptive noise in this classroom</t>
  </si>
  <si>
    <t>Percentage of teachers who "agree" or "strongly agree" with the following statements about their target class1</t>
  </si>
  <si>
    <t xml:space="preserve">Supporting students from disadvantaged or migrant backgrounds  </t>
  </si>
  <si>
    <t xml:space="preserve">Reducing class sizes by recruiting more staff  </t>
  </si>
  <si>
    <t xml:space="preserve">Improving school buildings and facilities  </t>
  </si>
  <si>
    <t xml:space="preserve">Supporting students with special needs  </t>
  </si>
  <si>
    <t xml:space="preserve">Improving teacher salaries  </t>
  </si>
  <si>
    <t xml:space="preserve">Reducing teachers’ administration load by recruiting more support staff  </t>
  </si>
  <si>
    <t>Primary</t>
  </si>
  <si>
    <t>Lower secondary, general programmes</t>
  </si>
  <si>
    <t>Upper secondary, general programmes</t>
  </si>
  <si>
    <t>Number of students in schools1</t>
  </si>
  <si>
    <t>Number of teachers in schools1</t>
  </si>
  <si>
    <t>Ratio of students to number of teachers2</t>
  </si>
  <si>
    <t>Ratio of teachers to number of personnel for pedagogical support</t>
  </si>
  <si>
    <t>Ratio of teachers to number of school administrative or management personnel</t>
  </si>
  <si>
    <t>1. Includes both public and private schools.</t>
  </si>
  <si>
    <t xml:space="preserve">2. These data are reported by principals and represent the average of school-level data in each country. The education provision in these schools may extend across ISCED levels (e.g. in schools that offer both lower and upper secondary education) and therefore may not apply only to teachers or students in lower secondary education.
</t>
  </si>
  <si>
    <t>3. The average ratio of students to number of teachers is derived from the principal questionnaire. It is calculated by making the average of the school ratios in each country and can therefore be different from the ratio of the averages that can be calculated from this table.</t>
  </si>
  <si>
    <r>
      <t>Average number of students and staff and average staff ratios in schools where teachers work</t>
    </r>
    <r>
      <rPr>
        <b/>
        <vertAlign val="superscript"/>
        <sz val="10"/>
        <rFont val="Arial"/>
        <family val="2"/>
      </rPr>
      <t>1</t>
    </r>
  </si>
  <si>
    <r>
      <t>Number of students in schools</t>
    </r>
    <r>
      <rPr>
        <b/>
        <vertAlign val="superscript"/>
        <sz val="10"/>
        <rFont val="Arial"/>
        <family val="2"/>
      </rPr>
      <t>2</t>
    </r>
  </si>
  <si>
    <r>
      <t>Number of teachers in schools</t>
    </r>
    <r>
      <rPr>
        <b/>
        <vertAlign val="superscript"/>
        <sz val="10"/>
        <rFont val="Arial"/>
        <family val="2"/>
      </rPr>
      <t>2</t>
    </r>
  </si>
  <si>
    <r>
      <t>Ratio of students to number of teachers</t>
    </r>
    <r>
      <rPr>
        <b/>
        <vertAlign val="superscript"/>
        <sz val="10"/>
        <rFont val="Arial"/>
        <family val="2"/>
      </rPr>
      <t>3</t>
    </r>
  </si>
  <si>
    <t xml:space="preserve">Shortage of teachers with competence in teaching students with special needs  </t>
  </si>
  <si>
    <t xml:space="preserve">Shortage of vocational teachers  </t>
  </si>
  <si>
    <t xml:space="preserve">Insufficient Internet access  </t>
  </si>
  <si>
    <t xml:space="preserve">Shortage or inadequacy of library materials  </t>
  </si>
  <si>
    <t xml:space="preserve">Shortage of support personnel  </t>
  </si>
  <si>
    <r>
      <t>Shortage or inadequacy of digital technology for instruction</t>
    </r>
    <r>
      <rPr>
        <b/>
        <vertAlign val="superscript"/>
        <sz val="10"/>
        <rFont val="Arial"/>
        <family val="2"/>
      </rPr>
      <t>2</t>
    </r>
  </si>
  <si>
    <t>Change in school safety from 2013 to 2018</t>
  </si>
  <si>
    <t>Change in classroom discipline from 2008 to 2018</t>
  </si>
  <si>
    <t>Teachers' gender, by school characteristics</t>
  </si>
  <si>
    <t>Percentage of female teachers</t>
  </si>
  <si>
    <t>Supporting activities or organisations encouraging students' expression of diverse ethnic and cultural identities</t>
  </si>
  <si>
    <t>Organising multicultural events</t>
  </si>
  <si>
    <t>Adopting teaching and learning practices that integrate global issues throughout the curriculum</t>
  </si>
  <si>
    <t>According to teachers</t>
  </si>
  <si>
    <t>Year of reference</t>
  </si>
  <si>
    <t>1. Includes bonuses and allowances.</t>
  </si>
  <si>
    <t>2. Weighted average.</t>
  </si>
  <si>
    <t>3. Corresponds to ISCED 2011 level 5 to level 8.</t>
  </si>
  <si>
    <t xml:space="preserve">Shortage of qualified teachers  </t>
  </si>
  <si>
    <t xml:space="preserve">Shortage of teachers with competence in teaching students in a multicultural or multilingual setting  </t>
  </si>
  <si>
    <t xml:space="preserve">Shortage or inadequacy of time for instructional leadership  </t>
  </si>
  <si>
    <t xml:space="preserve">Shortage or inadequacy of time with students  </t>
  </si>
  <si>
    <t>Shortage of teachers with competence in teaching students from socio-economically disadvantaged homes</t>
  </si>
  <si>
    <r>
      <t>Shortage or inadequacy of instructional materials</t>
    </r>
    <r>
      <rPr>
        <b/>
        <vertAlign val="superscript"/>
        <sz val="10"/>
        <rFont val="Arial"/>
        <family val="2"/>
      </rPr>
      <t xml:space="preserve">1 </t>
    </r>
  </si>
  <si>
    <r>
      <t>Shortage or inadequacy of instructional space</t>
    </r>
    <r>
      <rPr>
        <b/>
        <vertAlign val="superscript"/>
        <sz val="10"/>
        <rFont val="Arial"/>
        <family val="2"/>
      </rPr>
      <t xml:space="preserve">3 </t>
    </r>
    <r>
      <rPr>
        <b/>
        <sz val="10"/>
        <rFont val="Arial"/>
        <family val="2"/>
      </rPr>
      <t xml:space="preserve"> </t>
    </r>
  </si>
  <si>
    <r>
      <t>Shortage or inadequacy of physical infrastructure</t>
    </r>
    <r>
      <rPr>
        <b/>
        <vertAlign val="superscript"/>
        <sz val="10"/>
        <rFont val="Arial"/>
        <family val="2"/>
      </rPr>
      <t>4</t>
    </r>
    <r>
      <rPr>
        <b/>
        <sz val="10"/>
        <rFont val="Arial"/>
        <family val="2"/>
      </rPr>
      <t xml:space="preserve">   </t>
    </r>
  </si>
  <si>
    <t>Change in the proportion of female teachers from 2008 to 2018</t>
  </si>
  <si>
    <t>Change in age of teachers from 2008 to 2018</t>
  </si>
  <si>
    <t>Change in the proportion of female principals from 2008 to 2018</t>
  </si>
  <si>
    <t>Percentage of principals reporting that the following policies and practices are implemented in their school</t>
  </si>
  <si>
    <t xml:space="preserve">City - Rural area </t>
  </si>
  <si>
    <t>(b) - (a)</t>
  </si>
  <si>
    <t>Improving teacher salaries as a priority, by school characteristics</t>
  </si>
  <si>
    <t>Change in age of principals from 2008 to 2018</t>
  </si>
  <si>
    <t>As a teacher, in total</t>
  </si>
  <si>
    <t>As a principal, in total</t>
  </si>
  <si>
    <t>Percentage of principals reporting that the following incidents occurred at least weekly in their school</t>
  </si>
  <si>
    <t xml:space="preserve"> Percentage of principals reporting that the following incidents occurred at least weekly in their school</t>
  </si>
  <si>
    <t xml:space="preserve">Shortage or inadequacy of necessary materials to train vocational skills  </t>
  </si>
  <si>
    <t xml:space="preserve">1. For example, textbooks.  </t>
  </si>
  <si>
    <t xml:space="preserve">3. For example, classrooms. </t>
  </si>
  <si>
    <t>3. For example, textbooks.</t>
  </si>
  <si>
    <r>
      <t>Number of students enrolled in a teacher's target class</t>
    </r>
    <r>
      <rPr>
        <b/>
        <vertAlign val="superscript"/>
        <sz val="10"/>
        <rFont val="Arial"/>
        <family val="2"/>
      </rPr>
      <t>1</t>
    </r>
  </si>
  <si>
    <t>More than 30% 
(b)</t>
  </si>
  <si>
    <t xml:space="preserve">Percentage of teachers who are </t>
  </si>
  <si>
    <t>Percentage of principals who are</t>
  </si>
  <si>
    <t xml:space="preserve">10th </t>
  </si>
  <si>
    <t>Principals' point of view regarding equity beliefs of teachers</t>
  </si>
  <si>
    <t>Children and young people should learn that people of different cultures have a lot in common</t>
  </si>
  <si>
    <t>Respecting other cultures is something that children and young people should learn as early as possible</t>
  </si>
  <si>
    <t>It is important for students to learn that people from other cultures can have different values</t>
  </si>
  <si>
    <t>It is important to be responsive to differences in students’ cultural backgrounds</t>
  </si>
  <si>
    <t>Percentage of principals who think that "many" or "all or almost all" teachers in their school would agree with the following statements</t>
  </si>
  <si>
    <t xml:space="preserve">Schools should encourage students from different socio-economic backgrounds to work together  </t>
  </si>
  <si>
    <t xml:space="preserve">Students should learn how to avoid gender discrimination  </t>
  </si>
  <si>
    <t>It is important to treat female and male students equally</t>
  </si>
  <si>
    <t>It is important to treat students from all socio-economic backgrounds in the same manner</t>
  </si>
  <si>
    <t>Primary principals' work experience</t>
  </si>
  <si>
    <t>Upper secondary principals' work experience</t>
  </si>
  <si>
    <t>Primary teachers' work experience</t>
  </si>
  <si>
    <t xml:space="preserve">Teacher-student relations in primary schools </t>
  </si>
  <si>
    <t>Teacher-student relations in upper secondary schools</t>
  </si>
  <si>
    <t>Classroom discipline in primary schools</t>
  </si>
  <si>
    <t xml:space="preserve">Classroom discipline in upper secondary schools </t>
  </si>
  <si>
    <t xml:space="preserve">Upper secondary school composition </t>
  </si>
  <si>
    <t>Primary teachers' age</t>
  </si>
  <si>
    <t>Upper secondary teachers' age</t>
  </si>
  <si>
    <t>Primary principals' age</t>
  </si>
  <si>
    <t>Upper secondary principals' age</t>
  </si>
  <si>
    <t>Primary school composition</t>
  </si>
  <si>
    <t>Upper secondary teachers' work experience</t>
  </si>
  <si>
    <t>Primary teachers' gender</t>
  </si>
  <si>
    <t>Upper secondary teachers' gender</t>
  </si>
  <si>
    <t>Primary principals' gender</t>
  </si>
  <si>
    <t>Upper secondary principals' gender</t>
  </si>
  <si>
    <t>Change in the concentration of students who are non-native speakers in school from 2008 to 2018</t>
  </si>
  <si>
    <t>Primary schools' practices related to diversity</t>
  </si>
  <si>
    <t>Upper secondary schools' practices related to diversity</t>
  </si>
  <si>
    <t>Primary teachers' self-efficacy in multicultural environments</t>
  </si>
  <si>
    <t>Upper secondary teachers' self-efficacy in multicultural environments</t>
  </si>
  <si>
    <t>Primary schools' safety</t>
  </si>
  <si>
    <t>Upper secondary schools' safety</t>
  </si>
  <si>
    <t>Staff resources in primary schools</t>
  </si>
  <si>
    <t>Staff resources in upper secondary schools</t>
  </si>
  <si>
    <t xml:space="preserve">    - Flemish Comm. (Belgium)</t>
  </si>
  <si>
    <r>
      <t>Workers with tertiary education</t>
    </r>
    <r>
      <rPr>
        <b/>
        <vertAlign val="superscript"/>
        <sz val="10"/>
        <rFont val="Arial"/>
        <family val="2"/>
      </rPr>
      <t>3</t>
    </r>
  </si>
  <si>
    <t>Actual salaries of all teachers, relative to earnings for the following full-time full-year workers</t>
  </si>
  <si>
    <t xml:space="preserve">Raise awareness of cultural differences amongst students  </t>
  </si>
  <si>
    <t xml:space="preserve">Percentage of principals reporting that the following shortages of resources hinder the school's capacity to provide quality instruction "quite a bit" or "a lot" </t>
  </si>
  <si>
    <t>TALIS 2018 Results - Volume I</t>
  </si>
  <si>
    <t>Chapter 3</t>
  </si>
  <si>
    <t>Tables</t>
  </si>
  <si>
    <t xml:space="preserve"> - Flemish Comm. (Belgium)</t>
  </si>
  <si>
    <r>
      <t>According to principals</t>
    </r>
    <r>
      <rPr>
        <b/>
        <vertAlign val="superscript"/>
        <sz val="10"/>
        <rFont val="Arial"/>
        <family val="2"/>
      </rPr>
      <t>2</t>
    </r>
  </si>
  <si>
    <t>More than 10% 
(b)</t>
  </si>
  <si>
    <t>Change between 2008 and 2018
(TALIS 2018 - TALIS 2008)</t>
  </si>
  <si>
    <t>Change between 2008 and 2018 
(TALIS 2018 - TALIS 2008)</t>
  </si>
  <si>
    <t>Change between 2013 and 2018 
(TALIS 2018 - TALIS 2013)</t>
  </si>
  <si>
    <t>2. "Immigrant students" refers to "students who are immigrants or with a migrant background", as reported by the school principal. An "immigrant student" is one who was born outside the country. A "student with a migrant background" has parents who were both born outside the country.</t>
  </si>
  <si>
    <r>
      <t xml:space="preserve"> Percentage of teachers working in a school with diverse ethnic and cultural student background</t>
    </r>
    <r>
      <rPr>
        <b/>
        <vertAlign val="superscript"/>
        <sz val="10"/>
        <rFont val="Arial"/>
        <family val="2"/>
      </rPr>
      <t>1</t>
    </r>
    <r>
      <rPr>
        <b/>
        <sz val="10"/>
        <rFont val="Arial"/>
        <family val="2"/>
      </rPr>
      <t xml:space="preserve"> where the following diversity-related practices are implemented</t>
    </r>
  </si>
  <si>
    <t xml:space="preserve">Change in principals' work experience as a principal from 2008 to 2018
</t>
  </si>
  <si>
    <t>OECD average-31</t>
  </si>
  <si>
    <t>Private - Public</t>
  </si>
  <si>
    <t>EU total-23</t>
  </si>
  <si>
    <t>As a teacher at the current school</t>
  </si>
  <si>
    <t>TALIS average-48</t>
  </si>
  <si>
    <t>TALIS average-47</t>
  </si>
  <si>
    <t>OECD average-30</t>
  </si>
  <si>
    <t>England (UK)</t>
  </si>
  <si>
    <t>As a principal at the current school</t>
  </si>
  <si>
    <t>Principals' point of view regarding diversity beliefs of teachers</t>
  </si>
  <si>
    <r>
      <t>Investing in ICT</t>
    </r>
    <r>
      <rPr>
        <b/>
        <vertAlign val="superscript"/>
        <sz val="10"/>
        <rFont val="Arial"/>
        <family val="2"/>
      </rPr>
      <t>2</t>
    </r>
  </si>
  <si>
    <r>
      <t>Investing in instructional materials</t>
    </r>
    <r>
      <rPr>
        <b/>
        <vertAlign val="superscript"/>
        <sz val="10"/>
        <rFont val="Arial"/>
        <family val="2"/>
      </rPr>
      <t>3</t>
    </r>
  </si>
  <si>
    <t>2. ICT: Information and communication technology.</t>
  </si>
  <si>
    <r>
      <t>Investing in instructional materials</t>
    </r>
    <r>
      <rPr>
        <b/>
        <vertAlign val="superscript"/>
        <sz val="10"/>
        <rFont val="Arial"/>
        <family val="2"/>
      </rPr>
      <t>3</t>
    </r>
    <r>
      <rPr>
        <b/>
        <sz val="10"/>
        <rFont val="Arial"/>
        <family val="2"/>
      </rPr>
      <t xml:space="preserve"> </t>
    </r>
  </si>
  <si>
    <t>2. "Students with special needs" are those for whom a special learning need has been formally identified because they are mentally, physically, or emotionally disadvantaged.</t>
  </si>
  <si>
    <t>Percentage of principals reporting that the following shortages of resources hinder the school's capacity to provide quality instruction  "quite a bit" or "a lot"</t>
  </si>
  <si>
    <r>
      <t>Percentage of teachers teaching in classes with the following composition</t>
    </r>
    <r>
      <rPr>
        <b/>
        <vertAlign val="superscript"/>
        <sz val="10"/>
        <rFont val="Arial"/>
        <family val="2"/>
      </rPr>
      <t>1</t>
    </r>
  </si>
  <si>
    <r>
      <t>More than 10% of students are non-native speakers</t>
    </r>
    <r>
      <rPr>
        <b/>
        <vertAlign val="superscript"/>
        <sz val="10"/>
        <rFont val="Arial"/>
        <family val="2"/>
      </rPr>
      <t>2</t>
    </r>
  </si>
  <si>
    <r>
      <t>More than 10% of students have special needs</t>
    </r>
    <r>
      <rPr>
        <b/>
        <vertAlign val="superscript"/>
        <sz val="10"/>
        <rFont val="Arial"/>
        <family val="2"/>
      </rPr>
      <t>3</t>
    </r>
  </si>
  <si>
    <r>
      <t>More than 30% of students come from socio-economically disadvantaged homes</t>
    </r>
    <r>
      <rPr>
        <b/>
        <vertAlign val="superscript"/>
        <sz val="10"/>
        <rFont val="Arial"/>
        <family val="2"/>
      </rPr>
      <t>4</t>
    </r>
  </si>
  <si>
    <r>
      <t>More than 10% of students are immigrants or with migrant background</t>
    </r>
    <r>
      <rPr>
        <b/>
        <vertAlign val="superscript"/>
        <sz val="10"/>
        <rFont val="Arial"/>
        <family val="2"/>
      </rPr>
      <t>5</t>
    </r>
  </si>
  <si>
    <r>
      <t>At least 1% of students are refugees</t>
    </r>
    <r>
      <rPr>
        <b/>
        <vertAlign val="superscript"/>
        <sz val="10"/>
        <rFont val="Arial"/>
        <family val="2"/>
      </rPr>
      <t>6</t>
    </r>
  </si>
  <si>
    <t>1. It refers to the classroom composition of the target class</t>
  </si>
  <si>
    <t>2. Students who are "non-native speakers" refer to "students whose first language is different from the language(s) of instruction or from a dialect of this/these languages".</t>
  </si>
  <si>
    <t>3. "Students with special needs" are those for whom a special learning need has been formally identified because they are mentally, physically, or emotionally disadvantaged.</t>
  </si>
  <si>
    <t>4. "Socio-economically disadvantaged homes" refers to homes lacking the basic necessities or advantages of life, such as adequate housing, nutrition or medical care.</t>
  </si>
  <si>
    <t>5. "Immigrant students" refers to "students who are immigrants or with a migrant background", as reported by the school principal. An "immigrant student" is one who was born outside the country. A "student with a migrant background" has parents who were both born outside the country.</t>
  </si>
  <si>
    <r>
      <t>Percentage of teachers who feel they can do the following "quite a bit" or "a lot" in teaching a culturally diverse class</t>
    </r>
    <r>
      <rPr>
        <b/>
        <vertAlign val="superscript"/>
        <sz val="10"/>
        <rFont val="Arial"/>
        <family val="2"/>
      </rPr>
      <t>1</t>
    </r>
  </si>
  <si>
    <t>2. The sample is restricted to teachers reporting that their teaching in the target class is not directed entirely or mainly to special needs students</t>
  </si>
  <si>
    <t xml:space="preserve">Percentage of teachers </t>
  </si>
  <si>
    <t xml:space="preserve">Percentage of principals </t>
  </si>
  <si>
    <t>Students in the class take care to create a pleasant learning atmosphere</t>
  </si>
  <si>
    <t>There is much disruptive noise in the classroom</t>
  </si>
  <si>
    <t>3. "Students" with special needs are those for whom a special learning need has been formally identified because they are mentally, physically, or emotionally disadvantaged.</t>
  </si>
  <si>
    <t>Teachers' statutory salaries, based on the most prevalent qualifications at different points in teachers' careers (2017)</t>
  </si>
  <si>
    <r>
      <t>Annual teachers' salaries, in public institutions, in equivalent USD converted using PPPs for private consumption</t>
    </r>
    <r>
      <rPr>
        <b/>
        <vertAlign val="superscript"/>
        <sz val="10"/>
        <rFont val="Arial"/>
        <family val="2"/>
      </rPr>
      <t>1 2</t>
    </r>
    <r>
      <rPr>
        <b/>
        <sz val="10"/>
        <rFont val="Arial"/>
        <family val="2"/>
      </rPr>
      <t xml:space="preserve"> </t>
    </r>
  </si>
  <si>
    <r>
      <t>Upper secondary, general programmes</t>
    </r>
    <r>
      <rPr>
        <b/>
        <vertAlign val="superscript"/>
        <sz val="10"/>
        <rFont val="Arial"/>
        <family val="2"/>
      </rPr>
      <t>3</t>
    </r>
  </si>
  <si>
    <t>Starting salary</t>
  </si>
  <si>
    <t>Salary after 15 years of experience</t>
  </si>
  <si>
    <t>Salary at top of scale</t>
  </si>
  <si>
    <t>1. The definition of teachers' most prevalent qualifications is based on a broad concept, including the typical ISCED level of attainment and other criteria.</t>
  </si>
  <si>
    <t>2. Data for France includes the average of fixed bonuses for overtime hours for lower and upper secondary teachers. Data for Luxembourg includes the social security contributions and pension-scheme contributions paid by the employers, while for New Zealand and Sweden they exclude the social security contributions and pension-scheme contributions paid by the employees. Data for Sweden and the United States refer to actual base salaries.</t>
  </si>
  <si>
    <t>3. For the Slovak Republic, Slovenia, Sweden, the United States and Flemmish Community (Belgium) upper secondary level includes teachers working in vocational programmes. In Slovenia, it includes only those teachers teaching general subjects within vocational programmes.</t>
  </si>
  <si>
    <t>Change in the concentration of students who are from socio-economically disadvantaged homes in school from 2013 to 2018</t>
  </si>
  <si>
    <t>Change in the concentration of students with special needs in school from 2013 to 2018</t>
  </si>
  <si>
    <t>Dependent on:</t>
  </si>
  <si>
    <r>
      <t>Class size</t>
    </r>
    <r>
      <rPr>
        <b/>
        <vertAlign val="superscript"/>
        <sz val="10"/>
        <rFont val="Arial"/>
        <family val="2"/>
      </rPr>
      <t>3</t>
    </r>
  </si>
  <si>
    <t>ß</t>
  </si>
  <si>
    <t>Odds ratio</t>
  </si>
  <si>
    <t>3. Number of students in the target class.</t>
  </si>
  <si>
    <t>Index of self-efficacy in multicultural environments</t>
  </si>
  <si>
    <t>Relationship between the use of cognitive activation practices and classroom disciplinary climate</t>
  </si>
  <si>
    <r>
      <t>Index of cognitive activation practices</t>
    </r>
    <r>
      <rPr>
        <b/>
        <vertAlign val="superscript"/>
        <sz val="10"/>
        <rFont val="Arial"/>
        <family val="2"/>
      </rPr>
      <t>1</t>
    </r>
  </si>
  <si>
    <r>
      <t>Index of classroom disciplinary climate</t>
    </r>
    <r>
      <rPr>
        <b/>
        <vertAlign val="superscript"/>
        <sz val="10"/>
        <rFont val="Arial"/>
        <family val="2"/>
      </rPr>
      <t>2</t>
    </r>
  </si>
  <si>
    <t xml:space="preserve">1. The index of cognitive activation practices measures the frequency with which a teacher uses cognitive activation practices in her/his classroom. </t>
  </si>
  <si>
    <t xml:space="preserve">2. Higher values of the index of classroom disciplinary climate indicate a higher need in classroom discipline. </t>
  </si>
  <si>
    <r>
      <t>Years of experience as a teacher</t>
    </r>
    <r>
      <rPr>
        <b/>
        <vertAlign val="superscript"/>
        <sz val="10"/>
        <color theme="1"/>
        <rFont val="Arial"/>
        <family val="2"/>
      </rPr>
      <t>6</t>
    </r>
  </si>
  <si>
    <t>6. Number of years.</t>
  </si>
  <si>
    <t>Relationship between self-efficacy and class characteristics</t>
  </si>
  <si>
    <r>
      <t>Index of self-efficacy</t>
    </r>
    <r>
      <rPr>
        <b/>
        <vertAlign val="superscript"/>
        <sz val="10"/>
        <rFont val="Arial"/>
        <family val="2"/>
      </rPr>
      <t>1</t>
    </r>
  </si>
  <si>
    <t xml:space="preserve">1. The index of self-efficacy measures teacher self-efficacy in classroom management, instruction and student engagement. </t>
  </si>
  <si>
    <t>Relationship between class time spent on actual teaching and learning and class characteristics</t>
  </si>
  <si>
    <r>
      <t>Class time spent on actual teaching and learning</t>
    </r>
    <r>
      <rPr>
        <b/>
        <vertAlign val="superscript"/>
        <sz val="10"/>
        <rFont val="Arial"/>
        <family val="2"/>
      </rPr>
      <t>1</t>
    </r>
  </si>
  <si>
    <t xml:space="preserve">1. Average proportion of time teachers report spending on actual teaching and learning in an average lesson. </t>
  </si>
  <si>
    <t>Relationship between improving teacher salaries as a spending priority and motivation to become a teacher</t>
  </si>
  <si>
    <r>
      <t>Motivation to become a teacher:
Teaching offered a steady career path</t>
    </r>
    <r>
      <rPr>
        <b/>
        <vertAlign val="superscript"/>
        <sz val="10"/>
        <rFont val="Arial"/>
        <family val="2"/>
      </rPr>
      <t>3</t>
    </r>
  </si>
  <si>
    <r>
      <t>Motivation to become a teacher:
Teaching provided a reliable income</t>
    </r>
    <r>
      <rPr>
        <b/>
        <vertAlign val="superscript"/>
        <sz val="10"/>
        <color theme="1"/>
        <rFont val="Arial"/>
        <family val="2"/>
      </rPr>
      <t>3</t>
    </r>
  </si>
  <si>
    <r>
      <t>Motivation to become a teacher:
Teaching was a secure job</t>
    </r>
    <r>
      <rPr>
        <b/>
        <vertAlign val="superscript"/>
        <sz val="10"/>
        <color theme="1"/>
        <rFont val="Arial"/>
        <family val="2"/>
      </rPr>
      <t>3</t>
    </r>
  </si>
  <si>
    <r>
      <t>Motivation to become a teacher:
The teaching schedule fit with responsibilities in my personal life</t>
    </r>
    <r>
      <rPr>
        <b/>
        <vertAlign val="superscript"/>
        <sz val="10"/>
        <color theme="1"/>
        <rFont val="Arial"/>
        <family val="2"/>
      </rPr>
      <t>3</t>
    </r>
  </si>
  <si>
    <r>
      <t>Motivation to become a teacher:
Teaching allowed me to influence the development of children and young people</t>
    </r>
    <r>
      <rPr>
        <b/>
        <vertAlign val="superscript"/>
        <sz val="10"/>
        <color theme="1"/>
        <rFont val="Arial"/>
        <family val="2"/>
      </rPr>
      <t>3</t>
    </r>
  </si>
  <si>
    <r>
      <t>Motivation to become a teacher:
Teaching allowed me to benefit the socially disadvantaged</t>
    </r>
    <r>
      <rPr>
        <b/>
        <vertAlign val="superscript"/>
        <sz val="10"/>
        <color theme="1"/>
        <rFont val="Arial"/>
        <family val="2"/>
      </rPr>
      <t>3</t>
    </r>
  </si>
  <si>
    <r>
      <t>Motivation to become a teacher:
Teaching allowed me to provide a contribution to society</t>
    </r>
    <r>
      <rPr>
        <b/>
        <vertAlign val="superscript"/>
        <sz val="10"/>
        <color theme="1"/>
        <rFont val="Arial"/>
        <family val="2"/>
      </rPr>
      <t>3</t>
    </r>
  </si>
  <si>
    <t>3. Dummy variable: the reference category refers to the respective motivation to become a teacher reported to be "not important at all" or "of low importance".</t>
  </si>
  <si>
    <t>2. Does not include years working as a principal.</t>
  </si>
  <si>
    <t>3. Includes any years of teaching.</t>
  </si>
  <si>
    <t>1. Those observations where principals' years of work experience as a principal at the current school are higher than as a principal in total are discarded from the analysis.</t>
  </si>
  <si>
    <r>
      <t>Principals' years of work experience</t>
    </r>
    <r>
      <rPr>
        <b/>
        <vertAlign val="superscript"/>
        <sz val="10"/>
        <rFont val="Arial"/>
        <family val="2"/>
      </rPr>
      <t>1</t>
    </r>
  </si>
  <si>
    <r>
      <t>As a teacher, in total</t>
    </r>
    <r>
      <rPr>
        <b/>
        <vertAlign val="superscript"/>
        <sz val="10"/>
        <rFont val="Arial"/>
        <family val="2"/>
      </rPr>
      <t>3</t>
    </r>
  </si>
  <si>
    <t>1. Those observations where teachers' years of work experience as a teacher at the current school is higher than as a teacher in total are discarded from the analysis.</t>
  </si>
  <si>
    <r>
      <t>Teachers' years of work experience</t>
    </r>
    <r>
      <rPr>
        <b/>
        <vertAlign val="superscript"/>
        <sz val="10"/>
        <rFont val="Arial"/>
        <family val="2"/>
      </rPr>
      <t>1</t>
    </r>
  </si>
  <si>
    <t>Impact of shortages of school resources</t>
  </si>
  <si>
    <t xml:space="preserve">Impact of shortages of resources in primary schools </t>
  </si>
  <si>
    <t>Impact of shortages of resources in upper secondary schools</t>
  </si>
  <si>
    <t>Results based on responses of lower secondary teachers</t>
  </si>
  <si>
    <t>Results based on responses of primary teachers</t>
  </si>
  <si>
    <t>Results based on responses of upper secondary teachers</t>
  </si>
  <si>
    <t xml:space="preserve">Results based on responses of lower secondary teachers </t>
  </si>
  <si>
    <t>Results based on responses of lower secondary principals</t>
  </si>
  <si>
    <t>Results based on responses of primary principals</t>
  </si>
  <si>
    <t>Results based on responses of upper secondary principals</t>
  </si>
  <si>
    <t xml:space="preserve">Results based on responses of lower secondary principals </t>
  </si>
  <si>
    <t>Results based on responses of lower secondary school principals</t>
  </si>
  <si>
    <t>Results of linear regression based on responses of lower secondary teachers</t>
  </si>
  <si>
    <t>Results based on responses of lower secondary teachers and principals</t>
  </si>
  <si>
    <t>Results based on responses of primary teachers and principals</t>
  </si>
  <si>
    <t>Results based on responses of upper secondary teachers and principals</t>
  </si>
  <si>
    <r>
      <t>Publicly managed schools</t>
    </r>
    <r>
      <rPr>
        <b/>
        <vertAlign val="superscript"/>
        <sz val="10"/>
        <rFont val="Arial"/>
        <family val="2"/>
      </rPr>
      <t>4</t>
    </r>
  </si>
  <si>
    <r>
      <t>Privately managed schools</t>
    </r>
    <r>
      <rPr>
        <b/>
        <vertAlign val="superscript"/>
        <sz val="10"/>
        <rFont val="Arial"/>
        <family val="2"/>
      </rPr>
      <t>5</t>
    </r>
  </si>
  <si>
    <t>5. A privately managed school is a school whose principal reported that it is managed by a non-governmental organisation (e.g. a church, trade union, business or other private institution). In the Principal Questionnaire, this question does not make any reference to the source of the school’s funding, which is reported in the preceding question. In some countries, the privately-managed-schools category includes schools that receive significant funding from the government (government-dependent private schools).</t>
  </si>
  <si>
    <t>5. A Privately managed school is a school whose principal reported that it is managed by a non-governmental organisation (e.g. a church, trade union, business or other private institution). In the Principal Questionnaire, this question does not make any reference to the source of the school’s funding, which is reported in the preceding question. In some countries, the privately-managed-schools category includes schools that receive significant funding from the government (government-dependent private schools).</t>
  </si>
  <si>
    <t>Interdecile range
(90th - 10th)</t>
  </si>
  <si>
    <t>Under age 30</t>
  </si>
  <si>
    <t>Under age 40</t>
  </si>
  <si>
    <t>Age 40 to 59</t>
  </si>
  <si>
    <t>Age 50 to 59</t>
  </si>
  <si>
    <t>Age 40 to 49</t>
  </si>
  <si>
    <t>Age 60 and above</t>
  </si>
  <si>
    <t>Age 30 to 49</t>
  </si>
  <si>
    <t>Age 50 and above</t>
  </si>
  <si>
    <t>In other non-education roles</t>
  </si>
  <si>
    <t>In other jobs</t>
  </si>
  <si>
    <r>
      <t>In other education roles, not as a teacher</t>
    </r>
    <r>
      <rPr>
        <b/>
        <vertAlign val="superscript"/>
        <sz val="10"/>
        <rFont val="Arial"/>
        <family val="2"/>
      </rPr>
      <t>2</t>
    </r>
  </si>
  <si>
    <t>2. For example, as a university lecturer or a nurse.</t>
  </si>
  <si>
    <r>
      <t>In other school management roles</t>
    </r>
    <r>
      <rPr>
        <b/>
        <vertAlign val="superscript"/>
        <sz val="10"/>
        <rFont val="Arial"/>
        <family val="2"/>
      </rPr>
      <t>2</t>
    </r>
  </si>
  <si>
    <t xml:space="preserve">2. Principals' responses were merged to teacher data and weighted using teacher final weights. </t>
  </si>
  <si>
    <t>1. The sample is restricted to teachers reporting that they have already taught a classroom with students from different cultures.</t>
  </si>
  <si>
    <t xml:space="preserve">2. For example, via texts, e-mails or on line. </t>
  </si>
  <si>
    <t>Percentage of teachers who "agree" or "strongly agree" with the following statements about what happens in their school</t>
  </si>
  <si>
    <r>
      <t>Percentage of teachers who "agree" or "strongly agree" with the following statements about their target class</t>
    </r>
    <r>
      <rPr>
        <b/>
        <vertAlign val="superscript"/>
        <sz val="10"/>
        <rFont val="Arial"/>
        <family val="2"/>
      </rPr>
      <t>1 2</t>
    </r>
  </si>
  <si>
    <t xml:space="preserve">Offering high-quality professional development for teachers  </t>
  </si>
  <si>
    <r>
      <t>Percentage of teachers who reported the following spending priorities to be of "high importance"</t>
    </r>
    <r>
      <rPr>
        <b/>
        <vertAlign val="superscript"/>
        <sz val="10"/>
        <rFont val="Arial"/>
        <family val="2"/>
      </rPr>
      <t>1</t>
    </r>
  </si>
  <si>
    <t>Percentage of teachers who reported improving teacher salaries to be a spending priority of "high importance"</t>
  </si>
  <si>
    <t>1. Respondents were not asked to prioritise. They were able to attribute "high importance" to all spending priorities.</t>
  </si>
  <si>
    <t>Teachers’ actual salaries relative to earnings of tertiary-educated workers between age 26 and age 64 (2016)</t>
  </si>
  <si>
    <t>Similarly educated workers</t>
  </si>
  <si>
    <r>
      <t>Ratio of salary, using annual average salaries</t>
    </r>
    <r>
      <rPr>
        <b/>
        <vertAlign val="superscript"/>
        <sz val="10"/>
        <rFont val="Arial"/>
        <family val="2"/>
      </rPr>
      <t>1</t>
    </r>
    <r>
      <rPr>
        <b/>
        <sz val="10"/>
        <rFont val="Arial"/>
        <family val="2"/>
      </rPr>
      <t xml:space="preserve"> of teachers in public institutions, relative to the wages of workers with similar educational attainment</t>
    </r>
    <r>
      <rPr>
        <b/>
        <vertAlign val="superscript"/>
        <sz val="10"/>
        <rFont val="Arial"/>
        <family val="2"/>
      </rPr>
      <t>2</t>
    </r>
    <r>
      <rPr>
        <b/>
        <sz val="10"/>
        <rFont val="Arial"/>
        <family val="2"/>
      </rPr>
      <t xml:space="preserve"> and to the wages of full-time, full-year workers with tertiary education</t>
    </r>
  </si>
  <si>
    <r>
      <t>Source: OECD (2018),</t>
    </r>
    <r>
      <rPr>
        <i/>
        <sz val="10"/>
        <color theme="1"/>
        <rFont val="Arial"/>
        <family val="2"/>
      </rPr>
      <t xml:space="preserve"> Education at a Glance 2018: OECD Indicators, Table D3.2a. </t>
    </r>
  </si>
  <si>
    <t xml:space="preserve">2. For example, software, computers, tablets and smart boards. </t>
  </si>
  <si>
    <t xml:space="preserve">4. For example, classroom furniture, school buildings, heating/cooling and lighting.  </t>
  </si>
  <si>
    <t>Change in teacher-student relations from 2008 to 2018</t>
  </si>
  <si>
    <t>w</t>
  </si>
  <si>
    <t>4. A publicly managed school is a school whose principal reported that it is managed by a public education authority, government agency, municipality, or governing board appointed by government or elected by public franchise. In the Principal Questionnaire, this question does not make any reference to the source of the school’s funding, which is reported in the preceding question.</t>
  </si>
  <si>
    <t>6. "Refugee" students are those who, regardless of legal status, fled to another country seeking refuge from war, political oppression, religious persecution or a natural disaster.</t>
  </si>
  <si>
    <r>
      <t>Percentage of teachers who "agree" or "strongly agree" with the following statements about their target class</t>
    </r>
    <r>
      <rPr>
        <b/>
        <vertAlign val="superscript"/>
        <sz val="10"/>
        <rFont val="Arial"/>
        <family val="2"/>
      </rPr>
      <t>1</t>
    </r>
  </si>
  <si>
    <t>1. The sample is restricted to teachers who teach in schools that include students from "more than one cultural or ethnic background" based on both teachers and principals' responses.</t>
  </si>
  <si>
    <t>Percentage of lower secondary education teachers by highest level of formal education completed</t>
  </si>
  <si>
    <t>Change in class size from 2008 to 2018</t>
  </si>
  <si>
    <t>1. The average ratio of students to number of teachers is derived from the principal questionnaire. It is calculated by making the average of the school ratios in each country and can therefore be different from the ratio of the averages that can be calculated from this table.</t>
  </si>
  <si>
    <r>
      <t>Ratio of students to number of teachers</t>
    </r>
    <r>
      <rPr>
        <b/>
        <vertAlign val="superscript"/>
        <sz val="10"/>
        <rFont val="Arial"/>
        <family val="2"/>
      </rPr>
      <t>1</t>
    </r>
  </si>
  <si>
    <r>
      <rPr>
        <vertAlign val="superscript"/>
        <sz val="10"/>
        <rFont val="Arial"/>
        <family val="2"/>
      </rPr>
      <t>a</t>
    </r>
    <r>
      <rPr>
        <sz val="10"/>
        <rFont val="Arial"/>
        <family val="2"/>
      </rPr>
      <t xml:space="preserve"> Participation rate is too low to ensure comparability. </t>
    </r>
  </si>
  <si>
    <t>p</t>
  </si>
  <si>
    <r>
      <t>Percentage of teachers</t>
    </r>
    <r>
      <rPr>
        <b/>
        <vertAlign val="superscript"/>
        <sz val="10"/>
        <rFont val="Arial"/>
        <family val="2"/>
      </rPr>
      <t>1</t>
    </r>
    <r>
      <rPr>
        <b/>
        <sz val="10"/>
        <rFont val="Arial"/>
        <family val="2"/>
      </rPr>
      <t xml:space="preserve"> teaching in schools with the following composition</t>
    </r>
  </si>
  <si>
    <t xml:space="preserve">1. Principals' responses were merged to teacher data and weighted using teacher final weights. </t>
  </si>
  <si>
    <t>2. "Socio-economically disadvantaged homes" refers to homes lacking the basic necessities or advantages of life, such as adequate housing, nutrition or medical care.</t>
  </si>
  <si>
    <r>
      <t>Percentage of teachers</t>
    </r>
    <r>
      <rPr>
        <b/>
        <vertAlign val="superscript"/>
        <sz val="10"/>
        <rFont val="Arial"/>
        <family val="2"/>
      </rPr>
      <t>1</t>
    </r>
    <r>
      <rPr>
        <b/>
        <sz val="10"/>
        <rFont val="Arial"/>
        <family val="2"/>
      </rPr>
      <t xml:space="preserve"> teaching in schools where the share of non-native speakers</t>
    </r>
    <r>
      <rPr>
        <b/>
        <vertAlign val="superscript"/>
        <sz val="10"/>
        <rFont val="Arial"/>
        <family val="2"/>
      </rPr>
      <t xml:space="preserve">2 </t>
    </r>
    <r>
      <rPr>
        <b/>
        <sz val="10"/>
        <rFont val="Arial"/>
        <family val="2"/>
      </rPr>
      <t>students is more than 10%</t>
    </r>
    <r>
      <rPr>
        <b/>
        <vertAlign val="superscript"/>
        <sz val="10"/>
        <rFont val="Arial"/>
        <family val="2"/>
      </rPr>
      <t>3</t>
    </r>
  </si>
  <si>
    <t>3. The boundaries in TALIS 2008 are different from those in TALIS 2013 and 2018. The category includes "10% or more" for TALIS 2008.</t>
  </si>
  <si>
    <r>
      <t>Percentage of teachers</t>
    </r>
    <r>
      <rPr>
        <b/>
        <vertAlign val="superscript"/>
        <sz val="10"/>
        <rFont val="Arial"/>
        <family val="2"/>
      </rPr>
      <t>1</t>
    </r>
    <r>
      <rPr>
        <b/>
        <sz val="10"/>
        <rFont val="Arial"/>
        <family val="2"/>
      </rPr>
      <t xml:space="preserve"> teaching in schools where the share of students who are from socio-economically disadvantaged homes</t>
    </r>
    <r>
      <rPr>
        <b/>
        <vertAlign val="superscript"/>
        <sz val="10"/>
        <rFont val="Arial"/>
        <family val="2"/>
      </rPr>
      <t>2</t>
    </r>
    <r>
      <rPr>
        <b/>
        <sz val="10"/>
        <rFont val="Arial"/>
        <family val="2"/>
      </rPr>
      <t xml:space="preserve"> is more than 30%</t>
    </r>
  </si>
  <si>
    <r>
      <t>Percentage of teachers</t>
    </r>
    <r>
      <rPr>
        <b/>
        <vertAlign val="superscript"/>
        <sz val="10"/>
        <rFont val="Arial"/>
        <family val="2"/>
      </rPr>
      <t>1</t>
    </r>
    <r>
      <rPr>
        <b/>
        <sz val="10"/>
        <rFont val="Arial"/>
        <family val="2"/>
      </rPr>
      <t xml:space="preserve"> teaching in schools where the share of students with special needs</t>
    </r>
    <r>
      <rPr>
        <b/>
        <vertAlign val="superscript"/>
        <sz val="10"/>
        <rFont val="Arial"/>
        <family val="2"/>
      </rPr>
      <t>2</t>
    </r>
    <r>
      <rPr>
        <b/>
        <sz val="10"/>
        <rFont val="Arial"/>
        <family val="2"/>
      </rPr>
      <t xml:space="preserve"> is more than 10%</t>
    </r>
  </si>
  <si>
    <r>
      <rPr>
        <vertAlign val="superscript"/>
        <sz val="10"/>
        <rFont val="Arial"/>
        <family val="2"/>
      </rPr>
      <t xml:space="preserve">a </t>
    </r>
    <r>
      <rPr>
        <sz val="10"/>
        <rFont val="Arial"/>
        <family val="2"/>
      </rPr>
      <t>Participation rate is too low to ensure comparability.</t>
    </r>
  </si>
  <si>
    <r>
      <rPr>
        <vertAlign val="superscript"/>
        <sz val="10"/>
        <rFont val="Arial"/>
        <family val="2"/>
      </rPr>
      <t xml:space="preserve">b </t>
    </r>
    <r>
      <rPr>
        <sz val="10"/>
        <rFont val="Arial"/>
        <family val="2"/>
      </rPr>
      <t>Participation rate in TALIS 2018 is too low to ensure comparability.</t>
    </r>
  </si>
  <si>
    <r>
      <t>Percentage of teachers by years of experience as a teacher</t>
    </r>
    <r>
      <rPr>
        <b/>
        <vertAlign val="superscript"/>
        <sz val="10"/>
        <rFont val="Arial"/>
        <family val="2"/>
      </rPr>
      <t>1</t>
    </r>
  </si>
  <si>
    <r>
      <t>Percentage of principals by years of experience as a principal</t>
    </r>
    <r>
      <rPr>
        <b/>
        <vertAlign val="superscript"/>
        <sz val="10"/>
        <rFont val="Arial"/>
        <family val="2"/>
      </rPr>
      <t>1 2</t>
    </r>
  </si>
  <si>
    <t xml:space="preserve">2. In 2018, principals were explicitly asked to report how many years of work experience they had "regardless of whether they worked full-time or part-time"; which was not the case in previous cycles. In 2008, principals were asked to report how many years of work experience they had by ticking a response option, while in 2013 and 2018, principals were asked to write a number.  </t>
  </si>
  <si>
    <r>
      <t>Female</t>
    </r>
    <r>
      <rPr>
        <b/>
        <vertAlign val="superscript"/>
        <sz val="10"/>
        <rFont val="Arial"/>
        <family val="2"/>
      </rPr>
      <t>4</t>
    </r>
  </si>
  <si>
    <t>1. An odds ratio indicates the degree to which an explanatory variable is associated with a categorical outcome variable. An odds ratio below one denotes a negative association; an odds ratio above one indicates a positive association; and an odds ratio of one means that there is no association.</t>
  </si>
  <si>
    <t>2. Dummy variable: the reference category refers to reducing class sizes reported as low or moderate spending priority.</t>
  </si>
  <si>
    <r>
      <t>Results of binary logistic regression based on responses of lower secondary teachers</t>
    </r>
    <r>
      <rPr>
        <i/>
        <vertAlign val="superscript"/>
        <sz val="10"/>
        <rFont val="Arial"/>
        <family val="2"/>
      </rPr>
      <t>1</t>
    </r>
  </si>
  <si>
    <r>
      <t>Reducing class sizes reported as a high spending priority</t>
    </r>
    <r>
      <rPr>
        <b/>
        <vertAlign val="superscript"/>
        <sz val="10"/>
        <rFont val="Arial"/>
        <family val="2"/>
      </rPr>
      <t>2</t>
    </r>
  </si>
  <si>
    <r>
      <t>Classroom composition: share of students whose first language is different from the language of instruction</t>
    </r>
    <r>
      <rPr>
        <b/>
        <vertAlign val="superscript"/>
        <sz val="10"/>
        <color theme="1"/>
        <rFont val="Arial"/>
        <family val="2"/>
      </rPr>
      <t>4</t>
    </r>
  </si>
  <si>
    <r>
      <t>Classroom composition: share of students with special needs</t>
    </r>
    <r>
      <rPr>
        <b/>
        <vertAlign val="superscript"/>
        <sz val="10"/>
        <color theme="1"/>
        <rFont val="Arial"/>
        <family val="2"/>
      </rPr>
      <t>4</t>
    </r>
  </si>
  <si>
    <r>
      <t>Classroom composition: share of students with behavioural problems</t>
    </r>
    <r>
      <rPr>
        <b/>
        <vertAlign val="superscript"/>
        <sz val="10"/>
        <color theme="1"/>
        <rFont val="Arial"/>
        <family val="2"/>
      </rPr>
      <t>4</t>
    </r>
  </si>
  <si>
    <r>
      <t>Classroom composition: share of students from socio-economically disadvantaged homes</t>
    </r>
    <r>
      <rPr>
        <b/>
        <vertAlign val="superscript"/>
        <sz val="10"/>
        <rFont val="Arial"/>
        <family val="2"/>
      </rPr>
      <t>4</t>
    </r>
  </si>
  <si>
    <r>
      <t>Classroom composition: share of academically gifted students</t>
    </r>
    <r>
      <rPr>
        <b/>
        <vertAlign val="superscript"/>
        <sz val="10"/>
        <color theme="1"/>
        <rFont val="Arial"/>
        <family val="2"/>
      </rPr>
      <t>4</t>
    </r>
  </si>
  <si>
    <r>
      <t>Classroom composition: share of students who are refugees</t>
    </r>
    <r>
      <rPr>
        <b/>
        <vertAlign val="superscript"/>
        <sz val="10"/>
        <color theme="1"/>
        <rFont val="Arial"/>
        <family val="2"/>
      </rPr>
      <t>4</t>
    </r>
  </si>
  <si>
    <r>
      <t>Female</t>
    </r>
    <r>
      <rPr>
        <b/>
        <vertAlign val="superscript"/>
        <sz val="10"/>
        <rFont val="Arial"/>
        <family val="2"/>
      </rPr>
      <t>5</t>
    </r>
  </si>
  <si>
    <r>
      <t>Working full-time</t>
    </r>
    <r>
      <rPr>
        <b/>
        <vertAlign val="superscript"/>
        <sz val="10"/>
        <color theme="1"/>
        <rFont val="Arial"/>
        <family val="2"/>
      </rPr>
      <t>6</t>
    </r>
  </si>
  <si>
    <r>
      <t>Years of experience as a teacher</t>
    </r>
    <r>
      <rPr>
        <b/>
        <vertAlign val="superscript"/>
        <sz val="10"/>
        <color theme="1"/>
        <rFont val="Arial"/>
        <family val="2"/>
      </rPr>
      <t>7</t>
    </r>
  </si>
  <si>
    <t>4. Dummy variable: the reference category is male.</t>
  </si>
  <si>
    <t>6. Dummy variable: the reference category is working part-time.</t>
  </si>
  <si>
    <t>5. Dummy variable: the reference category is working part-time.</t>
  </si>
  <si>
    <t>5. Dummy variable: the reference category is male.</t>
  </si>
  <si>
    <t>7. Number of years.</t>
  </si>
  <si>
    <r>
      <t>Classroom composition: share of students whose first language is different from the language of instruction</t>
    </r>
    <r>
      <rPr>
        <b/>
        <vertAlign val="superscript"/>
        <sz val="10"/>
        <color theme="1"/>
        <rFont val="Arial"/>
        <family val="2"/>
      </rPr>
      <t>1</t>
    </r>
  </si>
  <si>
    <r>
      <t>Classroom composition: share of students who are immigrants or with migrant background</t>
    </r>
    <r>
      <rPr>
        <b/>
        <vertAlign val="superscript"/>
        <sz val="10"/>
        <color theme="1"/>
        <rFont val="Arial"/>
        <family val="2"/>
      </rPr>
      <t>1</t>
    </r>
  </si>
  <si>
    <r>
      <t>Classroom composition: share of students who are refugees</t>
    </r>
    <r>
      <rPr>
        <b/>
        <vertAlign val="superscript"/>
        <sz val="10"/>
        <color theme="1"/>
        <rFont val="Arial"/>
        <family val="2"/>
      </rPr>
      <t>1</t>
    </r>
  </si>
  <si>
    <r>
      <t>Female</t>
    </r>
    <r>
      <rPr>
        <b/>
        <vertAlign val="superscript"/>
        <sz val="10"/>
        <rFont val="Arial"/>
        <family val="2"/>
      </rPr>
      <t>2</t>
    </r>
  </si>
  <si>
    <r>
      <t>Working full-time</t>
    </r>
    <r>
      <rPr>
        <b/>
        <vertAlign val="superscript"/>
        <sz val="10"/>
        <color theme="1"/>
        <rFont val="Arial"/>
        <family val="2"/>
      </rPr>
      <t>3</t>
    </r>
  </si>
  <si>
    <r>
      <t>Years of experience as a teacher</t>
    </r>
    <r>
      <rPr>
        <b/>
        <vertAlign val="superscript"/>
        <sz val="10"/>
        <color theme="1"/>
        <rFont val="Arial"/>
        <family val="2"/>
      </rPr>
      <t>4</t>
    </r>
  </si>
  <si>
    <t>2. Dummy variable: the reference category is male.</t>
  </si>
  <si>
    <t>3. Dummy variable: the reference category is working part-time.</t>
  </si>
  <si>
    <t>4. Number of years.</t>
  </si>
  <si>
    <t>R-squared</t>
  </si>
  <si>
    <r>
      <t>Classroom composition: share of students whose first language is different from the language of instruction</t>
    </r>
    <r>
      <rPr>
        <b/>
        <vertAlign val="superscript"/>
        <sz val="10"/>
        <color theme="1"/>
        <rFont val="Arial"/>
        <family val="2"/>
      </rPr>
      <t>3</t>
    </r>
  </si>
  <si>
    <r>
      <t>Classroom composition: share of students who are refugees</t>
    </r>
    <r>
      <rPr>
        <b/>
        <vertAlign val="superscript"/>
        <sz val="10"/>
        <color theme="1"/>
        <rFont val="Arial"/>
        <family val="2"/>
      </rPr>
      <t>3</t>
    </r>
  </si>
  <si>
    <r>
      <t>Working full-time</t>
    </r>
    <r>
      <rPr>
        <b/>
        <vertAlign val="superscript"/>
        <sz val="10"/>
        <color theme="1"/>
        <rFont val="Arial"/>
        <family val="2"/>
      </rPr>
      <t>5</t>
    </r>
  </si>
  <si>
    <r>
      <t>Classroom composition: share of students who are immigrants or with migrant background</t>
    </r>
    <r>
      <rPr>
        <b/>
        <vertAlign val="superscript"/>
        <sz val="10"/>
        <color theme="1"/>
        <rFont val="Arial"/>
        <family val="2"/>
      </rPr>
      <t>3</t>
    </r>
  </si>
  <si>
    <r>
      <t>Improving teacher salaries reported as a high spending priority</t>
    </r>
    <r>
      <rPr>
        <b/>
        <vertAlign val="superscript"/>
        <sz val="10"/>
        <rFont val="Arial"/>
        <family val="2"/>
      </rPr>
      <t>2</t>
    </r>
  </si>
  <si>
    <t>2. Dummy variable: the reference category refers to improving teacher salaries reported as low or moderate spending priority.</t>
  </si>
  <si>
    <t>4. Central values of the percentage ranges: 0%, 5%, 20%, 45% or 80%.</t>
  </si>
  <si>
    <t>1. Central values of the percentage ranges: 0%, 5%, 20%, 45% or 80%.</t>
  </si>
  <si>
    <t>3. Central values of the percentage ranges: 0%, 5%, 20%, 45% or 80%.</t>
  </si>
  <si>
    <r>
      <t>Relationship between reducing class sizes as a spending priority and class</t>
    </r>
    <r>
      <rPr>
        <b/>
        <sz val="10"/>
        <rFont val="Arial"/>
        <family val="2"/>
      </rPr>
      <t xml:space="preserve"> characteristics</t>
    </r>
  </si>
  <si>
    <t>..</t>
  </si>
  <si>
    <t>“..” - Data are not available or not applicable</t>
  </si>
  <si>
    <r>
      <t>Source: OECD (2018),</t>
    </r>
    <r>
      <rPr>
        <i/>
        <sz val="10"/>
        <color theme="1"/>
        <rFont val="Arial"/>
        <family val="2"/>
      </rPr>
      <t xml:space="preserve"> Education at a Glance 2018: OECD Indicators, Table D3.1a. </t>
    </r>
  </si>
  <si>
    <t>c</t>
  </si>
  <si>
    <t>Relationship between classroom disciplinary climate and class characteristics</t>
  </si>
  <si>
    <t>Relationship between classroom disciplinary climate and class and teacher characteristics</t>
  </si>
  <si>
    <t>Relationship between self-efficacy and class and teacher characteristics</t>
  </si>
  <si>
    <t>Relationship between class time spent on actual teaching and learning and class and teacher characteristics</t>
  </si>
  <si>
    <t>Notes: For additional information on interpretation of the results, see Annexes A and B.</t>
  </si>
  <si>
    <t>Note: For additional information on interpretation of the results, see Annexes A and B.</t>
  </si>
  <si>
    <t>Statistically significant values are indicated in bold (see Annex B).</t>
  </si>
  <si>
    <t xml:space="preserve">Notes: For additional information about the interpretation of the results, see Annexes A and B. </t>
  </si>
  <si>
    <t>Relationship between the use of cognitive activation practices and classroom disciplinary climate and class characteristics</t>
  </si>
  <si>
    <t>Relationship between the use of cognitive activation practices and classroom disciplinary climate and class and teacher characteristics</t>
  </si>
  <si>
    <t xml:space="preserve">1. Higher values of the index of classroom disciplinary climate indicate a higher need in classroom discipline. </t>
  </si>
  <si>
    <t>2. Central values of the percentage ranges: 0%, 5%, 20%, 45% or 80%.</t>
  </si>
  <si>
    <r>
      <t>Index of classroom disciplinary climate</t>
    </r>
    <r>
      <rPr>
        <b/>
        <vertAlign val="superscript"/>
        <sz val="10"/>
        <rFont val="Arial"/>
        <family val="2"/>
      </rPr>
      <t>1</t>
    </r>
  </si>
  <si>
    <r>
      <t>Classroom composition: share of students whose first language is different from the language of instruction</t>
    </r>
    <r>
      <rPr>
        <b/>
        <vertAlign val="superscript"/>
        <sz val="10"/>
        <color theme="1"/>
        <rFont val="Arial"/>
        <family val="2"/>
      </rPr>
      <t>2</t>
    </r>
  </si>
  <si>
    <r>
      <t>Classroom composition: share of students with special needs</t>
    </r>
    <r>
      <rPr>
        <b/>
        <vertAlign val="superscript"/>
        <sz val="10"/>
        <color theme="1"/>
        <rFont val="Arial"/>
        <family val="2"/>
      </rPr>
      <t>2</t>
    </r>
  </si>
  <si>
    <r>
      <t>Classroom composition: share of students with behavioural problems</t>
    </r>
    <r>
      <rPr>
        <b/>
        <vertAlign val="superscript"/>
        <sz val="10"/>
        <color theme="1"/>
        <rFont val="Arial"/>
        <family val="2"/>
      </rPr>
      <t>2</t>
    </r>
  </si>
  <si>
    <r>
      <t>Classroom composition: share of students from socio-economically disadvantaged homes</t>
    </r>
    <r>
      <rPr>
        <b/>
        <vertAlign val="superscript"/>
        <sz val="10"/>
        <rFont val="Arial"/>
        <family val="2"/>
      </rPr>
      <t>2</t>
    </r>
  </si>
  <si>
    <r>
      <t>Classroom composition: share of academically gifted students</t>
    </r>
    <r>
      <rPr>
        <b/>
        <vertAlign val="superscript"/>
        <sz val="10"/>
        <color theme="1"/>
        <rFont val="Arial"/>
        <family val="2"/>
      </rPr>
      <t>2</t>
    </r>
  </si>
  <si>
    <r>
      <t>Classroom composition: share of students who are refugees</t>
    </r>
    <r>
      <rPr>
        <b/>
        <vertAlign val="superscript"/>
        <sz val="10"/>
        <color theme="1"/>
        <rFont val="Arial"/>
        <family val="2"/>
      </rPr>
      <t>2</t>
    </r>
  </si>
  <si>
    <t>3. Dummy variable: the reference category is male.</t>
  </si>
  <si>
    <t>4. Dummy variable: the reference category is working part-time.</t>
  </si>
  <si>
    <t>5. Number of years.</t>
  </si>
  <si>
    <r>
      <t>Female</t>
    </r>
    <r>
      <rPr>
        <b/>
        <vertAlign val="superscript"/>
        <sz val="10"/>
        <rFont val="Arial"/>
        <family val="2"/>
      </rPr>
      <t>3</t>
    </r>
  </si>
  <si>
    <r>
      <t>Working full-time</t>
    </r>
    <r>
      <rPr>
        <b/>
        <vertAlign val="superscript"/>
        <sz val="10"/>
        <color theme="1"/>
        <rFont val="Arial"/>
        <family val="2"/>
      </rPr>
      <t>4</t>
    </r>
  </si>
  <si>
    <r>
      <t>Years of experience as a teacher</t>
    </r>
    <r>
      <rPr>
        <b/>
        <vertAlign val="superscript"/>
        <sz val="10"/>
        <color theme="1"/>
        <rFont val="Arial"/>
        <family val="2"/>
      </rPr>
      <t>5</t>
    </r>
  </si>
  <si>
    <t>Cyprus</t>
  </si>
  <si>
    <t>Israel</t>
  </si>
  <si>
    <t>Information on data for Cyprus: https://oe.cd/cyprus-disclaimer</t>
  </si>
  <si>
    <t>Information on data for Israel: https://oe.cd/israel-disclaimer</t>
  </si>
  <si>
    <t>Change in student-teacher ratio from 2008 to 2018</t>
  </si>
  <si>
    <t>Table I.3.1</t>
  </si>
  <si>
    <t>Table I.3.2</t>
  </si>
  <si>
    <t>Table I.3.3</t>
  </si>
  <si>
    <t>Table I.3.4</t>
  </si>
  <si>
    <t>Table I.3.5</t>
  </si>
  <si>
    <t>Table I.3.6</t>
  </si>
  <si>
    <t>Table I.3.7</t>
  </si>
  <si>
    <t>Table I.3.8</t>
  </si>
  <si>
    <t>Table I.3.9</t>
  </si>
  <si>
    <t>Table I.3.10</t>
  </si>
  <si>
    <t>Table I.3.11</t>
  </si>
  <si>
    <t>Table I.3.12</t>
  </si>
  <si>
    <t>Table I.3.13</t>
  </si>
  <si>
    <t>Table I.3.14</t>
  </si>
  <si>
    <t>Table I.3.15</t>
  </si>
  <si>
    <t>Table I.3.16</t>
  </si>
  <si>
    <t>Table I.3.17</t>
  </si>
  <si>
    <t>Table I.3.18</t>
  </si>
  <si>
    <t>Table I.3.19</t>
  </si>
  <si>
    <t>Table I.3.20</t>
  </si>
  <si>
    <t>Table I.3.21</t>
  </si>
  <si>
    <t>Table I.3.22</t>
  </si>
  <si>
    <t>Table I.3.23</t>
  </si>
  <si>
    <t>Table I.3.24</t>
  </si>
  <si>
    <t>Table I.3.25</t>
  </si>
  <si>
    <t>Table I.3.26</t>
  </si>
  <si>
    <t>Table I.3.27</t>
  </si>
  <si>
    <t>Table I.3.28</t>
  </si>
  <si>
    <t>Table I.3.29</t>
  </si>
  <si>
    <t>Table I.3.30</t>
  </si>
  <si>
    <t>Table I.3.31</t>
  </si>
  <si>
    <t>Table I.3.32</t>
  </si>
  <si>
    <t>Table I.3.33</t>
  </si>
  <si>
    <t>Table I.3.34</t>
  </si>
  <si>
    <t>Table I.3.35</t>
  </si>
  <si>
    <t>Table I.3.36</t>
  </si>
  <si>
    <t>Table I.3.37</t>
  </si>
  <si>
    <t>Table I.3.38</t>
  </si>
  <si>
    <t>Table I.3.39</t>
  </si>
  <si>
    <t>Table I.3.40</t>
  </si>
  <si>
    <t>Table I.3.41</t>
  </si>
  <si>
    <t>Table I.3.42</t>
  </si>
  <si>
    <t>Table I.3.43</t>
  </si>
  <si>
    <t>Table I.3.44</t>
  </si>
  <si>
    <t>Table I.3.45</t>
  </si>
  <si>
    <t>Table I.3.46</t>
  </si>
  <si>
    <t>Table I.3.47</t>
  </si>
  <si>
    <t>Table I.3.48</t>
  </si>
  <si>
    <t>Table I.3.49</t>
  </si>
  <si>
    <t>Table I.3.50</t>
  </si>
  <si>
    <t>Table I.3.51</t>
  </si>
  <si>
    <t>Table I.3.52</t>
  </si>
  <si>
    <t>Table I.3.53</t>
  </si>
  <si>
    <t>Table I.3.54</t>
  </si>
  <si>
    <t>Table I.3.55</t>
  </si>
  <si>
    <t>Table I.3.56</t>
  </si>
  <si>
    <t>Table I.3.57</t>
  </si>
  <si>
    <t>Table I.3.58</t>
  </si>
  <si>
    <t>Table I.3.59</t>
  </si>
  <si>
    <t>Table I.3.60</t>
  </si>
  <si>
    <t>Table I.3.61</t>
  </si>
  <si>
    <t>Table I.3.62</t>
  </si>
  <si>
    <t>Table I.3.63</t>
  </si>
  <si>
    <t>Table I.3.64</t>
  </si>
  <si>
    <t>Table I.3.65</t>
  </si>
  <si>
    <t>Table I.3.66</t>
  </si>
  <si>
    <t>Table I.3.67</t>
  </si>
  <si>
    <t>Table I.3.68</t>
  </si>
  <si>
    <t>Table I.3.69</t>
  </si>
  <si>
    <t>Table I.3.70</t>
  </si>
  <si>
    <t>Table I.3.71</t>
  </si>
  <si>
    <t>Table I.3.72</t>
  </si>
  <si>
    <t>Table I.3.73</t>
  </si>
  <si>
    <t>Table I.3.74</t>
  </si>
  <si>
    <t>Table I.3.75</t>
  </si>
  <si>
    <t>Table I.3.76</t>
  </si>
  <si>
    <t>Table I.3.77</t>
  </si>
  <si>
    <t>Table I.3.78</t>
  </si>
  <si>
    <t>Table I.3.79</t>
  </si>
  <si>
    <r>
      <t>Physical and non-physical forms of bullying among students</t>
    </r>
    <r>
      <rPr>
        <b/>
        <vertAlign val="superscript"/>
        <sz val="10"/>
        <rFont val="Arial"/>
        <family val="2"/>
      </rPr>
      <t>1</t>
    </r>
  </si>
  <si>
    <t>Relationship between self-efficacy in multicultural environments and class and teacher characteristics</t>
  </si>
  <si>
    <t>1. Data for TALIS 2013 refer to "Intimidation or verbal abuse among students (or other forms of non-physical bullying)". Data for TALIS 2018 refer to "Intimidation or bullying among students (or other forms of verbal abuse)" and/or "A student or parent/guardian reports postings of hurtful information on the Internet about students".</t>
  </si>
  <si>
    <t>Town
 (3 001 to 100 000 people)</t>
  </si>
  <si>
    <t xml:space="preserve">Source: OECD, TALIS 2008, TALIS 2013 and TALIS 2018 Databases. </t>
  </si>
  <si>
    <r>
      <rPr>
        <vertAlign val="superscript"/>
        <sz val="10"/>
        <rFont val="Arial"/>
        <family val="2"/>
      </rPr>
      <t>a</t>
    </r>
    <r>
      <rPr>
        <sz val="10"/>
        <rFont val="Arial"/>
        <family val="2"/>
      </rPr>
      <t xml:space="preserve"> Moscow excluded from TALIS 2018. Estimated changes need to be interpreted with great care. See Annex A for more information.</t>
    </r>
  </si>
  <si>
    <t xml:space="preserve">Source: OECD, TALIS 2013 and TALIS 2018 Databases. </t>
  </si>
  <si>
    <t>Source: OECD, TALIS 2018 Database.</t>
  </si>
  <si>
    <r>
      <rPr>
        <vertAlign val="superscript"/>
        <sz val="10"/>
        <rFont val="Arial"/>
        <family val="2"/>
      </rPr>
      <t>a</t>
    </r>
    <r>
      <rPr>
        <sz val="10"/>
        <rFont val="Arial"/>
        <family val="2"/>
      </rPr>
      <t xml:space="preserve"> For this country, estimates for subgroups and estimated differences between subgroups need to be interpreted with great care. See Annex A for more information.</t>
    </r>
  </si>
  <si>
    <t>The Changing Landscape of Teaching</t>
  </si>
  <si>
    <t>Teaching how to deal with ethnic and cultural discrimination</t>
  </si>
  <si>
    <t>Less than or equal to 5 years</t>
  </si>
  <si>
    <t>Less than or equal to 30% 
(a)</t>
  </si>
  <si>
    <t>Less than or equal to 10% 
(a)</t>
  </si>
  <si>
    <t>Spending priorities in education, according to teachers</t>
  </si>
  <si>
    <t>Spending priorities in education, according to primary teachers</t>
  </si>
  <si>
    <t>Spending priorities in education, according to upper secondary teachers</t>
  </si>
  <si>
    <t xml:space="preserve">    - French Comm. (Belgium)</t>
  </si>
  <si>
    <r>
      <t>Australia</t>
    </r>
    <r>
      <rPr>
        <vertAlign val="superscript"/>
        <sz val="10"/>
        <color theme="1"/>
        <rFont val="Arial"/>
        <family val="2"/>
      </rPr>
      <t>a</t>
    </r>
  </si>
  <si>
    <r>
      <t>Netherlands</t>
    </r>
    <r>
      <rPr>
        <vertAlign val="superscript"/>
        <sz val="10"/>
        <color theme="1"/>
        <rFont val="Arial"/>
        <family val="2"/>
      </rPr>
      <t>a</t>
    </r>
  </si>
  <si>
    <t xml:space="preserve">Flemish Comm. (Belgium) </t>
  </si>
  <si>
    <r>
      <t>Russia</t>
    </r>
    <r>
      <rPr>
        <vertAlign val="superscript"/>
        <sz val="10"/>
        <rFont val="Arial"/>
        <family val="2"/>
      </rPr>
      <t>a</t>
    </r>
  </si>
  <si>
    <r>
      <t>Australia</t>
    </r>
    <r>
      <rPr>
        <vertAlign val="superscript"/>
        <sz val="10"/>
        <rFont val="Arial"/>
        <family val="2"/>
      </rPr>
      <t xml:space="preserve">b </t>
    </r>
  </si>
  <si>
    <r>
      <t>Australia</t>
    </r>
    <r>
      <rPr>
        <vertAlign val="superscript"/>
        <sz val="10"/>
        <rFont val="Arial"/>
        <family val="2"/>
      </rPr>
      <t xml:space="preserve">a </t>
    </r>
  </si>
  <si>
    <r>
      <t>Australia</t>
    </r>
    <r>
      <rPr>
        <vertAlign val="superscript"/>
        <sz val="10"/>
        <rFont val="Arial"/>
        <family val="2"/>
      </rPr>
      <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</si>
</sst>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1" formatCode="_(* #,##0_);_(* \(#,##0\);_(* &quot;-&quot;_);_(@_)"/>
    <numFmt numFmtId="43" formatCode="_(* #,##0.00_);_(* \(#,##0.00\);_(* &quot;-&quot;??_);_(@_)"/>
    <numFmt numFmtId="164" formatCode="&quot;£&quot;#,##0.00;\-&quot;£&quot;#,##0.00"/>
    <numFmt numFmtId="165" formatCode="\(0.0\)"/>
    <numFmt numFmtId="166" formatCode="0.0"/>
    <numFmt numFmtId="167" formatCode="General_)"/>
    <numFmt numFmtId="168" formatCode="_-* #,##0\ _€_-;\-* #,##0\ _€_-;_-* &quot;-&quot;\ _€_-;_-@_-"/>
    <numFmt numFmtId="169" formatCode="_ * #,##0.00_ ;_ * \-#,##0.00_ ;_ * &quot;-&quot;??_ ;_ @_ "/>
    <numFmt numFmtId="170" formatCode="_-* #,##0.00\ _k_r_-;\-* #,##0.00\ _k_r_-;_-* &quot;-&quot;??\ _k_r_-;_-@_-"/>
    <numFmt numFmtId="171" formatCode="#,##0.0"/>
    <numFmt numFmtId="172" formatCode="#,##0.000"/>
    <numFmt numFmtId="173" formatCode="#,##0.00%;[Red]\(#,##0.00%\)"/>
    <numFmt numFmtId="174" formatCode="_(&quot;$&quot;* #,##0.00_);_(&quot;$&quot;* \(#,##0.00\);_(&quot;$&quot;* &quot;-&quot;??_);_(@_)"/>
    <numFmt numFmtId="175" formatCode="&quot;$&quot;#,##0\ ;\(&quot;$&quot;#,##0\)"/>
    <numFmt numFmtId="176" formatCode="&quot;$&quot;#,##0_);\(&quot;$&quot;#,##0.0\)"/>
    <numFmt numFmtId="177" formatCode="0.00_)"/>
    <numFmt numFmtId="178" formatCode="_(&quot;$&quot;* #,##0_);_(&quot;$&quot;* \(#,##0\);_(&quot;$&quot;* &quot;-&quot;_);_(@_)"/>
    <numFmt numFmtId="179" formatCode="_ * #,##0_ ;_ * \-#,##0_ ;_ * &quot;-&quot;_ ;_ @_ "/>
    <numFmt numFmtId="180" formatCode="_ &quot;\&quot;* #,##0_ ;_ &quot;\&quot;* \-#,##0_ ;_ &quot;\&quot;* &quot;-&quot;_ ;_ @_ "/>
    <numFmt numFmtId="181" formatCode="_ &quot;\&quot;* #,##0.00_ ;_ &quot;\&quot;* \-#,##0.00_ ;_ &quot;\&quot;* &quot;-&quot;??_ ;_ @_ "/>
    <numFmt numFmtId="182" formatCode="&quot;\&quot;#,##0;&quot;\&quot;\-#,##0"/>
    <numFmt numFmtId="183" formatCode="0.000"/>
    <numFmt numFmtId="184" formatCode="#\ ##0"/>
    <numFmt numFmtId="185" formatCode="###\ ##0"/>
    <numFmt numFmtId="186" formatCode="0_);\(0\)"/>
    <numFmt numFmtId="187" formatCode="\(0.000\)"/>
  </numFmts>
  <fonts count="77">
    <font>
      <sz val="10"/>
      <color theme="1"/>
      <name val="Arial"/>
      <family val="2"/>
    </font>
    <font>
      <b/>
      <sz val="10"/>
      <color theme="1"/>
      <name val="Arial"/>
      <family val="2"/>
    </font>
    <font>
      <sz val="10"/>
      <name val="Arial"/>
      <family val="2"/>
    </font>
    <font>
      <sz val="10"/>
      <color rgb="FFFF0000"/>
      <name val="Arial"/>
      <family val="2"/>
    </font>
    <font>
      <b/>
      <sz val="10"/>
      <name val="Arial"/>
      <family val="2"/>
    </font>
    <font>
      <sz val="10"/>
      <color theme="1"/>
      <name val="Arial"/>
      <family val="2"/>
    </font>
    <font>
      <sz val="11"/>
      <color theme="1"/>
      <name val="Calibri"/>
      <family val="2"/>
      <scheme val="minor"/>
    </font>
    <font>
      <sz val="9"/>
      <name val="Times New Roman"/>
      <family val="1"/>
    </font>
    <font>
      <i/>
      <sz val="10"/>
      <name val="Arial"/>
      <family val="2"/>
    </font>
    <font>
      <i/>
      <sz val="10"/>
      <color rgb="FF00B050"/>
      <name val="Arial"/>
      <family val="2"/>
    </font>
    <font>
      <sz val="10"/>
      <color rgb="FF00B050"/>
      <name val="Arial"/>
      <family val="2"/>
    </font>
    <font>
      <b/>
      <vertAlign val="superscript"/>
      <sz val="10"/>
      <name val="Arial"/>
      <family val="2"/>
    </font>
    <font>
      <i/>
      <sz val="10"/>
      <color theme="1"/>
      <name val="Arial"/>
      <family val="2"/>
    </font>
    <font>
      <b/>
      <sz val="10"/>
      <color rgb="FFFF0000"/>
      <name val="Arial"/>
      <family val="2"/>
    </font>
    <font>
      <b/>
      <vertAlign val="superscript"/>
      <sz val="10"/>
      <color theme="1"/>
      <name val="Arial"/>
      <family val="2"/>
    </font>
    <font>
      <b/>
      <sz val="10"/>
      <color rgb="FF00B050"/>
      <name val="Arial"/>
      <family val="2"/>
    </font>
    <font>
      <sz val="8"/>
      <name val="Courier"/>
      <family val="3"/>
    </font>
    <font>
      <i/>
      <sz val="10"/>
      <color rgb="FFFF0000"/>
      <name val="Arial"/>
      <family val="2"/>
    </font>
    <font>
      <b/>
      <sz val="15"/>
      <color theme="3"/>
      <name val="Arial"/>
      <family val="2"/>
    </font>
    <font>
      <b/>
      <sz val="13"/>
      <color theme="3"/>
      <name val="Arial"/>
      <family val="2"/>
    </font>
    <font>
      <sz val="10"/>
      <color theme="0"/>
      <name val="Arial"/>
      <family val="2"/>
    </font>
    <font>
      <u/>
      <sz val="10"/>
      <color theme="10"/>
      <name val="Arial"/>
      <family val="2"/>
    </font>
    <font>
      <b/>
      <sz val="8"/>
      <name val="Arial"/>
      <family val="2"/>
    </font>
    <font>
      <sz val="8"/>
      <name val="Arial"/>
      <family val="2"/>
    </font>
    <font>
      <sz val="10"/>
      <name val="Times New Roman"/>
      <family val="1"/>
    </font>
    <font>
      <b/>
      <sz val="8"/>
      <color indexed="8"/>
      <name val="MS Sans Serif"/>
      <family val="2"/>
    </font>
    <font>
      <sz val="11"/>
      <name val="µ¸¿ò"/>
      <charset val="129"/>
    </font>
    <font>
      <sz val="9"/>
      <color indexed="9"/>
      <name val="Times"/>
      <family val="1"/>
    </font>
    <font>
      <sz val="8"/>
      <color indexed="8"/>
      <name val="MS Sans Serif"/>
      <family val="2"/>
    </font>
    <font>
      <b/>
      <u/>
      <sz val="8.5"/>
      <color indexed="8"/>
      <name val="MS Sans Serif"/>
      <family val="2"/>
    </font>
    <font>
      <b/>
      <sz val="8.5"/>
      <color indexed="12"/>
      <name val="MS Sans Serif"/>
      <family val="2"/>
    </font>
    <font>
      <b/>
      <sz val="8"/>
      <color indexed="12"/>
      <name val="Arial"/>
      <family val="2"/>
    </font>
    <font>
      <sz val="9"/>
      <color indexed="8"/>
      <name val="Times"/>
      <family val="1"/>
    </font>
    <font>
      <sz val="10"/>
      <name val="Helvetica"/>
      <family val="2"/>
    </font>
    <font>
      <sz val="10"/>
      <color indexed="8"/>
      <name val="MS Sans Serif"/>
      <family val="2"/>
    </font>
    <font>
      <sz val="10"/>
      <color indexed="8"/>
      <name val="MS Sans Serif"/>
      <family val="2"/>
      <charset val="177"/>
    </font>
    <font>
      <b/>
      <sz val="12"/>
      <color indexed="12"/>
      <name val="Bookman"/>
      <family val="1"/>
    </font>
    <font>
      <b/>
      <i/>
      <u/>
      <sz val="10"/>
      <color indexed="10"/>
      <name val="Bookman"/>
      <family val="1"/>
    </font>
    <font>
      <sz val="8.5"/>
      <color indexed="8"/>
      <name val="MS Sans Serif"/>
      <family val="2"/>
    </font>
    <font>
      <sz val="8"/>
      <color indexed="8"/>
      <name val="Arial"/>
      <family val="2"/>
    </font>
    <font>
      <sz val="10"/>
      <color indexed="8"/>
      <name val="Arial"/>
      <family val="2"/>
    </font>
    <font>
      <sz val="10"/>
      <color indexed="8"/>
      <name val="Arial"/>
      <family val="2"/>
      <charset val="238"/>
    </font>
    <font>
      <b/>
      <sz val="8"/>
      <color indexed="8"/>
      <name val="MS Sans Serif"/>
      <family val="2"/>
      <charset val="177"/>
    </font>
    <font>
      <b/>
      <sz val="12"/>
      <name val="Arial"/>
      <family val="2"/>
    </font>
    <font>
      <u/>
      <sz val="10"/>
      <color indexed="12"/>
      <name val="Arial"/>
      <family val="2"/>
    </font>
    <font>
      <u/>
      <sz val="10"/>
      <color indexed="36"/>
      <name val="Arial"/>
      <family val="2"/>
    </font>
    <font>
      <u/>
      <sz val="10"/>
      <color indexed="12"/>
      <name val="MS Sans Serif"/>
      <family val="2"/>
    </font>
    <font>
      <u/>
      <sz val="7.5"/>
      <color indexed="12"/>
      <name val="Courier"/>
      <family val="3"/>
    </font>
    <font>
      <b/>
      <sz val="8.5"/>
      <color indexed="8"/>
      <name val="MS Sans Serif"/>
      <family val="2"/>
    </font>
    <font>
      <sz val="8"/>
      <name val="Arial"/>
      <family val="2"/>
      <charset val="238"/>
    </font>
    <font>
      <sz val="11"/>
      <color indexed="8"/>
      <name val="Calibri"/>
      <family val="2"/>
    </font>
    <font>
      <b/>
      <i/>
      <sz val="16"/>
      <name val="Helv"/>
    </font>
    <font>
      <sz val="10"/>
      <name val="MS Sans Serif"/>
      <family val="2"/>
    </font>
    <font>
      <sz val="10"/>
      <name val="MS Sans Serif"/>
      <family val="2"/>
      <charset val="177"/>
    </font>
    <font>
      <sz val="10"/>
      <color indexed="8"/>
      <name val="Times"/>
      <family val="1"/>
    </font>
    <font>
      <sz val="9"/>
      <name val="Times"/>
      <family val="1"/>
    </font>
    <font>
      <sz val="11"/>
      <color theme="1"/>
      <name val="Calibri"/>
      <family val="2"/>
    </font>
    <font>
      <b/>
      <u/>
      <sz val="10"/>
      <color indexed="8"/>
      <name val="MS Sans Serif"/>
      <family val="2"/>
    </font>
    <font>
      <sz val="7.5"/>
      <color indexed="8"/>
      <name val="MS Sans Serif"/>
      <family val="2"/>
    </font>
    <font>
      <i/>
      <sz val="6"/>
      <name val="Arial"/>
      <family val="2"/>
      <charset val="177"/>
    </font>
    <font>
      <b/>
      <sz val="10"/>
      <color indexed="8"/>
      <name val="MS Sans Serif"/>
      <family val="2"/>
    </font>
    <font>
      <b/>
      <sz val="14"/>
      <name val="Helv"/>
    </font>
    <font>
      <b/>
      <sz val="12"/>
      <name val="Helv"/>
    </font>
    <font>
      <sz val="11"/>
      <color rgb="FF000000"/>
      <name val="Calibri"/>
      <family val="2"/>
      <charset val="1"/>
    </font>
    <font>
      <i/>
      <sz val="8"/>
      <name val="Tms Rmn"/>
    </font>
    <font>
      <b/>
      <sz val="8"/>
      <name val="Tms Rmn"/>
    </font>
    <font>
      <sz val="10"/>
      <name val="Times"/>
      <family val="1"/>
    </font>
    <font>
      <sz val="10"/>
      <color indexed="24"/>
      <name val="MS Sans Serif"/>
      <family val="2"/>
    </font>
    <font>
      <sz val="12"/>
      <name val="돋움체"/>
      <family val="3"/>
      <charset val="129"/>
    </font>
    <font>
      <sz val="11"/>
      <color theme="1"/>
      <name val="Calibri"/>
      <family val="2"/>
      <charset val="128"/>
      <scheme val="minor"/>
    </font>
    <font>
      <b/>
      <i/>
      <sz val="10"/>
      <color theme="1"/>
      <name val="Arial"/>
      <family val="2"/>
    </font>
    <font>
      <vertAlign val="superscript"/>
      <sz val="10"/>
      <name val="Arial"/>
      <family val="2"/>
    </font>
    <font>
      <sz val="10"/>
      <color theme="9" tint="-0.249977111117893"/>
      <name val="Arial"/>
      <family val="2"/>
    </font>
    <font>
      <i/>
      <vertAlign val="superscript"/>
      <sz val="10"/>
      <name val="Arial"/>
      <family val="2"/>
    </font>
    <font>
      <sz val="11"/>
      <color rgb="FF1F497D"/>
      <name val="Calibri"/>
      <family val="2"/>
    </font>
    <font>
      <sz val="10"/>
      <color theme="6" tint="0.79998168889431442"/>
      <name val="Arial"/>
      <family val="2"/>
    </font>
    <font>
      <vertAlign val="superscript"/>
      <sz val="10"/>
      <color theme="1"/>
      <name val="Arial"/>
      <family val="2"/>
    </font>
  </fonts>
  <fills count="18">
    <fill>
      <patternFill patternType="none"/>
    </fill>
    <fill>
      <patternFill patternType="gray125"/>
    </fill>
    <fill>
      <patternFill patternType="solid">
        <fgColor theme="6" tint="0.79998168889431442"/>
        <bgColor indexed="64"/>
      </patternFill>
    </fill>
    <fill>
      <patternFill patternType="solid">
        <fgColor indexed="9"/>
        <bgColor indexed="64"/>
      </patternFill>
    </fill>
    <fill>
      <patternFill patternType="solid">
        <fgColor theme="0"/>
        <bgColor indexed="64"/>
      </patternFill>
    </fill>
    <fill>
      <patternFill patternType="solid">
        <fgColor rgb="FFFFFFCC"/>
      </patternFill>
    </fill>
    <fill>
      <patternFill patternType="solid">
        <fgColor theme="4" tint="0.39997558519241921"/>
        <bgColor indexed="65"/>
      </patternFill>
    </fill>
    <fill>
      <patternFill patternType="solid">
        <fgColor theme="5" tint="0.39997558519241921"/>
        <bgColor indexed="65"/>
      </patternFill>
    </fill>
    <fill>
      <patternFill patternType="solid">
        <fgColor indexed="31"/>
        <bgColor indexed="64"/>
      </patternFill>
    </fill>
    <fill>
      <patternFill patternType="solid">
        <fgColor indexed="63"/>
        <bgColor indexed="64"/>
      </patternFill>
    </fill>
    <fill>
      <patternFill patternType="solid">
        <fgColor indexed="44"/>
        <bgColor indexed="8"/>
      </patternFill>
    </fill>
    <fill>
      <patternFill patternType="solid">
        <fgColor indexed="10"/>
        <bgColor indexed="8"/>
      </patternFill>
    </fill>
    <fill>
      <patternFill patternType="solid">
        <fgColor indexed="22"/>
        <bgColor indexed="64"/>
      </patternFill>
    </fill>
    <fill>
      <patternFill patternType="solid">
        <fgColor indexed="22"/>
        <bgColor indexed="10"/>
      </patternFill>
    </fill>
    <fill>
      <patternFill patternType="solid">
        <fgColor indexed="22"/>
        <bgColor indexed="8"/>
      </patternFill>
    </fill>
    <fill>
      <patternFill patternType="solid">
        <fgColor indexed="10"/>
        <bgColor indexed="64"/>
      </patternFill>
    </fill>
    <fill>
      <patternFill patternType="solid">
        <fgColor indexed="26"/>
      </patternFill>
    </fill>
    <fill>
      <patternFill patternType="solid">
        <fgColor indexed="44"/>
        <bgColor indexed="10"/>
      </patternFill>
    </fill>
  </fills>
  <borders count="14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theme="0" tint="-0.249977111117893"/>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theme="0" tint="-0.24994659260841701"/>
      </left>
      <right/>
      <top style="thin">
        <color indexed="64"/>
      </top>
      <bottom style="thin">
        <color indexed="64"/>
      </bottom>
      <diagonal/>
    </border>
    <border>
      <left style="thin">
        <color theme="0" tint="-0.24994659260841701"/>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bottom style="thick">
        <color theme="4"/>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double">
        <color auto="1"/>
      </left>
      <right style="double">
        <color auto="1"/>
      </right>
      <top style="double">
        <color auto="1"/>
      </top>
      <bottom style="double">
        <color auto="1"/>
      </bottom>
      <diagonal/>
    </border>
    <border>
      <left style="thick">
        <color auto="1"/>
      </left>
      <right style="thick">
        <color auto="1"/>
      </right>
      <top/>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top style="thin">
        <color auto="1"/>
      </top>
      <bottom style="thin">
        <color auto="1"/>
      </bottom>
      <diagonal/>
    </border>
    <border>
      <left style="thin">
        <color indexed="8"/>
      </left>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ck">
        <color indexed="63"/>
      </top>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22"/>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8"/>
      </left>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8"/>
      </left>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thin">
        <color theme="0" tint="-0.24994659260841701"/>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s>
  <cellStyleXfs count="31298">
    <xf numFmtId="0" fontId="0" fillId="0" borderId="0"/>
    <xf numFmtId="0" fontId="2" fillId="0" borderId="0"/>
    <xf numFmtId="0" fontId="2" fillId="0" borderId="0"/>
    <xf numFmtId="0" fontId="5" fillId="0" borderId="0"/>
    <xf numFmtId="0" fontId="6" fillId="0" borderId="0"/>
    <xf numFmtId="9" fontId="6" fillId="0" borderId="0" applyFont="0" applyFill="0" applyBorder="0" applyAlignment="0" applyProtection="0"/>
    <xf numFmtId="0" fontId="6" fillId="0" borderId="0"/>
    <xf numFmtId="0" fontId="5" fillId="0" borderId="0"/>
    <xf numFmtId="0" fontId="6" fillId="0" borderId="0"/>
    <xf numFmtId="0" fontId="5" fillId="0" borderId="0"/>
    <xf numFmtId="0" fontId="2" fillId="0" borderId="0"/>
    <xf numFmtId="0" fontId="2" fillId="3" borderId="0"/>
    <xf numFmtId="0" fontId="16" fillId="0" borderId="0"/>
    <xf numFmtId="0" fontId="16" fillId="0" borderId="0"/>
    <xf numFmtId="0" fontId="5" fillId="0" borderId="0"/>
    <xf numFmtId="0" fontId="16" fillId="0" borderId="0"/>
    <xf numFmtId="0" fontId="20" fillId="6" borderId="0" applyNumberFormat="0" applyBorder="0" applyAlignment="0" applyProtection="0"/>
    <xf numFmtId="0" fontId="20" fillId="7" borderId="0" applyNumberFormat="0" applyBorder="0" applyAlignment="0" applyProtection="0"/>
    <xf numFmtId="0" fontId="24" fillId="0" borderId="9">
      <alignment horizontal="center" vertical="center"/>
    </xf>
    <xf numFmtId="0" fontId="23" fillId="8" borderId="42"/>
    <xf numFmtId="0" fontId="23" fillId="8" borderId="42"/>
    <xf numFmtId="0" fontId="23" fillId="9" borderId="42"/>
    <xf numFmtId="0" fontId="25" fillId="10" borderId="43">
      <alignment horizontal="right" vertical="top" wrapText="1"/>
    </xf>
    <xf numFmtId="0" fontId="26" fillId="0" borderId="0"/>
    <xf numFmtId="167" fontId="27" fillId="0" borderId="0">
      <alignment vertical="top"/>
    </xf>
    <xf numFmtId="0" fontId="23" fillId="0" borderId="5"/>
    <xf numFmtId="0" fontId="23" fillId="0" borderId="5"/>
    <xf numFmtId="0" fontId="23" fillId="0" borderId="5"/>
    <xf numFmtId="0" fontId="23" fillId="0" borderId="5"/>
    <xf numFmtId="0" fontId="23" fillId="0" borderId="42"/>
    <xf numFmtId="0" fontId="23" fillId="0" borderId="42"/>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5"/>
    <xf numFmtId="0" fontId="23" fillId="0" borderId="42"/>
    <xf numFmtId="0" fontId="28" fillId="11" borderId="44">
      <alignment horizontal="left" vertical="top" wrapText="1"/>
    </xf>
    <xf numFmtId="0" fontId="29" fillId="12" borderId="0">
      <alignment horizontal="center"/>
    </xf>
    <xf numFmtId="0" fontId="30" fillId="12" borderId="0">
      <alignment horizontal="center" vertical="center"/>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2" fillId="13" borderId="0">
      <alignment horizontal="center" wrapText="1"/>
    </xf>
    <xf numFmtId="0" fontId="31" fillId="12" borderId="0">
      <alignment horizontal="center"/>
    </xf>
    <xf numFmtId="164" fontId="24" fillId="0" borderId="0" applyFont="0" applyFill="0" applyBorder="0" applyProtection="0">
      <alignment horizontal="right" vertical="top"/>
    </xf>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 fontId="32" fillId="0" borderId="0">
      <alignment vertical="top"/>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9"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70" fontId="3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9"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2" fillId="0" borderId="0" applyFont="0" applyFill="0" applyBorder="0" applyAlignment="0" applyProtection="0"/>
    <xf numFmtId="43" fontId="16" fillId="0" borderId="0" applyFont="0" applyFill="0" applyBorder="0" applyAlignment="0" applyProtection="0"/>
    <xf numFmtId="3" fontId="32" fillId="0" borderId="0" applyFill="0" applyBorder="0">
      <alignment horizontal="right" vertical="top"/>
    </xf>
    <xf numFmtId="171" fontId="27" fillId="0" borderId="0" applyFont="0" applyFill="0" applyBorder="0">
      <alignment horizontal="right" vertical="top"/>
    </xf>
    <xf numFmtId="172" fontId="32" fillId="0" borderId="0" applyFill="0" applyBorder="0">
      <alignment horizontal="right" vertical="top"/>
    </xf>
    <xf numFmtId="3" fontId="32" fillId="0" borderId="0" applyFill="0" applyBorder="0">
      <alignment horizontal="right" vertical="top"/>
    </xf>
    <xf numFmtId="171" fontId="27" fillId="0" borderId="0" applyFont="0" applyFill="0" applyBorder="0">
      <alignment horizontal="right" vertical="top"/>
    </xf>
    <xf numFmtId="173" fontId="7" fillId="0" borderId="0" applyFont="0" applyFill="0" applyBorder="0" applyAlignment="0" applyProtection="0">
      <alignment horizontal="right" vertical="top"/>
    </xf>
    <xf numFmtId="172" fontId="32" fillId="0" borderId="0">
      <alignment horizontal="right" vertical="top"/>
    </xf>
    <xf numFmtId="3" fontId="2" fillId="0" borderId="0" applyFont="0" applyFill="0" applyBorder="0" applyAlignment="0" applyProtection="0"/>
    <xf numFmtId="174" fontId="6" fillId="0" borderId="0" applyFont="0" applyFill="0" applyBorder="0" applyAlignment="0" applyProtection="0"/>
    <xf numFmtId="175" fontId="2" fillId="0" borderId="0" applyFont="0" applyFill="0" applyBorder="0" applyAlignment="0" applyProtection="0"/>
    <xf numFmtId="0" fontId="34" fillId="3" borderId="42" applyBorder="0">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2" applyBorder="0">
      <protection locked="0"/>
    </xf>
    <xf numFmtId="0" fontId="34" fillId="3" borderId="42" applyBorder="0">
      <protection locked="0"/>
    </xf>
    <xf numFmtId="0" fontId="34" fillId="3" borderId="42" applyBorder="0">
      <protection locked="0"/>
    </xf>
    <xf numFmtId="0" fontId="35" fillId="3" borderId="42" applyBorder="0">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5">
      <protection locked="0"/>
    </xf>
    <xf numFmtId="0" fontId="34" fillId="3" borderId="42" applyBorder="0">
      <protection locked="0"/>
    </xf>
    <xf numFmtId="0" fontId="2"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0" fontId="36" fillId="0" borderId="0">
      <alignment horizontal="centerContinuous"/>
    </xf>
    <xf numFmtId="0" fontId="36" fillId="0" borderId="0" applyAlignment="0">
      <alignment horizontal="centerContinuous"/>
    </xf>
    <xf numFmtId="0" fontId="37" fillId="0" borderId="0" applyAlignment="0">
      <alignment horizontal="centerContinuous"/>
    </xf>
    <xf numFmtId="166" fontId="24" fillId="0" borderId="0" applyBorder="0"/>
    <xf numFmtId="166" fontId="24" fillId="0" borderId="23"/>
    <xf numFmtId="0" fontId="38" fillId="3" borderId="42">
      <protection locked="0"/>
    </xf>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3" borderId="45"/>
    <xf numFmtId="0" fontId="2" fillId="12" borderId="0"/>
    <xf numFmtId="0" fontId="2" fillId="12" borderId="0"/>
    <xf numFmtId="2" fontId="2" fillId="0" borderId="0" applyFont="0" applyFill="0" applyBorder="0" applyAlignment="0" applyProtection="0"/>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39" fillId="12" borderId="45">
      <alignment horizontal="left"/>
    </xf>
    <xf numFmtId="0" fontId="40" fillId="12" borderId="0">
      <alignment horizontal="left"/>
    </xf>
    <xf numFmtId="0" fontId="40" fillId="12" borderId="0">
      <alignment horizontal="left"/>
    </xf>
    <xf numFmtId="0" fontId="41" fillId="12" borderId="0">
      <alignment horizontal="left"/>
    </xf>
    <xf numFmtId="0" fontId="40" fillId="12" borderId="0">
      <alignment horizontal="left"/>
    </xf>
    <xf numFmtId="0" fontId="40" fillId="12" borderId="0">
      <alignment horizontal="left"/>
    </xf>
    <xf numFmtId="0" fontId="40" fillId="12" borderId="0">
      <alignment horizontal="left"/>
    </xf>
    <xf numFmtId="0" fontId="40" fillId="12" borderId="0">
      <alignment horizontal="left"/>
    </xf>
    <xf numFmtId="0" fontId="40" fillId="12" borderId="0">
      <alignment horizontal="left"/>
    </xf>
    <xf numFmtId="0" fontId="40" fillId="12" borderId="0">
      <alignment horizontal="left"/>
    </xf>
    <xf numFmtId="0" fontId="40" fillId="12" borderId="0">
      <alignment horizontal="left"/>
    </xf>
    <xf numFmtId="0" fontId="40" fillId="12" borderId="0">
      <alignment horizontal="left"/>
    </xf>
    <xf numFmtId="0" fontId="40" fillId="12" borderId="0">
      <alignment horizontal="left"/>
    </xf>
    <xf numFmtId="0" fontId="40" fillId="12" borderId="0">
      <alignment horizontal="left"/>
    </xf>
    <xf numFmtId="0" fontId="40" fillId="12" borderId="0">
      <alignment horizontal="left"/>
    </xf>
    <xf numFmtId="38" fontId="23" fillId="12" borderId="0" applyNumberFormat="0" applyBorder="0" applyAlignment="0" applyProtection="0"/>
    <xf numFmtId="0" fontId="25" fillId="14" borderId="0">
      <alignment horizontal="right" vertical="top" textRotation="90" wrapText="1"/>
    </xf>
    <xf numFmtId="0" fontId="25" fillId="14" borderId="0">
      <alignment horizontal="right" vertical="top" wrapText="1"/>
    </xf>
    <xf numFmtId="0" fontId="25" fillId="14" borderId="0">
      <alignment horizontal="right" vertical="top" wrapText="1"/>
    </xf>
    <xf numFmtId="0" fontId="25" fillId="14" borderId="0">
      <alignment horizontal="right" vertical="top" wrapText="1"/>
    </xf>
    <xf numFmtId="0" fontId="25" fillId="14" borderId="0">
      <alignment horizontal="right" vertical="top" wrapText="1"/>
    </xf>
    <xf numFmtId="0" fontId="25" fillId="14" borderId="0">
      <alignment horizontal="right" vertical="top" textRotation="90" wrapText="1"/>
    </xf>
    <xf numFmtId="0" fontId="42" fillId="14" borderId="0">
      <alignment horizontal="right" vertical="top" wrapText="1"/>
    </xf>
    <xf numFmtId="0" fontId="25" fillId="14" borderId="0">
      <alignment horizontal="right" vertical="top" textRotation="90" wrapText="1"/>
    </xf>
    <xf numFmtId="0" fontId="43" fillId="0" borderId="46" applyNumberFormat="0" applyAlignment="0" applyProtection="0">
      <alignment horizontal="left" vertical="center"/>
    </xf>
    <xf numFmtId="0" fontId="43" fillId="0" borderId="47">
      <alignment horizontal="left" vertical="center"/>
    </xf>
    <xf numFmtId="0" fontId="18" fillId="0" borderId="39" applyNumberFormat="0" applyFill="0" applyAlignment="0" applyProtection="0"/>
    <xf numFmtId="0" fontId="19" fillId="0" borderId="40" applyNumberFormat="0" applyFill="0" applyAlignment="0" applyProtection="0"/>
    <xf numFmtId="176" fontId="7" fillId="0" borderId="0">
      <protection locked="0"/>
    </xf>
    <xf numFmtId="176" fontId="7" fillId="0" borderId="0">
      <protection locked="0"/>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1" fillId="0" borderId="0" applyNumberFormat="0" applyFill="0" applyBorder="0" applyAlignment="0" applyProtection="0"/>
    <xf numFmtId="10" fontId="23" fillId="3" borderId="45" applyNumberFormat="0" applyBorder="0" applyAlignment="0" applyProtection="0"/>
    <xf numFmtId="0" fontId="4" fillId="13" borderId="0">
      <alignment horizontal="center"/>
    </xf>
    <xf numFmtId="0" fontId="4" fillId="13" borderId="0">
      <alignment horizontal="center"/>
    </xf>
    <xf numFmtId="0" fontId="4" fillId="13" borderId="0">
      <alignment horizontal="center"/>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2" fillId="12" borderId="45">
      <alignment horizontal="centerContinuous" wrapText="1"/>
    </xf>
    <xf numFmtId="0" fontId="48" fillId="15" borderId="0">
      <alignment horizontal="center" wrapText="1"/>
    </xf>
    <xf numFmtId="0" fontId="2" fillId="12" borderId="45">
      <alignment horizontal="centerContinuous"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49"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49"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47">
      <alignment wrapText="1"/>
    </xf>
    <xf numFmtId="0" fontId="23" fillId="12" borderId="37"/>
    <xf numFmtId="0" fontId="23" fillId="12" borderId="37"/>
    <xf numFmtId="0" fontId="49" fillId="12" borderId="37"/>
    <xf numFmtId="0" fontId="23" fillId="12" borderId="37"/>
    <xf numFmtId="0" fontId="23" fillId="12" borderId="37"/>
    <xf numFmtId="0" fontId="23" fillId="12" borderId="7"/>
    <xf numFmtId="0" fontId="23" fillId="12" borderId="7"/>
    <xf numFmtId="0" fontId="49"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7"/>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23" fillId="12" borderId="10">
      <alignment horizontal="center" wrapText="1"/>
    </xf>
    <xf numFmtId="0" fontId="50" fillId="0" borderId="0"/>
    <xf numFmtId="0" fontId="50" fillId="0" borderId="0"/>
    <xf numFmtId="0" fontId="50" fillId="0" borderId="0"/>
    <xf numFmtId="0" fontId="50" fillId="0" borderId="0"/>
    <xf numFmtId="0" fontId="50" fillId="0" borderId="0"/>
    <xf numFmtId="0" fontId="28" fillId="11" borderId="48">
      <alignment horizontal="left" vertical="top" wrapText="1"/>
    </xf>
    <xf numFmtId="0" fontId="2" fillId="0" borderId="0" applyFont="0" applyFill="0" applyBorder="0" applyAlignment="0" applyProtection="0"/>
    <xf numFmtId="177" fontId="51" fillId="0" borderId="0"/>
    <xf numFmtId="0" fontId="16" fillId="0" borderId="0"/>
    <xf numFmtId="0" fontId="6" fillId="0" borderId="0"/>
    <xf numFmtId="0" fontId="16" fillId="0" borderId="0"/>
    <xf numFmtId="0" fontId="50" fillId="0" borderId="0"/>
    <xf numFmtId="0" fontId="5" fillId="0" borderId="0"/>
    <xf numFmtId="0" fontId="5" fillId="0" borderId="0"/>
    <xf numFmtId="0" fontId="4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5" fillId="0" borderId="0"/>
    <xf numFmtId="0" fontId="2" fillId="0" borderId="0" applyNumberFormat="0" applyFill="0" applyBorder="0" applyAlignment="0" applyProtection="0"/>
    <xf numFmtId="0" fontId="5" fillId="0" borderId="0"/>
    <xf numFmtId="0" fontId="5" fillId="0" borderId="0"/>
    <xf numFmtId="0" fontId="50" fillId="0" borderId="0"/>
    <xf numFmtId="0" fontId="16"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5" fillId="0" borderId="0"/>
    <xf numFmtId="0" fontId="6" fillId="0" borderId="0"/>
    <xf numFmtId="0" fontId="6" fillId="0" borderId="0"/>
    <xf numFmtId="0" fontId="5" fillId="0" borderId="0"/>
    <xf numFmtId="0" fontId="5" fillId="0" borderId="0"/>
    <xf numFmtId="0" fontId="50" fillId="0" borderId="0"/>
    <xf numFmtId="0" fontId="5" fillId="0" borderId="0"/>
    <xf numFmtId="0" fontId="6" fillId="0" borderId="0"/>
    <xf numFmtId="0" fontId="6" fillId="0" borderId="0"/>
    <xf numFmtId="0" fontId="5" fillId="0" borderId="0"/>
    <xf numFmtId="0" fontId="5" fillId="0" borderId="0"/>
    <xf numFmtId="0" fontId="5" fillId="0" borderId="0"/>
    <xf numFmtId="0" fontId="50" fillId="0" borderId="0"/>
    <xf numFmtId="0" fontId="16" fillId="0" borderId="0"/>
    <xf numFmtId="0" fontId="6" fillId="0" borderId="0"/>
    <xf numFmtId="0" fontId="6" fillId="0" borderId="0"/>
    <xf numFmtId="0" fontId="50" fillId="0" borderId="0"/>
    <xf numFmtId="0" fontId="16" fillId="0" borderId="0"/>
    <xf numFmtId="0" fontId="6" fillId="0" borderId="0"/>
    <xf numFmtId="0" fontId="6" fillId="0" borderId="0"/>
    <xf numFmtId="0" fontId="50" fillId="0" borderId="0"/>
    <xf numFmtId="0" fontId="16" fillId="0" borderId="0"/>
    <xf numFmtId="0" fontId="6" fillId="0" borderId="0"/>
    <xf numFmtId="0" fontId="6" fillId="0" borderId="0"/>
    <xf numFmtId="0" fontId="5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33"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5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16" fillId="0" borderId="0"/>
    <xf numFmtId="0" fontId="16" fillId="0" borderId="0"/>
    <xf numFmtId="0" fontId="16" fillId="0" borderId="0"/>
    <xf numFmtId="0" fontId="2" fillId="0" borderId="0"/>
    <xf numFmtId="0" fontId="2" fillId="0" borderId="0"/>
    <xf numFmtId="0" fontId="5" fillId="0" borderId="0"/>
    <xf numFmtId="0" fontId="5" fillId="0" borderId="0"/>
    <xf numFmtId="0" fontId="5" fillId="0" borderId="0"/>
    <xf numFmtId="0" fontId="6" fillId="0" borderId="0"/>
    <xf numFmtId="0" fontId="5" fillId="0" borderId="0"/>
    <xf numFmtId="0" fontId="2" fillId="0" borderId="0"/>
    <xf numFmtId="0" fontId="2" fillId="0" borderId="0"/>
    <xf numFmtId="0" fontId="2" fillId="0" borderId="0"/>
    <xf numFmtId="0" fontId="40" fillId="0" borderId="0"/>
    <xf numFmtId="0" fontId="2" fillId="0" borderId="0"/>
    <xf numFmtId="0" fontId="40" fillId="0" borderId="0"/>
    <xf numFmtId="0" fontId="5" fillId="0" borderId="0"/>
    <xf numFmtId="0" fontId="5" fillId="0" borderId="0"/>
    <xf numFmtId="0" fontId="5" fillId="0" borderId="0"/>
    <xf numFmtId="0" fontId="40" fillId="0" borderId="0"/>
    <xf numFmtId="0" fontId="40" fillId="0" borderId="0"/>
    <xf numFmtId="0" fontId="50" fillId="0" borderId="0"/>
    <xf numFmtId="0" fontId="2" fillId="0" borderId="0"/>
    <xf numFmtId="0" fontId="50" fillId="0" borderId="0"/>
    <xf numFmtId="0" fontId="2" fillId="0" borderId="0"/>
    <xf numFmtId="0" fontId="2" fillId="0" borderId="0"/>
    <xf numFmtId="0" fontId="53" fillId="0" borderId="0"/>
    <xf numFmtId="0" fontId="2" fillId="0" borderId="0"/>
    <xf numFmtId="0" fontId="50" fillId="0" borderId="0"/>
    <xf numFmtId="0" fontId="5" fillId="0" borderId="0"/>
    <xf numFmtId="0" fontId="16" fillId="0" borderId="0"/>
    <xf numFmtId="0" fontId="16" fillId="0" borderId="0"/>
    <xf numFmtId="0" fontId="2" fillId="0" borderId="0"/>
    <xf numFmtId="0" fontId="2" fillId="0" borderId="0" applyNumberFormat="0" applyFill="0" applyBorder="0" applyAlignment="0" applyProtection="0"/>
    <xf numFmtId="0" fontId="5"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2" fillId="0" borderId="0"/>
    <xf numFmtId="0" fontId="6" fillId="0" borderId="0"/>
    <xf numFmtId="0" fontId="6" fillId="0" borderId="0"/>
    <xf numFmtId="0" fontId="2" fillId="0" borderId="0"/>
    <xf numFmtId="0" fontId="2" fillId="0" borderId="0"/>
    <xf numFmtId="0" fontId="2" fillId="0" borderId="0"/>
    <xf numFmtId="0" fontId="50" fillId="0" borderId="0"/>
    <xf numFmtId="0" fontId="24" fillId="0" borderId="0"/>
    <xf numFmtId="0" fontId="24" fillId="0" borderId="0"/>
    <xf numFmtId="0" fontId="40" fillId="0" borderId="0"/>
    <xf numFmtId="0" fontId="24" fillId="0" borderId="0"/>
    <xf numFmtId="0" fontId="5" fillId="0" borderId="0"/>
    <xf numFmtId="0" fontId="5" fillId="0" borderId="0"/>
    <xf numFmtId="0" fontId="5" fillId="0" borderId="0"/>
    <xf numFmtId="0" fontId="50" fillId="0" borderId="0"/>
    <xf numFmtId="0" fontId="6" fillId="0" borderId="0"/>
    <xf numFmtId="0" fontId="6" fillId="0" borderId="0"/>
    <xf numFmtId="0" fontId="24" fillId="0" borderId="0"/>
    <xf numFmtId="0" fontId="50" fillId="0" borderId="0"/>
    <xf numFmtId="0" fontId="2" fillId="0" borderId="0"/>
    <xf numFmtId="0" fontId="5" fillId="0" borderId="0"/>
    <xf numFmtId="0" fontId="5" fillId="0" borderId="0"/>
    <xf numFmtId="0" fontId="5" fillId="0" borderId="0"/>
    <xf numFmtId="0" fontId="52"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2" fillId="0" borderId="0"/>
    <xf numFmtId="0" fontId="16" fillId="0" borderId="0"/>
    <xf numFmtId="0" fontId="52"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2" fillId="0" borderId="0"/>
    <xf numFmtId="0" fontId="6" fillId="0" borderId="0"/>
    <xf numFmtId="0" fontId="6" fillId="0" borderId="0"/>
    <xf numFmtId="0" fontId="50" fillId="0" borderId="0"/>
    <xf numFmtId="0" fontId="52" fillId="0" borderId="0"/>
    <xf numFmtId="0" fontId="52" fillId="0" borderId="0"/>
    <xf numFmtId="0" fontId="52" fillId="0" borderId="0"/>
    <xf numFmtId="0" fontId="52" fillId="0" borderId="0"/>
    <xf numFmtId="0" fontId="52" fillId="0" borderId="0"/>
    <xf numFmtId="0" fontId="6" fillId="0" borderId="0"/>
    <xf numFmtId="0" fontId="16" fillId="0" borderId="0"/>
    <xf numFmtId="0" fontId="40" fillId="0" borderId="0"/>
    <xf numFmtId="0" fontId="40" fillId="0" borderId="0"/>
    <xf numFmtId="0" fontId="2" fillId="0" borderId="0"/>
    <xf numFmtId="1" fontId="27" fillId="0" borderId="0">
      <alignment vertical="top" wrapText="1"/>
    </xf>
    <xf numFmtId="1" fontId="54" fillId="0" borderId="0" applyFill="0" applyBorder="0" applyProtection="0"/>
    <xf numFmtId="1" fontId="7" fillId="0" borderId="0" applyFont="0" applyFill="0" applyBorder="0" applyProtection="0">
      <alignment vertical="center"/>
    </xf>
    <xf numFmtId="1" fontId="55" fillId="0" borderId="0">
      <alignment horizontal="right" vertical="top"/>
    </xf>
    <xf numFmtId="0" fontId="56" fillId="0" borderId="0"/>
    <xf numFmtId="0" fontId="40" fillId="0" borderId="0"/>
    <xf numFmtId="1" fontId="32" fillId="0" borderId="0" applyNumberFormat="0" applyFill="0" applyBorder="0">
      <alignment vertical="top"/>
    </xf>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40" fillId="16" borderId="49" applyNumberFormat="0" applyFont="0" applyAlignment="0" applyProtection="0"/>
    <xf numFmtId="0" fontId="40" fillId="5" borderId="41" applyNumberFormat="0" applyFont="0" applyAlignment="0" applyProtection="0"/>
    <xf numFmtId="0" fontId="40" fillId="5" borderId="41" applyNumberFormat="0" applyFont="0" applyAlignment="0" applyProtection="0"/>
    <xf numFmtId="0" fontId="7" fillId="0" borderId="0">
      <alignment horizontal="left"/>
    </xf>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0" fontId="6" fillId="0" borderId="0"/>
    <xf numFmtId="9" fontId="40" fillId="0" borderId="0" applyFont="0" applyFill="0" applyBorder="0" applyAlignment="0" applyProtection="0"/>
    <xf numFmtId="0" fontId="50" fillId="0" borderId="0"/>
    <xf numFmtId="9" fontId="2" fillId="0" borderId="0" applyFont="0" applyFill="0" applyBorder="0" applyAlignment="0" applyProtection="0"/>
    <xf numFmtId="0" fontId="50" fillId="0" borderId="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0" fillId="0" borderId="0"/>
    <xf numFmtId="9" fontId="5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NumberFormat="0" applyFont="0" applyFill="0" applyBorder="0" applyAlignment="0" applyProtection="0"/>
    <xf numFmtId="0" fontId="23" fillId="12" borderId="45"/>
    <xf numFmtId="0" fontId="6" fillId="0" borderId="0"/>
    <xf numFmtId="0" fontId="6" fillId="0" borderId="0"/>
    <xf numFmtId="0" fontId="6" fillId="0" borderId="0"/>
    <xf numFmtId="0" fontId="23" fillId="12" borderId="45"/>
    <xf numFmtId="0" fontId="23" fillId="12" borderId="45"/>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30" fillId="12" borderId="0">
      <alignment horizontal="right"/>
    </xf>
    <xf numFmtId="0" fontId="30" fillId="12" borderId="0">
      <alignment horizontal="right"/>
    </xf>
    <xf numFmtId="0" fontId="57" fillId="15" borderId="0">
      <alignment horizontal="center"/>
    </xf>
    <xf numFmtId="0" fontId="57" fillId="15" borderId="0">
      <alignment horizontal="center"/>
    </xf>
    <xf numFmtId="0" fontId="28" fillId="14" borderId="45">
      <alignment horizontal="left" vertical="top"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8" fillId="14" borderId="50">
      <alignment horizontal="left" vertical="top" wrapText="1"/>
    </xf>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28" fillId="14" borderId="51">
      <alignment horizontal="left" vertical="top" wrapText="1"/>
    </xf>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28" fillId="14" borderId="51">
      <alignment horizontal="left" vertical="top" wrapText="1"/>
    </xf>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28" fillId="14" borderId="50">
      <alignment horizontal="left" vertical="top"/>
    </xf>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28" fillId="14" borderId="50">
      <alignment horizontal="left" vertical="top"/>
    </xf>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50" fillId="0" borderId="0"/>
    <xf numFmtId="0" fontId="6" fillId="0" borderId="0"/>
    <xf numFmtId="0" fontId="24" fillId="0" borderId="7">
      <alignment horizontal="center" vertical="center"/>
    </xf>
    <xf numFmtId="0" fontId="23" fillId="0" borderId="0"/>
    <xf numFmtId="0" fontId="24" fillId="0" borderId="0"/>
    <xf numFmtId="167" fontId="59" fillId="0" borderId="0" applyNumberFormat="0" applyBorder="0" applyAlignment="0">
      <alignment horizontal="left" readingOrder="1"/>
    </xf>
    <xf numFmtId="0" fontId="60" fillId="17" borderId="0">
      <alignment horizontal="left"/>
    </xf>
    <xf numFmtId="0" fontId="48" fillId="17" borderId="0">
      <alignment horizontal="left" wrapText="1"/>
    </xf>
    <xf numFmtId="0" fontId="60" fillId="17" borderId="0">
      <alignment horizontal="left"/>
    </xf>
    <xf numFmtId="0" fontId="61" fillId="0" borderId="52"/>
    <xf numFmtId="0" fontId="61" fillId="0" borderId="52"/>
    <xf numFmtId="0" fontId="62" fillId="0" borderId="0"/>
    <xf numFmtId="0" fontId="62" fillId="0" borderId="0"/>
    <xf numFmtId="0" fontId="6" fillId="0" borderId="0"/>
    <xf numFmtId="0" fontId="6" fillId="0" borderId="0"/>
    <xf numFmtId="0" fontId="6" fillId="0" borderId="0"/>
    <xf numFmtId="0" fontId="6" fillId="0" borderId="0"/>
    <xf numFmtId="0" fontId="63"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6" fillId="0" borderId="0"/>
    <xf numFmtId="0" fontId="29" fillId="12" borderId="0">
      <alignment horizontal="center"/>
    </xf>
    <xf numFmtId="0" fontId="29" fillId="12" borderId="0">
      <alignment horizontal="center"/>
    </xf>
    <xf numFmtId="0" fontId="64" fillId="0" borderId="0"/>
    <xf numFmtId="49" fontId="32" fillId="0" borderId="0" applyFill="0" applyBorder="0" applyAlignment="0" applyProtection="0">
      <alignment vertical="top"/>
    </xf>
    <xf numFmtId="0" fontId="22" fillId="12" borderId="0"/>
    <xf numFmtId="0" fontId="22" fillId="12" borderId="0"/>
    <xf numFmtId="0" fontId="60" fillId="17" borderId="0">
      <alignment horizontal="left"/>
    </xf>
    <xf numFmtId="0" fontId="65" fillId="0" borderId="0"/>
    <xf numFmtId="41" fontId="24" fillId="0" borderId="0" applyFont="0" applyFill="0" applyBorder="0" applyAlignment="0" applyProtection="0"/>
    <xf numFmtId="170" fontId="33" fillId="0" borderId="0" applyFont="0" applyFill="0" applyBorder="0" applyAlignment="0" applyProtection="0"/>
    <xf numFmtId="43" fontId="24" fillId="0" borderId="0" applyFont="0" applyFill="0" applyBorder="0" applyAlignment="0" applyProtection="0"/>
    <xf numFmtId="178" fontId="24" fillId="0" borderId="0" applyFont="0" applyFill="0" applyBorder="0" applyAlignment="0" applyProtection="0"/>
    <xf numFmtId="174" fontId="24" fillId="0" borderId="0" applyFont="0" applyFill="0" applyBorder="0" applyAlignment="0" applyProtection="0"/>
    <xf numFmtId="178" fontId="24" fillId="0" borderId="0" applyFont="0" applyFill="0" applyBorder="0" applyAlignment="0" applyProtection="0"/>
    <xf numFmtId="174" fontId="24" fillId="0" borderId="0" applyFont="0" applyFill="0" applyBorder="0" applyAlignment="0" applyProtection="0"/>
    <xf numFmtId="1" fontId="66" fillId="0" borderId="0">
      <alignment vertical="top" wrapText="1"/>
    </xf>
    <xf numFmtId="4" fontId="67" fillId="0" borderId="0" applyFont="0" applyFill="0" applyBorder="0" applyAlignment="0" applyProtection="0"/>
    <xf numFmtId="3" fontId="67" fillId="0" borderId="0" applyFont="0" applyFill="0" applyBorder="0" applyAlignment="0" applyProtection="0"/>
    <xf numFmtId="179" fontId="68" fillId="0" borderId="0" applyFont="0" applyFill="0" applyBorder="0" applyAlignment="0" applyProtection="0"/>
    <xf numFmtId="169" fontId="68" fillId="0" borderId="0" applyFont="0" applyFill="0" applyBorder="0" applyAlignment="0" applyProtection="0"/>
    <xf numFmtId="180" fontId="68" fillId="0" borderId="0" applyFont="0" applyFill="0" applyBorder="0" applyAlignment="0" applyProtection="0"/>
    <xf numFmtId="181" fontId="68" fillId="0" borderId="0" applyFont="0" applyFill="0" applyBorder="0" applyAlignment="0" applyProtection="0"/>
    <xf numFmtId="9" fontId="67" fillId="0" borderId="0" applyFont="0" applyFill="0" applyBorder="0" applyAlignment="0" applyProtection="0"/>
    <xf numFmtId="0" fontId="2" fillId="0" borderId="0"/>
    <xf numFmtId="0" fontId="67" fillId="0" borderId="0"/>
    <xf numFmtId="182" fontId="67" fillId="0" borderId="0" applyFont="0" applyFill="0" applyBorder="0" applyAlignment="0" applyProtection="0"/>
    <xf numFmtId="182" fontId="67" fillId="0" borderId="0" applyFont="0" applyFill="0" applyBorder="0" applyAlignment="0" applyProtection="0"/>
    <xf numFmtId="0" fontId="69" fillId="0" borderId="0">
      <alignment vertical="center"/>
    </xf>
    <xf numFmtId="0" fontId="24" fillId="0" borderId="47">
      <alignment horizontal="center" vertical="center"/>
    </xf>
    <xf numFmtId="0" fontId="28" fillId="11" borderId="62">
      <alignment horizontal="left" vertical="top" wrapText="1"/>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34" fillId="3" borderId="63">
      <protection locked="0"/>
    </xf>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2" fillId="3" borderId="63"/>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39" fillId="12" borderId="63">
      <alignment horizontal="left"/>
    </xf>
    <xf numFmtId="0" fontId="43" fillId="0" borderId="64">
      <alignment horizontal="left" vertical="center"/>
    </xf>
    <xf numFmtId="10" fontId="23" fillId="3" borderId="63" applyNumberFormat="0" applyBorder="0" applyAlignment="0" applyProtection="0"/>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 fillId="12" borderId="63">
      <alignment horizontal="centerContinuous"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49"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49"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3" fillId="12" borderId="64">
      <alignment wrapText="1"/>
    </xf>
    <xf numFmtId="0" fontId="28" fillId="11" borderId="65">
      <alignment horizontal="left" vertical="top" wrapText="1"/>
    </xf>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40" fillId="16" borderId="66" applyNumberFormat="0" applyFont="0" applyAlignment="0" applyProtection="0"/>
    <xf numFmtId="0" fontId="23" fillId="12" borderId="5"/>
    <xf numFmtId="0" fontId="23" fillId="12" borderId="5"/>
    <xf numFmtId="0" fontId="23" fillId="12" borderId="5"/>
    <xf numFmtId="0" fontId="28" fillId="14" borderId="5">
      <alignment horizontal="left" vertical="top" wrapText="1"/>
    </xf>
    <xf numFmtId="0" fontId="58" fillId="14" borderId="8">
      <alignment horizontal="left" vertical="top" wrapText="1"/>
    </xf>
    <xf numFmtId="0" fontId="58" fillId="14" borderId="8">
      <alignment horizontal="left" vertical="top" wrapText="1"/>
    </xf>
    <xf numFmtId="0" fontId="58" fillId="14" borderId="8">
      <alignment horizontal="left" vertical="top" wrapText="1"/>
    </xf>
    <xf numFmtId="0" fontId="58" fillId="14" borderId="8">
      <alignment horizontal="left" vertical="top" wrapText="1"/>
    </xf>
    <xf numFmtId="0" fontId="58" fillId="14" borderId="8">
      <alignment horizontal="left" vertical="top" wrapText="1"/>
    </xf>
    <xf numFmtId="0" fontId="58" fillId="14" borderId="8">
      <alignment horizontal="left" vertical="top" wrapText="1"/>
    </xf>
    <xf numFmtId="0" fontId="58" fillId="14" borderId="8">
      <alignment horizontal="left" vertical="top" wrapText="1"/>
    </xf>
    <xf numFmtId="0" fontId="58" fillId="14" borderId="8">
      <alignment horizontal="left" vertical="top" wrapText="1"/>
    </xf>
    <xf numFmtId="0" fontId="58" fillId="14" borderId="8">
      <alignment horizontal="left" vertical="top" wrapText="1"/>
    </xf>
    <xf numFmtId="0" fontId="28" fillId="14" borderId="8">
      <alignment horizontal="left" vertical="top"/>
    </xf>
    <xf numFmtId="0" fontId="28" fillId="14" borderId="8">
      <alignment horizontal="left" vertical="top"/>
    </xf>
    <xf numFmtId="0" fontId="28" fillId="14" borderId="8">
      <alignment horizontal="left" vertical="top"/>
    </xf>
    <xf numFmtId="0" fontId="28" fillId="14" borderId="8">
      <alignment horizontal="left" vertical="top"/>
    </xf>
    <xf numFmtId="0" fontId="28" fillId="14" borderId="8">
      <alignment horizontal="left" vertical="top"/>
    </xf>
    <xf numFmtId="0" fontId="28" fillId="14" borderId="8">
      <alignment horizontal="left" vertical="top"/>
    </xf>
    <xf numFmtId="0" fontId="28" fillId="14" borderId="8">
      <alignment horizontal="left" vertical="top"/>
    </xf>
    <xf numFmtId="0" fontId="28" fillId="14" borderId="8">
      <alignment horizontal="left" vertical="top"/>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6">
      <alignment horizontal="left" vertical="top" wrapText="1"/>
    </xf>
    <xf numFmtId="0" fontId="28" fillId="14" borderId="8">
      <alignment horizontal="left" vertical="top"/>
    </xf>
    <xf numFmtId="0" fontId="28" fillId="14" borderId="8">
      <alignment horizontal="left" vertical="top"/>
    </xf>
    <xf numFmtId="0" fontId="28" fillId="14" borderId="8">
      <alignment horizontal="left" vertical="top"/>
    </xf>
    <xf numFmtId="0" fontId="28" fillId="14" borderId="8">
      <alignment horizontal="left" vertical="top"/>
    </xf>
    <xf numFmtId="0" fontId="28" fillId="14" borderId="8">
      <alignment horizontal="left" vertical="top"/>
    </xf>
    <xf numFmtId="0" fontId="28" fillId="14" borderId="8">
      <alignment horizontal="left" vertical="top"/>
    </xf>
    <xf numFmtId="0" fontId="28" fillId="14" borderId="8">
      <alignment horizontal="left" vertical="top"/>
    </xf>
    <xf numFmtId="0" fontId="28" fillId="14" borderId="8">
      <alignment horizontal="left" vertical="top"/>
    </xf>
    <xf numFmtId="0" fontId="28" fillId="14" borderId="8">
      <alignment horizontal="left" vertical="top"/>
    </xf>
    <xf numFmtId="0" fontId="28" fillId="14" borderId="8">
      <alignment horizontal="left" vertical="top"/>
    </xf>
    <xf numFmtId="0" fontId="58" fillId="14" borderId="8">
      <alignment horizontal="left" vertical="top" wrapText="1"/>
    </xf>
    <xf numFmtId="0" fontId="58" fillId="14" borderId="8">
      <alignment horizontal="left" vertical="top" wrapText="1"/>
    </xf>
    <xf numFmtId="0" fontId="58" fillId="14" borderId="8">
      <alignment horizontal="left" vertical="top" wrapText="1"/>
    </xf>
    <xf numFmtId="0" fontId="58" fillId="14" borderId="8">
      <alignment horizontal="left" vertical="top" wrapText="1"/>
    </xf>
    <xf numFmtId="0" fontId="58" fillId="14" borderId="8">
      <alignment horizontal="left" vertical="top" wrapText="1"/>
    </xf>
    <xf numFmtId="0" fontId="58" fillId="14" borderId="8">
      <alignment horizontal="left" vertical="top" wrapText="1"/>
    </xf>
    <xf numFmtId="0" fontId="58" fillId="14" borderId="8">
      <alignment horizontal="left" vertical="top" wrapText="1"/>
    </xf>
    <xf numFmtId="0" fontId="58" fillId="14" borderId="8">
      <alignment horizontal="left" vertical="top" wrapText="1"/>
    </xf>
    <xf numFmtId="0" fontId="28" fillId="14" borderId="5">
      <alignment horizontal="left" vertical="top" wrapText="1"/>
    </xf>
    <xf numFmtId="0" fontId="5" fillId="0" borderId="0"/>
    <xf numFmtId="0" fontId="24" fillId="0" borderId="64">
      <alignment horizontal="center" vertical="center"/>
    </xf>
    <xf numFmtId="0" fontId="28" fillId="11" borderId="78">
      <alignment horizontal="left" vertical="top" wrapText="1"/>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34" fillId="3" borderId="79">
      <protection locked="0"/>
    </xf>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2" fillId="3" borderId="79"/>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39" fillId="12" borderId="79">
      <alignment horizontal="left"/>
    </xf>
    <xf numFmtId="0" fontId="43" fillId="0" borderId="80">
      <alignment horizontal="left" vertical="center"/>
    </xf>
    <xf numFmtId="10" fontId="23" fillId="3" borderId="79" applyNumberFormat="0" applyBorder="0" applyAlignment="0" applyProtection="0"/>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 fillId="12" borderId="79">
      <alignment horizontal="centerContinuous"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49"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49"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3" fillId="12" borderId="80">
      <alignment wrapText="1"/>
    </xf>
    <xf numFmtId="0" fontId="28" fillId="11" borderId="81">
      <alignment horizontal="left" vertical="top" wrapText="1"/>
    </xf>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40" fillId="16" borderId="82" applyNumberFormat="0" applyFont="0" applyAlignment="0" applyProtection="0"/>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8" fillId="14" borderId="59">
      <alignment horizontal="left" vertical="top" wrapText="1"/>
    </xf>
    <xf numFmtId="0" fontId="21" fillId="0" borderId="0" applyNumberFormat="0" applyFill="0" applyBorder="0" applyAlignment="0" applyProtection="0"/>
  </cellStyleXfs>
  <cellXfs count="674">
    <xf numFmtId="0" fontId="0" fillId="0" borderId="0" xfId="0"/>
    <xf numFmtId="0" fontId="3" fillId="0" borderId="0" xfId="0" applyFont="1"/>
    <xf numFmtId="0" fontId="0" fillId="0" borderId="0" xfId="0" applyFont="1" applyBorder="1"/>
    <xf numFmtId="0" fontId="3" fillId="0" borderId="0" xfId="0" applyFont="1" applyBorder="1"/>
    <xf numFmtId="0" fontId="4" fillId="0" borderId="0" xfId="0" applyFont="1"/>
    <xf numFmtId="0" fontId="0" fillId="0" borderId="0" xfId="0" applyFont="1"/>
    <xf numFmtId="0" fontId="0" fillId="0" borderId="0" xfId="0" applyFont="1" applyBorder="1" applyAlignment="1"/>
    <xf numFmtId="0" fontId="0" fillId="0" borderId="0" xfId="0" applyFont="1" applyFill="1" applyBorder="1" applyAlignment="1"/>
    <xf numFmtId="0" fontId="0" fillId="0" borderId="0" xfId="0" applyAlignment="1"/>
    <xf numFmtId="0" fontId="2" fillId="0" borderId="0" xfId="0" applyFont="1" applyAlignment="1"/>
    <xf numFmtId="0" fontId="0" fillId="0" borderId="0" xfId="0" applyBorder="1"/>
    <xf numFmtId="0" fontId="2" fillId="0" borderId="0" xfId="0" applyFont="1" applyBorder="1"/>
    <xf numFmtId="0" fontId="2" fillId="0" borderId="0" xfId="0" applyFont="1"/>
    <xf numFmtId="0" fontId="0" fillId="0" borderId="0" xfId="0" applyFill="1" applyBorder="1"/>
    <xf numFmtId="0" fontId="0" fillId="0" borderId="0" xfId="0" applyFont="1" applyFill="1" applyBorder="1"/>
    <xf numFmtId="0" fontId="0" fillId="0" borderId="0" xfId="0" applyFill="1" applyBorder="1" applyAlignment="1"/>
    <xf numFmtId="0" fontId="0" fillId="0" borderId="0" xfId="0" applyFill="1"/>
    <xf numFmtId="0" fontId="2" fillId="0" borderId="0" xfId="0" applyFont="1" applyFill="1"/>
    <xf numFmtId="0" fontId="2" fillId="0" borderId="0" xfId="0" applyFont="1" applyFill="1" applyBorder="1"/>
    <xf numFmtId="0" fontId="2" fillId="0" borderId="0" xfId="0" applyFont="1" applyAlignment="1">
      <alignment wrapText="1"/>
    </xf>
    <xf numFmtId="0" fontId="0" fillId="0" borderId="0" xfId="0"/>
    <xf numFmtId="0" fontId="2" fillId="0" borderId="0" xfId="0" applyFont="1" applyFill="1" applyBorder="1" applyAlignment="1"/>
    <xf numFmtId="0" fontId="2" fillId="0" borderId="0" xfId="0" applyFont="1" applyFill="1" applyAlignment="1"/>
    <xf numFmtId="0" fontId="0" fillId="0" borderId="0" xfId="0" applyFill="1" applyAlignment="1"/>
    <xf numFmtId="0" fontId="0" fillId="4" borderId="0" xfId="0" applyFont="1" applyFill="1"/>
    <xf numFmtId="0" fontId="8" fillId="0" borderId="0" xfId="0" applyFont="1"/>
    <xf numFmtId="0" fontId="9" fillId="0" borderId="0" xfId="0" applyFont="1"/>
    <xf numFmtId="0" fontId="10" fillId="0" borderId="0" xfId="0" applyFont="1"/>
    <xf numFmtId="0" fontId="0" fillId="0" borderId="0" xfId="0" applyFont="1" applyAlignment="1">
      <alignment vertical="center"/>
    </xf>
    <xf numFmtId="2" fontId="2" fillId="2" borderId="8" xfId="1" applyNumberFormat="1" applyFont="1" applyFill="1" applyBorder="1" applyAlignment="1">
      <alignment horizontal="center" wrapText="1"/>
    </xf>
    <xf numFmtId="2" fontId="2" fillId="2" borderId="6" xfId="1" applyNumberFormat="1" applyFont="1" applyFill="1" applyBorder="1" applyAlignment="1">
      <alignment horizontal="center" wrapText="1"/>
    </xf>
    <xf numFmtId="165" fontId="2" fillId="2" borderId="8" xfId="2" applyNumberFormat="1" applyFont="1" applyFill="1" applyBorder="1" applyAlignment="1">
      <alignment horizontal="center" wrapText="1"/>
    </xf>
    <xf numFmtId="2" fontId="2" fillId="2" borderId="9" xfId="1" applyNumberFormat="1" applyFont="1" applyFill="1" applyBorder="1" applyAlignment="1">
      <alignment horizontal="center" wrapText="1"/>
    </xf>
    <xf numFmtId="165" fontId="2" fillId="2" borderId="9" xfId="2" applyNumberFormat="1" applyFont="1" applyFill="1" applyBorder="1" applyAlignment="1">
      <alignment horizontal="center" wrapText="1"/>
    </xf>
    <xf numFmtId="0" fontId="0" fillId="0" borderId="0" xfId="0" applyFont="1" applyAlignment="1"/>
    <xf numFmtId="0" fontId="0" fillId="0" borderId="20" xfId="0" applyFont="1" applyBorder="1"/>
    <xf numFmtId="0" fontId="0" fillId="0" borderId="21" xfId="0" applyFont="1" applyBorder="1" applyAlignment="1"/>
    <xf numFmtId="165" fontId="0" fillId="0" borderId="21" xfId="0" applyNumberFormat="1" applyFont="1" applyBorder="1" applyAlignment="1"/>
    <xf numFmtId="166" fontId="0" fillId="0" borderId="1" xfId="0" applyNumberFormat="1" applyFont="1" applyBorder="1" applyAlignment="1"/>
    <xf numFmtId="165" fontId="0" fillId="0" borderId="2" xfId="0" applyNumberFormat="1" applyFont="1" applyBorder="1" applyAlignment="1"/>
    <xf numFmtId="166" fontId="0" fillId="0" borderId="21" xfId="0" applyNumberFormat="1" applyFont="1" applyBorder="1" applyAlignment="1"/>
    <xf numFmtId="165" fontId="0" fillId="0" borderId="22" xfId="0" applyNumberFormat="1" applyFont="1" applyBorder="1" applyAlignment="1"/>
    <xf numFmtId="0" fontId="0" fillId="0" borderId="0" xfId="0" applyFont="1" applyAlignment="1">
      <alignment horizontal="center"/>
    </xf>
    <xf numFmtId="166" fontId="0" fillId="0" borderId="23" xfId="0" applyNumberFormat="1" applyFont="1" applyBorder="1" applyAlignment="1">
      <alignment horizontal="center" vertical="center"/>
    </xf>
    <xf numFmtId="165" fontId="0" fillId="0" borderId="0" xfId="0" applyNumberFormat="1" applyFont="1" applyBorder="1" applyAlignment="1">
      <alignment horizontal="center" vertical="center"/>
    </xf>
    <xf numFmtId="165" fontId="0" fillId="0" borderId="24" xfId="0" applyNumberFormat="1" applyFont="1" applyBorder="1" applyAlignment="1">
      <alignment horizontal="center" vertical="center"/>
    </xf>
    <xf numFmtId="166" fontId="0" fillId="0" borderId="0" xfId="0" applyNumberFormat="1" applyFont="1" applyBorder="1" applyAlignment="1">
      <alignment horizontal="center" vertical="center"/>
    </xf>
    <xf numFmtId="165" fontId="0" fillId="0" borderId="15" xfId="0" applyNumberFormat="1" applyFont="1" applyBorder="1" applyAlignment="1">
      <alignment horizontal="center" vertical="center"/>
    </xf>
    <xf numFmtId="0" fontId="0" fillId="0" borderId="0" xfId="0" applyFont="1" applyAlignment="1">
      <alignment horizontal="center" vertical="center"/>
    </xf>
    <xf numFmtId="0" fontId="12" fillId="0" borderId="0" xfId="0" applyFont="1" applyFill="1" applyBorder="1" applyAlignment="1">
      <alignment vertical="center"/>
    </xf>
    <xf numFmtId="0" fontId="0" fillId="0" borderId="0" xfId="0" applyFont="1" applyFill="1" applyBorder="1" applyAlignment="1">
      <alignment vertical="center"/>
    </xf>
    <xf numFmtId="0" fontId="1" fillId="0" borderId="14" xfId="0" applyFont="1" applyBorder="1"/>
    <xf numFmtId="0" fontId="1" fillId="0" borderId="26" xfId="0" applyFont="1" applyBorder="1"/>
    <xf numFmtId="166" fontId="0" fillId="0" borderId="27" xfId="0" applyNumberFormat="1" applyFont="1" applyBorder="1" applyAlignment="1">
      <alignment horizontal="center" vertical="center"/>
    </xf>
    <xf numFmtId="165" fontId="0" fillId="0" borderId="28" xfId="0" applyNumberFormat="1" applyFont="1" applyBorder="1" applyAlignment="1">
      <alignment horizontal="center" vertical="center"/>
    </xf>
    <xf numFmtId="165" fontId="0" fillId="0" borderId="29" xfId="0" applyNumberFormat="1" applyFont="1" applyBorder="1" applyAlignment="1">
      <alignment horizontal="center" vertical="center"/>
    </xf>
    <xf numFmtId="166" fontId="0" fillId="0" borderId="28" xfId="0" applyNumberFormat="1" applyFont="1" applyBorder="1" applyAlignment="1">
      <alignment horizontal="center" vertical="center"/>
    </xf>
    <xf numFmtId="165" fontId="0" fillId="0" borderId="30" xfId="0" applyNumberFormat="1" applyFont="1" applyBorder="1" applyAlignment="1">
      <alignment horizontal="center" vertical="center"/>
    </xf>
    <xf numFmtId="0" fontId="2" fillId="4" borderId="0" xfId="11" applyFont="1" applyFill="1" applyAlignment="1"/>
    <xf numFmtId="0" fontId="2" fillId="4" borderId="0" xfId="11" applyFont="1" applyFill="1" applyAlignment="1">
      <alignment horizontal="left"/>
    </xf>
    <xf numFmtId="0" fontId="13" fillId="0" borderId="0" xfId="0" applyFont="1"/>
    <xf numFmtId="0" fontId="3" fillId="4" borderId="0" xfId="0" applyFont="1" applyFill="1"/>
    <xf numFmtId="0" fontId="1" fillId="0" borderId="0" xfId="0" applyFont="1" applyBorder="1"/>
    <xf numFmtId="0" fontId="2" fillId="2" borderId="11" xfId="0" applyFont="1" applyFill="1" applyBorder="1" applyAlignment="1">
      <alignment vertical="center"/>
    </xf>
    <xf numFmtId="0" fontId="2" fillId="0" borderId="0" xfId="0" applyFont="1" applyAlignment="1">
      <alignment vertical="center"/>
    </xf>
    <xf numFmtId="0" fontId="2" fillId="2" borderId="14" xfId="0" applyFont="1" applyFill="1" applyBorder="1" applyAlignment="1">
      <alignment vertical="center"/>
    </xf>
    <xf numFmtId="0" fontId="2" fillId="2" borderId="17" xfId="0" applyFont="1" applyFill="1" applyBorder="1" applyAlignment="1"/>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6" xfId="0" applyFont="1" applyFill="1" applyBorder="1" applyAlignment="1">
      <alignment horizontal="center"/>
    </xf>
    <xf numFmtId="0" fontId="2" fillId="2" borderId="19" xfId="0" applyFont="1" applyFill="1" applyBorder="1" applyAlignment="1">
      <alignment horizontal="center"/>
    </xf>
    <xf numFmtId="0" fontId="0" fillId="0" borderId="0" xfId="0" applyAlignment="1">
      <alignment horizontal="center"/>
    </xf>
    <xf numFmtId="166" fontId="0" fillId="4" borderId="23" xfId="0" applyNumberFormat="1" applyFont="1" applyFill="1" applyBorder="1" applyAlignment="1">
      <alignment horizontal="center" vertical="center"/>
    </xf>
    <xf numFmtId="165" fontId="2" fillId="4" borderId="0" xfId="0" applyNumberFormat="1" applyFont="1" applyFill="1" applyBorder="1" applyAlignment="1">
      <alignment horizontal="center" vertical="center"/>
    </xf>
    <xf numFmtId="165" fontId="2" fillId="4" borderId="24" xfId="0" applyNumberFormat="1" applyFont="1" applyFill="1" applyBorder="1" applyAlignment="1">
      <alignment horizontal="center" vertical="center"/>
    </xf>
    <xf numFmtId="166" fontId="0" fillId="4" borderId="0" xfId="0" applyNumberFormat="1" applyFont="1" applyFill="1" applyBorder="1" applyAlignment="1">
      <alignment horizontal="center" vertical="center"/>
    </xf>
    <xf numFmtId="165" fontId="2" fillId="4" borderId="15" xfId="0" applyNumberFormat="1" applyFont="1" applyFill="1" applyBorder="1" applyAlignment="1">
      <alignment horizontal="center" vertical="center"/>
    </xf>
    <xf numFmtId="0" fontId="0" fillId="0" borderId="0" xfId="0" applyAlignment="1">
      <alignment horizontal="center" vertical="center"/>
    </xf>
    <xf numFmtId="166" fontId="0" fillId="4" borderId="23" xfId="0" applyNumberFormat="1" applyFont="1" applyFill="1" applyBorder="1" applyAlignment="1">
      <alignment horizontal="center"/>
    </xf>
    <xf numFmtId="165" fontId="2" fillId="4" borderId="0" xfId="0" applyNumberFormat="1" applyFont="1" applyFill="1" applyBorder="1" applyAlignment="1">
      <alignment horizontal="center"/>
    </xf>
    <xf numFmtId="165" fontId="2" fillId="4" borderId="24" xfId="0" applyNumberFormat="1" applyFont="1" applyFill="1" applyBorder="1" applyAlignment="1">
      <alignment horizontal="center"/>
    </xf>
    <xf numFmtId="165" fontId="2" fillId="4" borderId="15" xfId="0" applyNumberFormat="1" applyFont="1" applyFill="1" applyBorder="1" applyAlignment="1">
      <alignment horizontal="center"/>
    </xf>
    <xf numFmtId="166" fontId="2" fillId="4" borderId="23" xfId="0" applyNumberFormat="1" applyFont="1" applyFill="1" applyBorder="1" applyAlignment="1">
      <alignment horizontal="center" vertical="center"/>
    </xf>
    <xf numFmtId="166" fontId="0" fillId="4" borderId="27" xfId="0" applyNumberFormat="1" applyFont="1" applyFill="1" applyBorder="1" applyAlignment="1">
      <alignment horizontal="center" vertical="center"/>
    </xf>
    <xf numFmtId="165" fontId="2" fillId="4" borderId="28" xfId="0" applyNumberFormat="1" applyFont="1" applyFill="1" applyBorder="1" applyAlignment="1">
      <alignment horizontal="center" vertical="center"/>
    </xf>
    <xf numFmtId="165" fontId="2" fillId="4" borderId="29" xfId="0" applyNumberFormat="1" applyFont="1" applyFill="1" applyBorder="1" applyAlignment="1">
      <alignment horizontal="center" vertical="center"/>
    </xf>
    <xf numFmtId="166" fontId="0" fillId="4" borderId="28" xfId="0" applyNumberFormat="1" applyFont="1" applyFill="1" applyBorder="1" applyAlignment="1">
      <alignment horizontal="center" vertical="center"/>
    </xf>
    <xf numFmtId="165" fontId="2" fillId="4" borderId="30" xfId="0" applyNumberFormat="1" applyFont="1" applyFill="1" applyBorder="1" applyAlignment="1">
      <alignment horizontal="center" vertical="center"/>
    </xf>
    <xf numFmtId="0" fontId="2" fillId="0" borderId="20" xfId="0" applyFont="1" applyBorder="1"/>
    <xf numFmtId="0" fontId="2" fillId="0" borderId="0" xfId="0" applyFont="1" applyBorder="1" applyAlignment="1">
      <alignment horizontal="center"/>
    </xf>
    <xf numFmtId="0" fontId="2" fillId="0" borderId="23" xfId="0" applyFont="1" applyBorder="1" applyAlignment="1">
      <alignment horizontal="center"/>
    </xf>
    <xf numFmtId="0" fontId="2" fillId="0" borderId="24" xfId="0" applyFont="1" applyBorder="1" applyAlignment="1">
      <alignment horizontal="center"/>
    </xf>
    <xf numFmtId="0" fontId="2" fillId="0" borderId="15" xfId="0" applyFont="1" applyBorder="1" applyAlignment="1">
      <alignment horizontal="center"/>
    </xf>
    <xf numFmtId="0" fontId="2" fillId="0" borderId="14" xfId="0" applyFont="1" applyBorder="1" applyAlignment="1">
      <alignment vertical="center"/>
    </xf>
    <xf numFmtId="166" fontId="2" fillId="4" borderId="0" xfId="0" applyNumberFormat="1" applyFont="1" applyFill="1" applyBorder="1" applyAlignment="1">
      <alignment horizontal="center" vertical="center"/>
    </xf>
    <xf numFmtId="166" fontId="2" fillId="4" borderId="23" xfId="0" applyNumberFormat="1" applyFont="1" applyFill="1" applyBorder="1" applyAlignment="1">
      <alignment horizontal="center"/>
    </xf>
    <xf numFmtId="166" fontId="2" fillId="4" borderId="0" xfId="0" applyNumberFormat="1" applyFont="1" applyFill="1" applyBorder="1" applyAlignment="1">
      <alignment horizontal="center"/>
    </xf>
    <xf numFmtId="0" fontId="4" fillId="4" borderId="0" xfId="0" applyFont="1" applyFill="1"/>
    <xf numFmtId="0" fontId="12" fillId="4" borderId="0" xfId="0" applyFont="1" applyFill="1"/>
    <xf numFmtId="0" fontId="13" fillId="4" borderId="0" xfId="0" applyFont="1" applyFill="1"/>
    <xf numFmtId="0" fontId="0" fillId="2" borderId="11" xfId="0" applyFont="1" applyFill="1" applyBorder="1" applyAlignment="1">
      <alignment vertical="center"/>
    </xf>
    <xf numFmtId="0" fontId="0" fillId="4" borderId="0" xfId="0" applyFont="1" applyFill="1" applyBorder="1" applyAlignment="1">
      <alignment vertical="center"/>
    </xf>
    <xf numFmtId="0" fontId="0" fillId="4" borderId="0" xfId="0" applyFont="1" applyFill="1" applyAlignment="1">
      <alignment vertical="center"/>
    </xf>
    <xf numFmtId="0" fontId="0" fillId="2" borderId="14" xfId="0" applyFont="1" applyFill="1" applyBorder="1" applyAlignment="1">
      <alignment vertical="center"/>
    </xf>
    <xf numFmtId="0" fontId="0" fillId="2" borderId="14" xfId="0" applyFont="1" applyFill="1" applyBorder="1" applyAlignment="1"/>
    <xf numFmtId="0" fontId="0" fillId="2" borderId="21" xfId="0" applyFont="1" applyFill="1" applyBorder="1" applyAlignment="1">
      <alignment horizontal="center"/>
    </xf>
    <xf numFmtId="0" fontId="0" fillId="2" borderId="2" xfId="0" applyFont="1" applyFill="1" applyBorder="1" applyAlignment="1">
      <alignment horizontal="center"/>
    </xf>
    <xf numFmtId="0" fontId="0" fillId="2" borderId="1" xfId="0" applyFont="1" applyFill="1" applyBorder="1" applyAlignment="1">
      <alignment horizontal="center"/>
    </xf>
    <xf numFmtId="0" fontId="0" fillId="2" borderId="22" xfId="0" applyFont="1" applyFill="1" applyBorder="1" applyAlignment="1">
      <alignment horizontal="center"/>
    </xf>
    <xf numFmtId="0" fontId="0" fillId="4" borderId="0" xfId="0" applyFont="1" applyFill="1" applyAlignment="1"/>
    <xf numFmtId="0" fontId="0" fillId="4" borderId="32" xfId="0" applyFont="1" applyFill="1" applyBorder="1"/>
    <xf numFmtId="166" fontId="0" fillId="4" borderId="1" xfId="0" applyNumberFormat="1" applyFont="1" applyFill="1" applyBorder="1" applyAlignment="1">
      <alignment horizontal="center"/>
    </xf>
    <xf numFmtId="165" fontId="2" fillId="4" borderId="2" xfId="0" applyNumberFormat="1" applyFont="1" applyFill="1" applyBorder="1" applyAlignment="1">
      <alignment horizontal="center"/>
    </xf>
    <xf numFmtId="165" fontId="2" fillId="4" borderId="21" xfId="0" applyNumberFormat="1" applyFont="1" applyFill="1" applyBorder="1" applyAlignment="1">
      <alignment horizontal="center"/>
    </xf>
    <xf numFmtId="166" fontId="0" fillId="4" borderId="21" xfId="0" applyNumberFormat="1" applyFont="1" applyFill="1" applyBorder="1" applyAlignment="1">
      <alignment horizontal="center"/>
    </xf>
    <xf numFmtId="165" fontId="2" fillId="4" borderId="22" xfId="0" applyNumberFormat="1" applyFont="1" applyFill="1" applyBorder="1" applyAlignment="1">
      <alignment horizontal="center"/>
    </xf>
    <xf numFmtId="0" fontId="12" fillId="4" borderId="0" xfId="0" applyFont="1" applyFill="1" applyBorder="1" applyAlignment="1">
      <alignment vertical="center"/>
    </xf>
    <xf numFmtId="0" fontId="1" fillId="4" borderId="25" xfId="0" applyFont="1" applyFill="1" applyBorder="1"/>
    <xf numFmtId="0" fontId="1" fillId="4" borderId="33" xfId="0" applyFont="1" applyFill="1" applyBorder="1"/>
    <xf numFmtId="0" fontId="2" fillId="4" borderId="0" xfId="0" applyFont="1" applyFill="1"/>
    <xf numFmtId="0" fontId="10" fillId="4" borderId="0" xfId="0" applyFont="1" applyFill="1"/>
    <xf numFmtId="0" fontId="0" fillId="4" borderId="0" xfId="0" applyFill="1"/>
    <xf numFmtId="0" fontId="0" fillId="4" borderId="0" xfId="0" applyFill="1" applyBorder="1"/>
    <xf numFmtId="0" fontId="0" fillId="4" borderId="0" xfId="0" applyFont="1" applyFill="1" applyBorder="1"/>
    <xf numFmtId="0" fontId="15" fillId="4" borderId="0" xfId="0" applyFont="1" applyFill="1"/>
    <xf numFmtId="0" fontId="0" fillId="2" borderId="17" xfId="0" applyFont="1" applyFill="1" applyBorder="1" applyAlignment="1"/>
    <xf numFmtId="0" fontId="0" fillId="2" borderId="8" xfId="0" applyFont="1" applyFill="1" applyBorder="1" applyAlignment="1">
      <alignment horizontal="center"/>
    </xf>
    <xf numFmtId="0" fontId="0" fillId="2" borderId="6" xfId="0" applyFont="1" applyFill="1" applyBorder="1" applyAlignment="1">
      <alignment horizontal="center"/>
    </xf>
    <xf numFmtId="0" fontId="0" fillId="2" borderId="19" xfId="0" applyFont="1" applyFill="1" applyBorder="1" applyAlignment="1">
      <alignment horizontal="center"/>
    </xf>
    <xf numFmtId="0" fontId="0" fillId="4" borderId="14" xfId="0" applyFont="1" applyFill="1" applyBorder="1"/>
    <xf numFmtId="0" fontId="0" fillId="4" borderId="0" xfId="0" applyFont="1" applyFill="1" applyAlignment="1">
      <alignment horizontal="center"/>
    </xf>
    <xf numFmtId="0" fontId="0" fillId="4" borderId="0" xfId="0" applyFont="1" applyFill="1" applyAlignment="1">
      <alignment horizontal="center" vertical="center"/>
    </xf>
    <xf numFmtId="0" fontId="1" fillId="4" borderId="0" xfId="0" applyFont="1" applyFill="1" applyBorder="1"/>
    <xf numFmtId="0" fontId="2" fillId="4" borderId="0" xfId="0" applyFont="1" applyFill="1" applyAlignment="1">
      <alignment vertical="center"/>
    </xf>
    <xf numFmtId="0" fontId="2" fillId="4" borderId="0" xfId="0" applyFont="1" applyFill="1" applyAlignment="1">
      <alignment horizontal="center" vertical="center"/>
    </xf>
    <xf numFmtId="0" fontId="2" fillId="4" borderId="0" xfId="11" applyFont="1" applyFill="1" applyAlignment="1">
      <alignment horizontal="center" vertical="center"/>
    </xf>
    <xf numFmtId="0" fontId="2" fillId="4" borderId="0" xfId="1" applyFont="1" applyFill="1" applyAlignment="1">
      <alignment horizontal="center" vertical="center"/>
    </xf>
    <xf numFmtId="0" fontId="0" fillId="4" borderId="0" xfId="0" applyFont="1" applyFill="1" applyAlignment="1">
      <alignment vertical="top"/>
    </xf>
    <xf numFmtId="165" fontId="0" fillId="4" borderId="24" xfId="0" applyNumberFormat="1" applyFont="1" applyFill="1" applyBorder="1" applyAlignment="1">
      <alignment horizontal="center" vertical="center"/>
    </xf>
    <xf numFmtId="165" fontId="0" fillId="4" borderId="15" xfId="0" applyNumberFormat="1" applyFont="1" applyFill="1" applyBorder="1" applyAlignment="1">
      <alignment horizontal="center" vertical="center"/>
    </xf>
    <xf numFmtId="165" fontId="0" fillId="4" borderId="24" xfId="0" applyNumberFormat="1" applyFont="1" applyFill="1" applyBorder="1" applyAlignment="1">
      <alignment horizontal="center"/>
    </xf>
    <xf numFmtId="165" fontId="0" fillId="4" borderId="15" xfId="0" applyNumberFormat="1" applyFont="1" applyFill="1" applyBorder="1" applyAlignment="1">
      <alignment horizontal="center"/>
    </xf>
    <xf numFmtId="165" fontId="0" fillId="4" borderId="30" xfId="0" applyNumberFormat="1" applyFont="1" applyFill="1" applyBorder="1" applyAlignment="1">
      <alignment horizontal="center" vertical="center"/>
    </xf>
    <xf numFmtId="0" fontId="4" fillId="0" borderId="0" xfId="0" applyFont="1" applyFill="1"/>
    <xf numFmtId="0" fontId="8" fillId="0" borderId="0" xfId="0" applyFont="1" applyAlignment="1">
      <alignment vertical="center"/>
    </xf>
    <xf numFmtId="0" fontId="2" fillId="0" borderId="0" xfId="0" applyFont="1" applyFill="1" applyAlignment="1">
      <alignment vertical="center"/>
    </xf>
    <xf numFmtId="0" fontId="0" fillId="0" borderId="0" xfId="0" applyAlignment="1">
      <alignment vertical="center"/>
    </xf>
    <xf numFmtId="0" fontId="4" fillId="2" borderId="11" xfId="0" applyFont="1" applyFill="1" applyBorder="1" applyAlignment="1">
      <alignment vertical="center"/>
    </xf>
    <xf numFmtId="0" fontId="4" fillId="2" borderId="14" xfId="0" applyFont="1" applyFill="1" applyBorder="1" applyAlignment="1">
      <alignment vertical="center"/>
    </xf>
    <xf numFmtId="0" fontId="4" fillId="2" borderId="17" xfId="0" applyFont="1" applyFill="1" applyBorder="1"/>
    <xf numFmtId="0" fontId="2" fillId="0" borderId="21"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0" fillId="0" borderId="0" xfId="0" applyFont="1" applyBorder="1" applyAlignment="1">
      <alignment horizontal="center" vertical="center"/>
    </xf>
    <xf numFmtId="0" fontId="0" fillId="0" borderId="0" xfId="0" applyAlignment="1">
      <alignment horizontal="left" vertical="center"/>
    </xf>
    <xf numFmtId="0" fontId="0" fillId="0" borderId="0" xfId="0" applyFont="1" applyBorder="1" applyAlignment="1">
      <alignment horizontal="center"/>
    </xf>
    <xf numFmtId="0" fontId="0" fillId="0" borderId="15" xfId="0" applyFont="1" applyBorder="1" applyAlignment="1">
      <alignment horizontal="center"/>
    </xf>
    <xf numFmtId="0" fontId="1" fillId="0" borderId="0" xfId="0" applyFont="1"/>
    <xf numFmtId="0" fontId="2" fillId="2" borderId="7"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16" xfId="0" applyFont="1" applyFill="1" applyBorder="1" applyAlignment="1">
      <alignment horizontal="center"/>
    </xf>
    <xf numFmtId="0" fontId="0" fillId="0" borderId="20" xfId="0" applyBorder="1"/>
    <xf numFmtId="0" fontId="0" fillId="0" borderId="21"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0" xfId="0" applyBorder="1" applyAlignment="1">
      <alignment horizontal="center"/>
    </xf>
    <xf numFmtId="0" fontId="0" fillId="0" borderId="15" xfId="0" applyBorder="1" applyAlignment="1">
      <alignment horizontal="center"/>
    </xf>
    <xf numFmtId="166" fontId="0" fillId="0" borderId="0" xfId="0" applyNumberFormat="1" applyBorder="1" applyAlignment="1">
      <alignment horizontal="center" vertical="center"/>
    </xf>
    <xf numFmtId="165" fontId="0" fillId="0" borderId="0" xfId="0" applyNumberFormat="1" applyBorder="1" applyAlignment="1">
      <alignment horizontal="center" vertical="center"/>
    </xf>
    <xf numFmtId="166" fontId="0" fillId="0" borderId="23" xfId="0" applyNumberFormat="1" applyBorder="1" applyAlignment="1">
      <alignment horizontal="center" vertical="center"/>
    </xf>
    <xf numFmtId="165" fontId="0" fillId="0" borderId="24" xfId="0" applyNumberFormat="1" applyBorder="1" applyAlignment="1">
      <alignment horizontal="center" vertical="center"/>
    </xf>
    <xf numFmtId="165" fontId="0" fillId="0" borderId="15" xfId="0" applyNumberFormat="1" applyBorder="1" applyAlignment="1">
      <alignment horizontal="center" vertical="center"/>
    </xf>
    <xf numFmtId="166" fontId="0" fillId="0" borderId="28" xfId="0" applyNumberFormat="1" applyBorder="1" applyAlignment="1">
      <alignment horizontal="center" vertical="center"/>
    </xf>
    <xf numFmtId="165" fontId="0" fillId="0" borderId="28" xfId="0" applyNumberFormat="1" applyBorder="1" applyAlignment="1">
      <alignment horizontal="center" vertical="center"/>
    </xf>
    <xf numFmtId="166" fontId="0" fillId="0" borderId="27" xfId="0" applyNumberFormat="1" applyBorder="1" applyAlignment="1">
      <alignment horizontal="center" vertical="center"/>
    </xf>
    <xf numFmtId="165" fontId="0" fillId="0" borderId="29" xfId="0" applyNumberFormat="1" applyBorder="1" applyAlignment="1">
      <alignment horizontal="center" vertical="center"/>
    </xf>
    <xf numFmtId="165" fontId="0" fillId="0" borderId="30" xfId="0" applyNumberFormat="1" applyBorder="1" applyAlignment="1">
      <alignment horizontal="center" vertical="center"/>
    </xf>
    <xf numFmtId="0" fontId="0" fillId="0" borderId="23" xfId="0" applyBorder="1" applyAlignment="1">
      <alignment horizontal="center"/>
    </xf>
    <xf numFmtId="0" fontId="0" fillId="0" borderId="24" xfId="0" applyBorder="1" applyAlignment="1">
      <alignment horizontal="center"/>
    </xf>
    <xf numFmtId="0" fontId="12" fillId="0" borderId="25" xfId="0" applyFont="1" applyFill="1" applyBorder="1" applyAlignment="1">
      <alignment vertical="center"/>
    </xf>
    <xf numFmtId="0" fontId="0" fillId="0" borderId="25" xfId="0" applyFont="1" applyFill="1" applyBorder="1" applyAlignment="1">
      <alignment vertical="center"/>
    </xf>
    <xf numFmtId="0" fontId="4" fillId="4" borderId="0" xfId="0" applyFont="1" applyFill="1" applyBorder="1"/>
    <xf numFmtId="0" fontId="0" fillId="2" borderId="17" xfId="0" applyFont="1" applyFill="1" applyBorder="1"/>
    <xf numFmtId="0" fontId="0" fillId="2" borderId="35" xfId="0" applyFont="1" applyFill="1" applyBorder="1" applyAlignment="1">
      <alignment horizontal="center"/>
    </xf>
    <xf numFmtId="166" fontId="0" fillId="4" borderId="36" xfId="0" applyNumberFormat="1" applyFont="1" applyFill="1" applyBorder="1" applyAlignment="1">
      <alignment horizontal="center" vertical="center"/>
    </xf>
    <xf numFmtId="166" fontId="0" fillId="4" borderId="36" xfId="0" applyNumberFormat="1" applyFont="1" applyFill="1" applyBorder="1" applyAlignment="1">
      <alignment horizontal="center"/>
    </xf>
    <xf numFmtId="0" fontId="1" fillId="4" borderId="0" xfId="0" applyFont="1" applyFill="1" applyBorder="1" applyAlignment="1">
      <alignment vertical="center"/>
    </xf>
    <xf numFmtId="166" fontId="2" fillId="4" borderId="36" xfId="0" applyNumberFormat="1" applyFont="1" applyFill="1" applyBorder="1" applyAlignment="1">
      <alignment horizontal="center" vertical="center"/>
    </xf>
    <xf numFmtId="166" fontId="2" fillId="4" borderId="36" xfId="0" applyNumberFormat="1" applyFont="1" applyFill="1" applyBorder="1" applyAlignment="1">
      <alignment horizontal="center"/>
    </xf>
    <xf numFmtId="0" fontId="0" fillId="4" borderId="0" xfId="0" applyFont="1" applyFill="1" applyAlignment="1">
      <alignment wrapText="1"/>
    </xf>
    <xf numFmtId="0" fontId="1" fillId="0" borderId="0" xfId="0" applyFont="1" applyBorder="1" applyAlignment="1">
      <alignment vertical="center"/>
    </xf>
    <xf numFmtId="0" fontId="3" fillId="0" borderId="0" xfId="0" applyFont="1" applyAlignment="1"/>
    <xf numFmtId="0" fontId="0" fillId="0" borderId="0" xfId="0" applyAlignment="1">
      <alignment horizontal="left"/>
    </xf>
    <xf numFmtId="0" fontId="3" fillId="0" borderId="0" xfId="0" applyFont="1" applyFill="1" applyBorder="1"/>
    <xf numFmtId="0" fontId="13" fillId="0" borderId="0" xfId="0" applyFont="1" applyBorder="1"/>
    <xf numFmtId="0" fontId="17" fillId="0" borderId="0" xfId="0" applyFont="1"/>
    <xf numFmtId="0" fontId="2" fillId="4" borderId="14" xfId="0" applyFont="1" applyFill="1" applyBorder="1" applyAlignment="1">
      <alignment vertical="center"/>
    </xf>
    <xf numFmtId="0" fontId="2" fillId="4" borderId="14" xfId="0" applyFont="1" applyFill="1" applyBorder="1"/>
    <xf numFmtId="0" fontId="4" fillId="0" borderId="0" xfId="0" applyFont="1" applyAlignment="1"/>
    <xf numFmtId="0" fontId="2" fillId="2" borderId="8" xfId="1" applyFont="1" applyFill="1" applyBorder="1" applyAlignment="1">
      <alignment horizontal="center" wrapText="1"/>
    </xf>
    <xf numFmtId="0" fontId="2" fillId="2" borderId="19" xfId="1" applyFont="1" applyFill="1" applyBorder="1" applyAlignment="1">
      <alignment horizontal="center" wrapText="1"/>
    </xf>
    <xf numFmtId="0" fontId="2" fillId="4" borderId="0" xfId="0" applyFont="1" applyFill="1" applyBorder="1"/>
    <xf numFmtId="0" fontId="2" fillId="0" borderId="0" xfId="0" applyFont="1" applyAlignment="1">
      <alignment horizontal="left" vertical="center"/>
    </xf>
    <xf numFmtId="0" fontId="2" fillId="0" borderId="0" xfId="0" applyFont="1" applyAlignment="1">
      <alignment horizontal="left"/>
    </xf>
    <xf numFmtId="0" fontId="2" fillId="0" borderId="0" xfId="0" applyFont="1" applyAlignment="1">
      <alignment horizontal="right"/>
    </xf>
    <xf numFmtId="0" fontId="4" fillId="0" borderId="0" xfId="0" applyFont="1" applyAlignment="1">
      <alignment horizontal="right"/>
    </xf>
    <xf numFmtId="0" fontId="8" fillId="0" borderId="0" xfId="0" applyFont="1" applyAlignment="1">
      <alignment horizontal="right"/>
    </xf>
    <xf numFmtId="166" fontId="0" fillId="0" borderId="0" xfId="0" applyNumberFormat="1" applyFont="1" applyBorder="1" applyAlignment="1">
      <alignment horizontal="right" vertical="center"/>
    </xf>
    <xf numFmtId="0" fontId="0" fillId="0" borderId="0" xfId="0" applyFont="1" applyAlignment="1">
      <alignment horizontal="right"/>
    </xf>
    <xf numFmtId="0" fontId="2" fillId="4" borderId="0" xfId="11" applyFont="1" applyFill="1" applyAlignment="1">
      <alignment horizontal="right"/>
    </xf>
    <xf numFmtId="0" fontId="3" fillId="0" borderId="0" xfId="0" applyFont="1" applyAlignment="1">
      <alignment horizontal="right"/>
    </xf>
    <xf numFmtId="165" fontId="0" fillId="0" borderId="0" xfId="0" applyNumberFormat="1" applyFont="1" applyBorder="1" applyAlignment="1">
      <alignment horizontal="left" vertical="center"/>
    </xf>
    <xf numFmtId="0" fontId="0" fillId="0" borderId="0" xfId="0" applyFont="1" applyAlignment="1">
      <alignment horizontal="left"/>
    </xf>
    <xf numFmtId="0" fontId="2" fillId="0" borderId="0" xfId="0" applyFont="1" applyBorder="1" applyAlignment="1">
      <alignment horizontal="right"/>
    </xf>
    <xf numFmtId="0" fontId="0" fillId="4" borderId="33" xfId="0" applyFont="1" applyFill="1" applyBorder="1" applyAlignment="1">
      <alignment vertical="center"/>
    </xf>
    <xf numFmtId="0" fontId="0" fillId="2" borderId="60" xfId="0" applyFont="1" applyFill="1" applyBorder="1" applyAlignment="1">
      <alignment horizontal="center"/>
    </xf>
    <xf numFmtId="0" fontId="0" fillId="2" borderId="55" xfId="0" applyFont="1" applyFill="1" applyBorder="1" applyAlignment="1">
      <alignment horizontal="center"/>
    </xf>
    <xf numFmtId="0" fontId="0" fillId="2" borderId="54" xfId="0" applyFont="1" applyFill="1" applyBorder="1" applyAlignment="1">
      <alignment horizontal="center"/>
    </xf>
    <xf numFmtId="0" fontId="0" fillId="2" borderId="57" xfId="0" applyFont="1" applyFill="1" applyBorder="1" applyAlignment="1">
      <alignment horizontal="center"/>
    </xf>
    <xf numFmtId="0" fontId="2" fillId="2" borderId="9" xfId="1" applyFont="1" applyFill="1" applyBorder="1" applyAlignment="1">
      <alignment horizontal="center" wrapText="1"/>
    </xf>
    <xf numFmtId="0" fontId="2" fillId="2" borderId="8" xfId="0" applyFont="1" applyFill="1" applyBorder="1" applyAlignment="1">
      <alignment horizontal="center"/>
    </xf>
    <xf numFmtId="0" fontId="2" fillId="2" borderId="6" xfId="0" applyFont="1" applyFill="1" applyBorder="1" applyAlignment="1">
      <alignment horizontal="center"/>
    </xf>
    <xf numFmtId="0" fontId="2" fillId="2" borderId="19" xfId="0" applyFont="1" applyFill="1" applyBorder="1" applyAlignment="1">
      <alignment horizontal="center"/>
    </xf>
    <xf numFmtId="0" fontId="0" fillId="0" borderId="61" xfId="0" applyFont="1" applyBorder="1"/>
    <xf numFmtId="0" fontId="0" fillId="0" borderId="14" xfId="0" applyFont="1" applyBorder="1"/>
    <xf numFmtId="0" fontId="2" fillId="2" borderId="17" xfId="0" applyFont="1" applyFill="1" applyBorder="1" applyAlignment="1"/>
    <xf numFmtId="0" fontId="2" fillId="2" borderId="11" xfId="0" applyFont="1" applyFill="1" applyBorder="1" applyAlignment="1">
      <alignment vertical="center"/>
    </xf>
    <xf numFmtId="0" fontId="2" fillId="2" borderId="14" xfId="0" applyFont="1" applyFill="1" applyBorder="1" applyAlignment="1">
      <alignment vertical="center"/>
    </xf>
    <xf numFmtId="0" fontId="0" fillId="0" borderId="14" xfId="0" applyFont="1" applyBorder="1" applyAlignment="1">
      <alignment vertical="center"/>
    </xf>
    <xf numFmtId="165" fontId="2" fillId="4" borderId="24" xfId="0" applyNumberFormat="1" applyFont="1" applyFill="1" applyBorder="1" applyAlignment="1">
      <alignment horizontal="center"/>
    </xf>
    <xf numFmtId="165" fontId="2" fillId="4" borderId="15" xfId="0" applyNumberFormat="1" applyFont="1" applyFill="1" applyBorder="1" applyAlignment="1">
      <alignment horizontal="center"/>
    </xf>
    <xf numFmtId="165" fontId="2" fillId="4" borderId="0" xfId="0" applyNumberFormat="1" applyFont="1" applyFill="1" applyBorder="1" applyAlignment="1">
      <alignment horizontal="center"/>
    </xf>
    <xf numFmtId="0" fontId="2" fillId="2" borderId="17" xfId="0" applyFont="1" applyFill="1" applyBorder="1" applyAlignment="1"/>
    <xf numFmtId="0" fontId="2" fillId="2" borderId="11" xfId="0" applyFont="1" applyFill="1" applyBorder="1" applyAlignment="1">
      <alignment vertical="center"/>
    </xf>
    <xf numFmtId="0" fontId="2" fillId="2" borderId="14" xfId="0" applyFont="1" applyFill="1" applyBorder="1" applyAlignment="1">
      <alignment vertical="center"/>
    </xf>
    <xf numFmtId="0" fontId="2" fillId="0" borderId="0" xfId="0" applyFont="1" applyBorder="1" applyAlignment="1">
      <alignment horizontal="center"/>
    </xf>
    <xf numFmtId="0" fontId="2" fillId="0" borderId="15" xfId="0" applyFont="1" applyBorder="1" applyAlignment="1">
      <alignment horizontal="center"/>
    </xf>
    <xf numFmtId="166" fontId="2" fillId="4" borderId="23" xfId="0" applyNumberFormat="1" applyFont="1" applyFill="1" applyBorder="1" applyAlignment="1">
      <alignment horizontal="center" vertical="center"/>
    </xf>
    <xf numFmtId="166" fontId="2" fillId="4" borderId="27" xfId="0" applyNumberFormat="1" applyFont="1" applyFill="1" applyBorder="1" applyAlignment="1">
      <alignment horizontal="center" vertical="center"/>
    </xf>
    <xf numFmtId="0" fontId="2" fillId="0" borderId="23" xfId="0" applyFont="1" applyBorder="1" applyAlignment="1">
      <alignment horizontal="center"/>
    </xf>
    <xf numFmtId="0" fontId="2" fillId="0" borderId="24" xfId="0" applyFont="1" applyBorder="1" applyAlignment="1">
      <alignment horizontal="center"/>
    </xf>
    <xf numFmtId="0" fontId="2" fillId="0" borderId="14" xfId="0" applyFont="1" applyBorder="1"/>
    <xf numFmtId="166" fontId="2" fillId="4" borderId="0" xfId="0" applyNumberFormat="1" applyFont="1" applyFill="1" applyBorder="1" applyAlignment="1">
      <alignment horizontal="center" vertical="center"/>
    </xf>
    <xf numFmtId="166" fontId="2" fillId="4" borderId="0" xfId="0" applyNumberFormat="1" applyFont="1" applyFill="1" applyBorder="1" applyAlignment="1">
      <alignment horizontal="center"/>
    </xf>
    <xf numFmtId="166" fontId="2" fillId="4" borderId="23" xfId="0" applyNumberFormat="1" applyFont="1" applyFill="1" applyBorder="1" applyAlignment="1">
      <alignment horizontal="center"/>
    </xf>
    <xf numFmtId="0" fontId="0" fillId="0" borderId="0" xfId="0" applyFont="1"/>
    <xf numFmtId="0" fontId="0" fillId="0" borderId="0" xfId="0" applyFont="1" applyAlignment="1"/>
    <xf numFmtId="0" fontId="8" fillId="0" borderId="0" xfId="0" applyFont="1"/>
    <xf numFmtId="0" fontId="9" fillId="0" borderId="0" xfId="0" applyFont="1"/>
    <xf numFmtId="0" fontId="10" fillId="0" borderId="0" xfId="0" applyFont="1"/>
    <xf numFmtId="0" fontId="0" fillId="0" borderId="0" xfId="0" applyFont="1" applyAlignment="1">
      <alignment vertical="center"/>
    </xf>
    <xf numFmtId="0" fontId="0" fillId="0" borderId="0" xfId="0"/>
    <xf numFmtId="0" fontId="0" fillId="0" borderId="0" xfId="0" applyFont="1"/>
    <xf numFmtId="0" fontId="9" fillId="0" borderId="0" xfId="0" applyFont="1"/>
    <xf numFmtId="0" fontId="10" fillId="0" borderId="0" xfId="0" applyFont="1"/>
    <xf numFmtId="0" fontId="0" fillId="0" borderId="0" xfId="0" applyFont="1"/>
    <xf numFmtId="165" fontId="2" fillId="2" borderId="8" xfId="2" applyNumberFormat="1" applyFont="1" applyFill="1" applyBorder="1" applyAlignment="1">
      <alignment horizontal="center" vertical="center" wrapText="1"/>
    </xf>
    <xf numFmtId="0" fontId="2" fillId="2" borderId="47" xfId="1" applyFont="1" applyFill="1" applyBorder="1" applyAlignment="1">
      <alignment horizontal="center" vertical="center" wrapText="1"/>
    </xf>
    <xf numFmtId="2" fontId="2" fillId="2" borderId="8" xfId="1" applyNumberFormat="1" applyFont="1" applyFill="1" applyBorder="1" applyAlignment="1">
      <alignment horizontal="center" vertical="center" wrapText="1"/>
    </xf>
    <xf numFmtId="2" fontId="2" fillId="2" borderId="6" xfId="1" applyNumberFormat="1" applyFont="1" applyFill="1" applyBorder="1" applyAlignment="1">
      <alignment horizontal="center" vertical="center" wrapText="1"/>
    </xf>
    <xf numFmtId="2" fontId="2" fillId="2" borderId="47" xfId="1" applyNumberFormat="1" applyFont="1" applyFill="1" applyBorder="1" applyAlignment="1">
      <alignment horizontal="center" vertical="center" wrapText="1"/>
    </xf>
    <xf numFmtId="165" fontId="2" fillId="2" borderId="47" xfId="2" applyNumberFormat="1" applyFont="1" applyFill="1" applyBorder="1" applyAlignment="1">
      <alignment horizontal="center" vertical="center" wrapText="1"/>
    </xf>
    <xf numFmtId="2" fontId="2" fillId="2" borderId="18" xfId="1" applyNumberFormat="1" applyFont="1" applyFill="1" applyBorder="1" applyAlignment="1">
      <alignment horizontal="center" vertical="center" wrapText="1"/>
    </xf>
    <xf numFmtId="2" fontId="2" fillId="2" borderId="19" xfId="1" applyNumberFormat="1" applyFont="1" applyFill="1" applyBorder="1" applyAlignment="1">
      <alignment horizontal="center" vertical="center" wrapText="1"/>
    </xf>
    <xf numFmtId="0" fontId="0" fillId="0" borderId="0" xfId="0"/>
    <xf numFmtId="0" fontId="0" fillId="4" borderId="0" xfId="0" applyFont="1" applyFill="1"/>
    <xf numFmtId="0" fontId="2" fillId="4" borderId="0" xfId="0" applyFont="1" applyFill="1"/>
    <xf numFmtId="0" fontId="2" fillId="4" borderId="0" xfId="11" applyFont="1" applyFill="1" applyAlignment="1">
      <alignment horizontal="left"/>
    </xf>
    <xf numFmtId="0" fontId="0" fillId="0" borderId="0" xfId="0" applyFont="1" applyFill="1" applyBorder="1"/>
    <xf numFmtId="0" fontId="2" fillId="4" borderId="0" xfId="11" applyFont="1" applyFill="1" applyAlignment="1">
      <alignment vertical="top"/>
    </xf>
    <xf numFmtId="0" fontId="0" fillId="4" borderId="0" xfId="0" applyFont="1" applyFill="1" applyAlignment="1">
      <alignment vertical="center"/>
    </xf>
    <xf numFmtId="0" fontId="4" fillId="4" borderId="0" xfId="0" applyFont="1" applyFill="1"/>
    <xf numFmtId="0" fontId="12" fillId="4" borderId="0" xfId="0" applyFont="1" applyFill="1"/>
    <xf numFmtId="0" fontId="4" fillId="2" borderId="17" xfId="0" applyFont="1" applyFill="1" applyBorder="1" applyAlignment="1"/>
    <xf numFmtId="0" fontId="0" fillId="2" borderId="8" xfId="0" applyFont="1" applyFill="1" applyBorder="1" applyAlignment="1">
      <alignment horizontal="center"/>
    </xf>
    <xf numFmtId="0" fontId="0" fillId="2" borderId="6" xfId="0" applyFont="1" applyFill="1" applyBorder="1" applyAlignment="1">
      <alignment horizontal="center"/>
    </xf>
    <xf numFmtId="0" fontId="0" fillId="2" borderId="19" xfId="0" applyFont="1" applyFill="1" applyBorder="1" applyAlignment="1">
      <alignment horizontal="center"/>
    </xf>
    <xf numFmtId="0" fontId="0" fillId="4" borderId="0" xfId="0" applyFill="1"/>
    <xf numFmtId="0" fontId="3" fillId="4" borderId="0" xfId="0" applyFont="1" applyFill="1"/>
    <xf numFmtId="0" fontId="4" fillId="2" borderId="11" xfId="0" applyFont="1" applyFill="1" applyBorder="1" applyAlignment="1">
      <alignment vertical="center"/>
    </xf>
    <xf numFmtId="0" fontId="4" fillId="2" borderId="14" xfId="0" applyFont="1" applyFill="1" applyBorder="1" applyAlignment="1">
      <alignment vertical="center"/>
    </xf>
    <xf numFmtId="0" fontId="0" fillId="4" borderId="0" xfId="0" applyFont="1" applyFill="1" applyAlignment="1">
      <alignment horizontal="center"/>
    </xf>
    <xf numFmtId="166" fontId="0" fillId="4" borderId="23" xfId="0" applyNumberFormat="1" applyFont="1" applyFill="1" applyBorder="1" applyAlignment="1">
      <alignment horizontal="center" vertical="center"/>
    </xf>
    <xf numFmtId="165" fontId="2" fillId="4" borderId="24" xfId="0" applyNumberFormat="1" applyFont="1" applyFill="1" applyBorder="1" applyAlignment="1">
      <alignment horizontal="center" vertical="center"/>
    </xf>
    <xf numFmtId="165" fontId="2" fillId="4" borderId="0" xfId="0" applyNumberFormat="1" applyFont="1" applyFill="1" applyBorder="1" applyAlignment="1">
      <alignment horizontal="center" vertical="center"/>
    </xf>
    <xf numFmtId="166" fontId="0" fillId="4" borderId="0" xfId="0" applyNumberFormat="1" applyFont="1" applyFill="1" applyBorder="1" applyAlignment="1">
      <alignment horizontal="center" vertical="center"/>
    </xf>
    <xf numFmtId="165" fontId="2" fillId="4" borderId="15" xfId="0" applyNumberFormat="1" applyFont="1" applyFill="1" applyBorder="1" applyAlignment="1">
      <alignment horizontal="center" vertical="center"/>
    </xf>
    <xf numFmtId="166" fontId="0" fillId="4" borderId="27" xfId="0" applyNumberFormat="1" applyFont="1" applyFill="1" applyBorder="1" applyAlignment="1">
      <alignment horizontal="center" vertical="center"/>
    </xf>
    <xf numFmtId="165" fontId="2" fillId="4" borderId="29" xfId="0" applyNumberFormat="1" applyFont="1" applyFill="1" applyBorder="1" applyAlignment="1">
      <alignment horizontal="center" vertical="center"/>
    </xf>
    <xf numFmtId="165" fontId="2" fillId="4" borderId="28" xfId="0" applyNumberFormat="1" applyFont="1" applyFill="1" applyBorder="1" applyAlignment="1">
      <alignment horizontal="center" vertical="center"/>
    </xf>
    <xf numFmtId="165" fontId="2" fillId="4" borderId="30" xfId="0" applyNumberFormat="1" applyFont="1" applyFill="1" applyBorder="1" applyAlignment="1">
      <alignment horizontal="center" vertical="center"/>
    </xf>
    <xf numFmtId="0" fontId="0" fillId="4" borderId="0" xfId="0" applyFont="1" applyFill="1" applyAlignment="1">
      <alignment horizontal="center" vertical="center"/>
    </xf>
    <xf numFmtId="0" fontId="2" fillId="4" borderId="0" xfId="0" applyFont="1" applyFill="1" applyAlignment="1">
      <alignment horizontal="center" vertical="center"/>
    </xf>
    <xf numFmtId="0" fontId="0" fillId="4" borderId="14" xfId="0" applyFont="1" applyFill="1" applyBorder="1" applyAlignment="1">
      <alignment vertical="center"/>
    </xf>
    <xf numFmtId="0" fontId="0" fillId="4" borderId="25" xfId="0" applyFont="1" applyFill="1" applyBorder="1" applyAlignment="1">
      <alignment vertical="center"/>
    </xf>
    <xf numFmtId="0" fontId="12" fillId="4" borderId="25" xfId="0" applyFont="1" applyFill="1" applyBorder="1" applyAlignment="1">
      <alignment vertical="center"/>
    </xf>
    <xf numFmtId="0" fontId="0" fillId="0" borderId="0" xfId="0" applyAlignment="1"/>
    <xf numFmtId="0" fontId="0" fillId="0" borderId="67" xfId="0" applyBorder="1"/>
    <xf numFmtId="0" fontId="0" fillId="0" borderId="68" xfId="0" applyBorder="1" applyAlignment="1">
      <alignment horizontal="center"/>
    </xf>
    <xf numFmtId="0" fontId="0" fillId="0" borderId="69" xfId="0" applyBorder="1" applyAlignment="1">
      <alignment horizontal="center"/>
    </xf>
    <xf numFmtId="0" fontId="0" fillId="0" borderId="70" xfId="0" applyBorder="1" applyAlignment="1">
      <alignment horizontal="center"/>
    </xf>
    <xf numFmtId="0" fontId="0" fillId="0" borderId="0" xfId="0" applyAlignment="1"/>
    <xf numFmtId="0" fontId="0" fillId="2" borderId="53" xfId="0" applyFont="1" applyFill="1" applyBorder="1" applyAlignment="1">
      <alignment horizontal="center"/>
    </xf>
    <xf numFmtId="0" fontId="2" fillId="0" borderId="56" xfId="0" applyFont="1" applyBorder="1"/>
    <xf numFmtId="0" fontId="2" fillId="0" borderId="67" xfId="0" applyFont="1" applyBorder="1"/>
    <xf numFmtId="0" fontId="2" fillId="0" borderId="73" xfId="0" applyFont="1" applyBorder="1"/>
    <xf numFmtId="0" fontId="0" fillId="0" borderId="71" xfId="0" applyFont="1" applyBorder="1" applyAlignment="1"/>
    <xf numFmtId="165" fontId="0" fillId="0" borderId="71" xfId="0" applyNumberFormat="1" applyFont="1" applyBorder="1" applyAlignment="1"/>
    <xf numFmtId="166" fontId="0" fillId="0" borderId="74" xfId="0" applyNumberFormat="1" applyFont="1" applyBorder="1" applyAlignment="1"/>
    <xf numFmtId="165" fontId="0" fillId="0" borderId="72" xfId="0" applyNumberFormat="1" applyFont="1" applyBorder="1" applyAlignment="1"/>
    <xf numFmtId="166" fontId="0" fillId="0" borderId="71" xfId="0" applyNumberFormat="1" applyFont="1" applyBorder="1" applyAlignment="1"/>
    <xf numFmtId="165" fontId="0" fillId="0" borderId="75" xfId="0" applyNumberFormat="1" applyFont="1" applyBorder="1" applyAlignment="1"/>
    <xf numFmtId="0" fontId="2" fillId="0" borderId="76" xfId="0" applyFont="1" applyBorder="1"/>
    <xf numFmtId="0" fontId="2" fillId="2" borderId="64" xfId="0" applyFont="1" applyFill="1" applyBorder="1" applyAlignment="1">
      <alignment horizontal="center"/>
    </xf>
    <xf numFmtId="0" fontId="2" fillId="2" borderId="59" xfId="0" applyFont="1" applyFill="1" applyBorder="1" applyAlignment="1">
      <alignment horizontal="center"/>
    </xf>
    <xf numFmtId="0" fontId="2" fillId="2" borderId="53" xfId="0" applyFont="1" applyFill="1" applyBorder="1" applyAlignment="1">
      <alignment horizontal="center"/>
    </xf>
    <xf numFmtId="0" fontId="2" fillId="0" borderId="71" xfId="0" applyFont="1" applyBorder="1" applyAlignment="1">
      <alignment horizontal="center"/>
    </xf>
    <xf numFmtId="0" fontId="2" fillId="0" borderId="74" xfId="0" applyFont="1" applyBorder="1" applyAlignment="1">
      <alignment horizontal="center"/>
    </xf>
    <xf numFmtId="0" fontId="2" fillId="0" borderId="72" xfId="0" applyFont="1" applyBorder="1" applyAlignment="1">
      <alignment horizontal="center"/>
    </xf>
    <xf numFmtId="0" fontId="0" fillId="0" borderId="74" xfId="0" applyFont="1" applyBorder="1" applyAlignment="1"/>
    <xf numFmtId="0" fontId="2" fillId="4" borderId="73" xfId="0" applyFont="1" applyFill="1" applyBorder="1"/>
    <xf numFmtId="0" fontId="2" fillId="4" borderId="74" xfId="0" applyFont="1" applyFill="1" applyBorder="1" applyAlignment="1">
      <alignment horizontal="center"/>
    </xf>
    <xf numFmtId="0" fontId="2" fillId="4" borderId="71" xfId="0" applyFont="1" applyFill="1" applyBorder="1" applyAlignment="1">
      <alignment horizontal="center"/>
    </xf>
    <xf numFmtId="0" fontId="2" fillId="4" borderId="75" xfId="0" applyFont="1" applyFill="1" applyBorder="1" applyAlignment="1">
      <alignment horizontal="center"/>
    </xf>
    <xf numFmtId="0" fontId="2" fillId="4" borderId="76" xfId="0" applyFont="1" applyFill="1" applyBorder="1"/>
    <xf numFmtId="0" fontId="0" fillId="0" borderId="71" xfId="0" applyBorder="1" applyAlignment="1">
      <alignment horizontal="center"/>
    </xf>
    <xf numFmtId="0" fontId="0" fillId="0" borderId="74" xfId="0" applyBorder="1" applyAlignment="1">
      <alignment horizontal="center"/>
    </xf>
    <xf numFmtId="0" fontId="0" fillId="0" borderId="72" xfId="0" applyBorder="1" applyAlignment="1">
      <alignment horizontal="center"/>
    </xf>
    <xf numFmtId="0" fontId="2" fillId="2" borderId="77" xfId="0" applyFont="1" applyFill="1" applyBorder="1" applyAlignment="1"/>
    <xf numFmtId="0" fontId="2" fillId="2" borderId="25" xfId="0" applyFont="1" applyFill="1" applyBorder="1" applyAlignment="1">
      <alignment vertical="center"/>
    </xf>
    <xf numFmtId="0" fontId="0" fillId="0" borderId="0" xfId="0"/>
    <xf numFmtId="0" fontId="0" fillId="4" borderId="23" xfId="0" applyFont="1" applyFill="1" applyBorder="1" applyAlignment="1">
      <alignment horizontal="center" vertical="center"/>
    </xf>
    <xf numFmtId="0" fontId="2" fillId="4" borderId="0" xfId="0" applyFont="1" applyFill="1" applyBorder="1" applyAlignment="1">
      <alignment vertical="center"/>
    </xf>
    <xf numFmtId="0" fontId="0" fillId="0" borderId="0" xfId="0" applyAlignment="1"/>
    <xf numFmtId="0" fontId="0" fillId="2" borderId="80" xfId="0" applyFont="1" applyFill="1" applyBorder="1" applyAlignment="1">
      <alignment horizontal="center"/>
    </xf>
    <xf numFmtId="0" fontId="12" fillId="0" borderId="25" xfId="0" quotePrefix="1" applyFont="1" applyFill="1" applyBorder="1" applyAlignment="1">
      <alignment horizontal="left" vertical="center" indent="1"/>
    </xf>
    <xf numFmtId="0" fontId="8" fillId="4" borderId="0" xfId="0" applyFont="1" applyFill="1"/>
    <xf numFmtId="0" fontId="2" fillId="2" borderId="14" xfId="0" applyFont="1" applyFill="1" applyBorder="1" applyAlignment="1"/>
    <xf numFmtId="0" fontId="2" fillId="4" borderId="0" xfId="0" applyFont="1" applyFill="1" applyAlignment="1">
      <alignment horizontal="center"/>
    </xf>
    <xf numFmtId="0" fontId="2" fillId="4" borderId="25" xfId="0" applyFont="1" applyFill="1" applyBorder="1" applyAlignment="1">
      <alignment vertical="center"/>
    </xf>
    <xf numFmtId="0" fontId="8" fillId="4" borderId="25" xfId="0" applyFont="1" applyFill="1" applyBorder="1" applyAlignment="1">
      <alignment vertical="center"/>
    </xf>
    <xf numFmtId="0" fontId="4" fillId="4" borderId="25" xfId="0" applyFont="1" applyFill="1" applyBorder="1" applyAlignment="1">
      <alignment vertical="center"/>
    </xf>
    <xf numFmtId="0" fontId="2" fillId="4" borderId="0" xfId="0" applyFont="1" applyFill="1" applyBorder="1" applyAlignment="1">
      <alignment horizontal="center" vertical="center"/>
    </xf>
    <xf numFmtId="0" fontId="4" fillId="4" borderId="33" xfId="0" applyFont="1" applyFill="1" applyBorder="1"/>
    <xf numFmtId="0" fontId="2" fillId="4" borderId="33" xfId="0" applyFont="1" applyFill="1" applyBorder="1" applyAlignment="1">
      <alignment vertical="center"/>
    </xf>
    <xf numFmtId="0" fontId="2" fillId="2" borderId="14" xfId="0" applyFont="1" applyFill="1" applyBorder="1"/>
    <xf numFmtId="0" fontId="2" fillId="2" borderId="47" xfId="0" applyFont="1" applyFill="1" applyBorder="1" applyAlignment="1">
      <alignment horizontal="center"/>
    </xf>
    <xf numFmtId="0" fontId="2" fillId="4" borderId="61" xfId="0" applyFont="1" applyFill="1" applyBorder="1"/>
    <xf numFmtId="0" fontId="2" fillId="2" borderId="80" xfId="0" applyFont="1" applyFill="1" applyBorder="1" applyAlignment="1">
      <alignment horizontal="center"/>
    </xf>
    <xf numFmtId="0" fontId="2" fillId="4" borderId="83" xfId="0" applyFont="1" applyFill="1" applyBorder="1"/>
    <xf numFmtId="0" fontId="2" fillId="4" borderId="84" xfId="0" applyFont="1" applyFill="1" applyBorder="1"/>
    <xf numFmtId="166" fontId="2" fillId="4" borderId="85" xfId="0" applyNumberFormat="1" applyFont="1" applyFill="1" applyBorder="1" applyAlignment="1">
      <alignment horizontal="center" vertical="center"/>
    </xf>
    <xf numFmtId="165" fontId="2" fillId="4" borderId="86" xfId="0" applyNumberFormat="1" applyFont="1" applyFill="1" applyBorder="1" applyAlignment="1">
      <alignment horizontal="center" vertical="center"/>
    </xf>
    <xf numFmtId="165" fontId="2" fillId="4" borderId="87" xfId="0" applyNumberFormat="1" applyFont="1" applyFill="1" applyBorder="1" applyAlignment="1">
      <alignment horizontal="center" vertical="center"/>
    </xf>
    <xf numFmtId="0" fontId="2" fillId="4" borderId="26" xfId="0" applyFont="1" applyFill="1" applyBorder="1" applyAlignment="1">
      <alignment vertical="center"/>
    </xf>
    <xf numFmtId="0" fontId="0" fillId="4" borderId="88" xfId="0" applyFont="1" applyFill="1" applyBorder="1" applyAlignment="1">
      <alignment vertical="center"/>
    </xf>
    <xf numFmtId="166" fontId="0" fillId="4" borderId="85" xfId="0" applyNumberFormat="1" applyFont="1" applyFill="1" applyBorder="1" applyAlignment="1">
      <alignment horizontal="center" vertical="center"/>
    </xf>
    <xf numFmtId="166" fontId="0" fillId="0" borderId="85" xfId="0" applyNumberFormat="1" applyFont="1" applyBorder="1" applyAlignment="1">
      <alignment horizontal="center" vertical="center"/>
    </xf>
    <xf numFmtId="165" fontId="0" fillId="0" borderId="89" xfId="0" applyNumberFormat="1" applyFont="1" applyBorder="1" applyAlignment="1">
      <alignment horizontal="center" vertical="center"/>
    </xf>
    <xf numFmtId="165" fontId="0" fillId="0" borderId="86" xfId="0" applyNumberFormat="1" applyFont="1" applyBorder="1" applyAlignment="1">
      <alignment horizontal="center" vertical="center"/>
    </xf>
    <xf numFmtId="166" fontId="0" fillId="0" borderId="89" xfId="0" applyNumberFormat="1" applyFont="1" applyBorder="1" applyAlignment="1">
      <alignment horizontal="center" vertical="center"/>
    </xf>
    <xf numFmtId="165" fontId="0" fillId="0" borderId="87" xfId="0" applyNumberFormat="1" applyFont="1" applyBorder="1" applyAlignment="1">
      <alignment horizontal="center" vertical="center"/>
    </xf>
    <xf numFmtId="165" fontId="2" fillId="4" borderId="89" xfId="0" applyNumberFormat="1" applyFont="1" applyFill="1" applyBorder="1" applyAlignment="1">
      <alignment horizontal="center" vertical="center"/>
    </xf>
    <xf numFmtId="0" fontId="0" fillId="4" borderId="90" xfId="0" applyFont="1" applyFill="1" applyBorder="1" applyAlignment="1">
      <alignment vertical="center"/>
    </xf>
    <xf numFmtId="166" fontId="0" fillId="4" borderId="91" xfId="0" applyNumberFormat="1" applyFont="1" applyFill="1" applyBorder="1" applyAlignment="1">
      <alignment horizontal="center" vertical="center"/>
    </xf>
    <xf numFmtId="165" fontId="2" fillId="4" borderId="92" xfId="0" applyNumberFormat="1" applyFont="1" applyFill="1" applyBorder="1" applyAlignment="1">
      <alignment horizontal="center" vertical="center"/>
    </xf>
    <xf numFmtId="165" fontId="2" fillId="4" borderId="46" xfId="0" applyNumberFormat="1" applyFont="1" applyFill="1" applyBorder="1" applyAlignment="1">
      <alignment horizontal="center" vertical="center"/>
    </xf>
    <xf numFmtId="166" fontId="0" fillId="4" borderId="46" xfId="0" applyNumberFormat="1" applyFont="1" applyFill="1" applyBorder="1" applyAlignment="1">
      <alignment horizontal="center" vertical="center"/>
    </xf>
    <xf numFmtId="165" fontId="2" fillId="4" borderId="93" xfId="0" applyNumberFormat="1" applyFont="1" applyFill="1" applyBorder="1" applyAlignment="1">
      <alignment horizontal="center" vertical="center"/>
    </xf>
    <xf numFmtId="165" fontId="0" fillId="4" borderId="87" xfId="0" applyNumberFormat="1" applyFont="1" applyFill="1" applyBorder="1" applyAlignment="1">
      <alignment horizontal="center" vertical="center"/>
    </xf>
    <xf numFmtId="166" fontId="0" fillId="0" borderId="91" xfId="0" applyNumberFormat="1" applyFont="1" applyBorder="1" applyAlignment="1">
      <alignment horizontal="center" vertical="center"/>
    </xf>
    <xf numFmtId="165" fontId="0" fillId="0" borderId="46" xfId="0" applyNumberFormat="1" applyFont="1" applyBorder="1" applyAlignment="1">
      <alignment horizontal="center" vertical="center"/>
    </xf>
    <xf numFmtId="165" fontId="0" fillId="0" borderId="92" xfId="0" applyNumberFormat="1" applyFont="1" applyBorder="1" applyAlignment="1">
      <alignment horizontal="center" vertical="center"/>
    </xf>
    <xf numFmtId="166" fontId="0" fillId="0" borderId="46" xfId="0" applyNumberFormat="1" applyFont="1" applyBorder="1" applyAlignment="1">
      <alignment horizontal="center" vertical="center"/>
    </xf>
    <xf numFmtId="165" fontId="0" fillId="0" borderId="93" xfId="0" applyNumberFormat="1" applyFont="1" applyBorder="1" applyAlignment="1">
      <alignment horizontal="center" vertical="center"/>
    </xf>
    <xf numFmtId="0" fontId="2" fillId="4" borderId="90" xfId="0" applyFont="1" applyFill="1" applyBorder="1" applyAlignment="1">
      <alignment vertical="center"/>
    </xf>
    <xf numFmtId="166" fontId="2" fillId="4" borderId="91" xfId="0" applyNumberFormat="1" applyFont="1" applyFill="1" applyBorder="1" applyAlignment="1">
      <alignment horizontal="center" vertical="center"/>
    </xf>
    <xf numFmtId="166" fontId="0" fillId="0" borderId="85" xfId="0" applyNumberFormat="1" applyBorder="1" applyAlignment="1">
      <alignment horizontal="center" vertical="center"/>
    </xf>
    <xf numFmtId="165" fontId="0" fillId="0" borderId="86" xfId="0" applyNumberFormat="1" applyBorder="1" applyAlignment="1">
      <alignment horizontal="center" vertical="center"/>
    </xf>
    <xf numFmtId="166" fontId="0" fillId="0" borderId="89" xfId="0" applyNumberFormat="1" applyBorder="1" applyAlignment="1">
      <alignment horizontal="center" vertical="center"/>
    </xf>
    <xf numFmtId="165" fontId="0" fillId="0" borderId="89" xfId="0" applyNumberFormat="1" applyBorder="1" applyAlignment="1">
      <alignment horizontal="center" vertical="center"/>
    </xf>
    <xf numFmtId="165" fontId="0" fillId="0" borderId="87" xfId="0" applyNumberFormat="1" applyBorder="1" applyAlignment="1">
      <alignment horizontal="center" vertical="center"/>
    </xf>
    <xf numFmtId="166" fontId="0" fillId="0" borderId="46" xfId="0" applyNumberFormat="1" applyBorder="1" applyAlignment="1">
      <alignment horizontal="center" vertical="center"/>
    </xf>
    <xf numFmtId="165" fontId="0" fillId="0" borderId="46" xfId="0" applyNumberFormat="1" applyBorder="1" applyAlignment="1">
      <alignment horizontal="center" vertical="center"/>
    </xf>
    <xf numFmtId="166" fontId="0" fillId="0" borderId="91" xfId="0" applyNumberFormat="1" applyBorder="1" applyAlignment="1">
      <alignment horizontal="center" vertical="center"/>
    </xf>
    <xf numFmtId="165" fontId="0" fillId="0" borderId="92" xfId="0" applyNumberFormat="1" applyBorder="1" applyAlignment="1">
      <alignment horizontal="center" vertical="center"/>
    </xf>
    <xf numFmtId="165" fontId="0" fillId="0" borderId="93" xfId="0" applyNumberFormat="1" applyBorder="1" applyAlignment="1">
      <alignment horizontal="center" vertical="center"/>
    </xf>
    <xf numFmtId="0" fontId="2" fillId="2" borderId="80" xfId="1" applyFont="1" applyFill="1" applyBorder="1" applyAlignment="1">
      <alignment horizontal="center" wrapText="1"/>
    </xf>
    <xf numFmtId="0" fontId="2" fillId="4" borderId="94" xfId="0" applyFont="1" applyFill="1" applyBorder="1"/>
    <xf numFmtId="0" fontId="0" fillId="4" borderId="0" xfId="0" applyFont="1" applyFill="1" applyAlignment="1">
      <alignment horizontal="left" vertical="top" wrapText="1"/>
    </xf>
    <xf numFmtId="0" fontId="0" fillId="4" borderId="0" xfId="0" applyFont="1" applyFill="1" applyAlignment="1">
      <alignment horizontal="center" vertical="center" wrapText="1"/>
    </xf>
    <xf numFmtId="0" fontId="2" fillId="4" borderId="0" xfId="11" applyFont="1" applyFill="1" applyBorder="1" applyAlignment="1"/>
    <xf numFmtId="0" fontId="2" fillId="4" borderId="0" xfId="11" applyFont="1" applyFill="1" applyBorder="1" applyAlignment="1">
      <alignment horizontal="left"/>
    </xf>
    <xf numFmtId="0" fontId="2" fillId="4" borderId="95" xfId="0" applyFont="1" applyFill="1" applyBorder="1"/>
    <xf numFmtId="166" fontId="2" fillId="4" borderId="96" xfId="0" applyNumberFormat="1" applyFont="1" applyFill="1" applyBorder="1" applyAlignment="1">
      <alignment horizontal="center"/>
    </xf>
    <xf numFmtId="165" fontId="2" fillId="4" borderId="97" xfId="0" applyNumberFormat="1" applyFont="1" applyFill="1" applyBorder="1" applyAlignment="1">
      <alignment horizontal="center"/>
    </xf>
    <xf numFmtId="165" fontId="2" fillId="4" borderId="98" xfId="0" applyNumberFormat="1" applyFont="1" applyFill="1" applyBorder="1" applyAlignment="1">
      <alignment horizontal="center"/>
    </xf>
    <xf numFmtId="166" fontId="2" fillId="4" borderId="99" xfId="0" applyNumberFormat="1" applyFont="1" applyFill="1" applyBorder="1" applyAlignment="1">
      <alignment horizontal="center"/>
    </xf>
    <xf numFmtId="165" fontId="2" fillId="4" borderId="100" xfId="0" applyNumberFormat="1" applyFont="1" applyFill="1" applyBorder="1" applyAlignment="1">
      <alignment horizontal="center"/>
    </xf>
    <xf numFmtId="165" fontId="2" fillId="4" borderId="101" xfId="0" applyNumberFormat="1" applyFont="1" applyFill="1" applyBorder="1" applyAlignment="1">
      <alignment horizontal="center"/>
    </xf>
    <xf numFmtId="0" fontId="2" fillId="2" borderId="99" xfId="1" applyFont="1" applyFill="1" applyBorder="1" applyAlignment="1">
      <alignment horizontal="center" wrapText="1"/>
    </xf>
    <xf numFmtId="0" fontId="2" fillId="2" borderId="100" xfId="1" applyFont="1" applyFill="1" applyBorder="1" applyAlignment="1">
      <alignment horizontal="center" wrapText="1"/>
    </xf>
    <xf numFmtId="0" fontId="2" fillId="2" borderId="101" xfId="1" applyFont="1" applyFill="1" applyBorder="1" applyAlignment="1">
      <alignment horizontal="center" wrapText="1"/>
    </xf>
    <xf numFmtId="0" fontId="0" fillId="0" borderId="0" xfId="0" applyFont="1" applyFill="1"/>
    <xf numFmtId="0" fontId="1" fillId="0" borderId="0" xfId="0" applyFont="1" applyFill="1"/>
    <xf numFmtId="0" fontId="70" fillId="0" borderId="0" xfId="0" applyFont="1" applyFill="1"/>
    <xf numFmtId="0" fontId="21" fillId="0" borderId="0" xfId="31297" applyFill="1"/>
    <xf numFmtId="0" fontId="21" fillId="0" borderId="0" xfId="31297" applyFill="1" applyAlignment="1"/>
    <xf numFmtId="0" fontId="2" fillId="0" borderId="104" xfId="0" applyFont="1" applyBorder="1" applyAlignment="1">
      <alignment horizontal="center"/>
    </xf>
    <xf numFmtId="0" fontId="2" fillId="0" borderId="105" xfId="0" applyFont="1" applyBorder="1" applyAlignment="1">
      <alignment horizontal="center"/>
    </xf>
    <xf numFmtId="0" fontId="2" fillId="0" borderId="106" xfId="0" applyFont="1" applyBorder="1" applyAlignment="1">
      <alignment horizontal="center"/>
    </xf>
    <xf numFmtId="0" fontId="2" fillId="0" borderId="107" xfId="0" applyFont="1" applyBorder="1" applyAlignment="1">
      <alignment horizontal="center"/>
    </xf>
    <xf numFmtId="0" fontId="21" fillId="4" borderId="0" xfId="650" applyFill="1" applyAlignment="1">
      <alignment horizontal="left"/>
    </xf>
    <xf numFmtId="0" fontId="21" fillId="4" borderId="0" xfId="650" applyFill="1" applyAlignment="1"/>
    <xf numFmtId="0" fontId="72" fillId="4" borderId="0" xfId="0" applyFont="1" applyFill="1"/>
    <xf numFmtId="0" fontId="0" fillId="0" borderId="110" xfId="0" applyFont="1" applyBorder="1" applyAlignment="1"/>
    <xf numFmtId="165" fontId="0" fillId="0" borderId="110" xfId="0" applyNumberFormat="1" applyFont="1" applyBorder="1" applyAlignment="1"/>
    <xf numFmtId="166" fontId="0" fillId="0" borderId="110" xfId="0" applyNumberFormat="1" applyFont="1" applyBorder="1" applyAlignment="1"/>
    <xf numFmtId="165" fontId="0" fillId="0" borderId="108" xfId="0" applyNumberFormat="1" applyFont="1" applyBorder="1" applyAlignment="1"/>
    <xf numFmtId="0" fontId="0" fillId="2" borderId="8" xfId="0" applyFont="1" applyFill="1" applyBorder="1" applyAlignment="1">
      <alignment horizontal="center" wrapText="1"/>
    </xf>
    <xf numFmtId="185" fontId="23" fillId="4" borderId="23" xfId="0" applyNumberFormat="1" applyFont="1" applyFill="1" applyBorder="1" applyAlignment="1">
      <alignment horizontal="left" vertical="center"/>
    </xf>
    <xf numFmtId="165" fontId="0" fillId="0" borderId="113" xfId="0" applyNumberFormat="1" applyFont="1" applyBorder="1" applyAlignment="1"/>
    <xf numFmtId="0" fontId="0" fillId="0" borderId="1" xfId="0" applyFont="1" applyBorder="1" applyAlignment="1"/>
    <xf numFmtId="165" fontId="0" fillId="0" borderId="112" xfId="0" applyNumberFormat="1" applyFont="1" applyBorder="1" applyAlignment="1"/>
    <xf numFmtId="165" fontId="0" fillId="0" borderId="1" xfId="0" applyNumberFormat="1" applyFont="1" applyBorder="1" applyAlignment="1"/>
    <xf numFmtId="0" fontId="3" fillId="4" borderId="0" xfId="0" applyFont="1" applyFill="1" applyBorder="1"/>
    <xf numFmtId="0" fontId="0" fillId="0" borderId="114" xfId="0" applyFont="1" applyBorder="1"/>
    <xf numFmtId="0" fontId="2" fillId="2" borderId="115" xfId="0" applyFont="1" applyFill="1" applyBorder="1" applyAlignment="1">
      <alignment horizontal="center"/>
    </xf>
    <xf numFmtId="0" fontId="2" fillId="2" borderId="116" xfId="0" applyFont="1" applyFill="1" applyBorder="1" applyAlignment="1">
      <alignment horizontal="center"/>
    </xf>
    <xf numFmtId="0" fontId="2" fillId="4" borderId="0" xfId="0" applyFont="1" applyFill="1" applyAlignment="1"/>
    <xf numFmtId="0" fontId="2" fillId="4" borderId="117" xfId="0" applyFont="1" applyFill="1" applyBorder="1"/>
    <xf numFmtId="166" fontId="2" fillId="4" borderId="115" xfId="0" applyNumberFormat="1" applyFont="1" applyFill="1" applyBorder="1" applyAlignment="1">
      <alignment horizontal="center"/>
    </xf>
    <xf numFmtId="165" fontId="2" fillId="4" borderId="116" xfId="0" applyNumberFormat="1" applyFont="1" applyFill="1" applyBorder="1" applyAlignment="1">
      <alignment horizontal="center"/>
    </xf>
    <xf numFmtId="0" fontId="2" fillId="4" borderId="0" xfId="0" applyFont="1" applyFill="1" applyAlignment="1">
      <alignment horizontal="left" vertical="top"/>
    </xf>
    <xf numFmtId="0" fontId="0" fillId="4" borderId="0" xfId="0" applyFill="1" applyAlignment="1">
      <alignment wrapText="1"/>
    </xf>
    <xf numFmtId="0" fontId="0" fillId="4" borderId="0" xfId="0" applyFont="1" applyFill="1" applyAlignment="1">
      <alignment horizontal="left" vertical="top"/>
    </xf>
    <xf numFmtId="0" fontId="2" fillId="4" borderId="0" xfId="0" applyFont="1" applyFill="1" applyBorder="1" applyAlignment="1">
      <alignment vertical="top" wrapText="1"/>
    </xf>
    <xf numFmtId="0" fontId="10" fillId="0" borderId="0" xfId="0" applyFont="1" applyFill="1" applyBorder="1"/>
    <xf numFmtId="166" fontId="2" fillId="0" borderId="23" xfId="0" applyNumberFormat="1" applyFont="1" applyBorder="1" applyAlignment="1">
      <alignment horizontal="center" vertical="center"/>
    </xf>
    <xf numFmtId="165" fontId="2" fillId="0" borderId="0" xfId="0" applyNumberFormat="1" applyFont="1" applyBorder="1" applyAlignment="1">
      <alignment horizontal="center" vertical="center"/>
    </xf>
    <xf numFmtId="165" fontId="2" fillId="0" borderId="24" xfId="0" applyNumberFormat="1" applyFont="1" applyBorder="1" applyAlignment="1">
      <alignment horizontal="center" vertical="center"/>
    </xf>
    <xf numFmtId="165" fontId="2" fillId="0" borderId="15" xfId="0" applyNumberFormat="1" applyFont="1" applyBorder="1" applyAlignment="1">
      <alignment horizontal="center" vertical="center"/>
    </xf>
    <xf numFmtId="0" fontId="2" fillId="0" borderId="0" xfId="0" applyFont="1" applyBorder="1" applyAlignment="1">
      <alignment vertical="center"/>
    </xf>
    <xf numFmtId="166" fontId="2" fillId="0" borderId="0" xfId="0" applyNumberFormat="1" applyFont="1" applyBorder="1" applyAlignment="1">
      <alignment horizontal="center" vertical="center"/>
    </xf>
    <xf numFmtId="166" fontId="5" fillId="4" borderId="23" xfId="0" applyNumberFormat="1" applyFont="1" applyFill="1" applyBorder="1" applyAlignment="1">
      <alignment horizontal="center" vertical="center"/>
    </xf>
    <xf numFmtId="165" fontId="5" fillId="4" borderId="24" xfId="0" applyNumberFormat="1" applyFont="1" applyFill="1" applyBorder="1" applyAlignment="1">
      <alignment horizontal="center" vertical="center"/>
    </xf>
    <xf numFmtId="0" fontId="2" fillId="0" borderId="0" xfId="0" applyFont="1" applyAlignment="1">
      <alignment horizontal="center" vertical="center"/>
    </xf>
    <xf numFmtId="0" fontId="4" fillId="0" borderId="0" xfId="0" applyFont="1" applyBorder="1" applyAlignment="1">
      <alignment vertical="center"/>
    </xf>
    <xf numFmtId="0" fontId="2" fillId="0" borderId="118" xfId="0" applyFont="1" applyBorder="1"/>
    <xf numFmtId="0" fontId="4" fillId="0" borderId="0" xfId="0" applyFont="1" applyBorder="1"/>
    <xf numFmtId="165" fontId="0" fillId="4" borderId="0" xfId="0" applyNumberFormat="1" applyFont="1" applyFill="1" applyBorder="1" applyAlignment="1">
      <alignment horizontal="center" vertical="center"/>
    </xf>
    <xf numFmtId="166" fontId="2" fillId="0" borderId="27" xfId="0" applyNumberFormat="1" applyFont="1" applyBorder="1" applyAlignment="1">
      <alignment horizontal="center" vertical="center"/>
    </xf>
    <xf numFmtId="165" fontId="2" fillId="0" borderId="29" xfId="0" applyNumberFormat="1" applyFont="1" applyBorder="1" applyAlignment="1">
      <alignment horizontal="center" vertical="center"/>
    </xf>
    <xf numFmtId="165" fontId="2" fillId="0" borderId="30" xfId="0" applyNumberFormat="1" applyFont="1" applyBorder="1" applyAlignment="1">
      <alignment horizontal="center" vertical="center"/>
    </xf>
    <xf numFmtId="0" fontId="2" fillId="0" borderId="0" xfId="0" applyFont="1" applyBorder="1" applyAlignment="1">
      <alignment horizontal="center" vertical="center"/>
    </xf>
    <xf numFmtId="1" fontId="2" fillId="0" borderId="0" xfId="0" applyNumberFormat="1" applyFont="1" applyBorder="1" applyAlignment="1">
      <alignment horizontal="center" vertical="center"/>
    </xf>
    <xf numFmtId="0" fontId="4" fillId="4" borderId="0" xfId="0" applyFont="1" applyFill="1" applyBorder="1" applyAlignment="1">
      <alignment vertical="center"/>
    </xf>
    <xf numFmtId="1" fontId="2" fillId="4" borderId="0" xfId="0" applyNumberFormat="1" applyFont="1" applyFill="1" applyBorder="1" applyAlignment="1">
      <alignment horizontal="center" vertical="center"/>
    </xf>
    <xf numFmtId="0" fontId="0" fillId="2" borderId="59" xfId="0" applyFont="1" applyFill="1" applyBorder="1" applyAlignment="1">
      <alignment horizontal="center"/>
    </xf>
    <xf numFmtId="0" fontId="2" fillId="0" borderId="119" xfId="0" applyFont="1" applyBorder="1"/>
    <xf numFmtId="0" fontId="0" fillId="0" borderId="119" xfId="0" applyFont="1" applyBorder="1"/>
    <xf numFmtId="0" fontId="2" fillId="0" borderId="120" xfId="0" applyFont="1" applyBorder="1"/>
    <xf numFmtId="0" fontId="3" fillId="0" borderId="0" xfId="0" applyFont="1" applyAlignment="1">
      <alignment vertical="center"/>
    </xf>
    <xf numFmtId="0" fontId="0" fillId="4" borderId="0" xfId="0" applyFill="1" applyAlignment="1">
      <alignment horizontal="left" vertical="top" wrapText="1"/>
    </xf>
    <xf numFmtId="0" fontId="2" fillId="4" borderId="0" xfId="0" applyNumberFormat="1" applyFont="1" applyFill="1" applyBorder="1" applyAlignment="1">
      <alignment horizontal="left" vertical="top" wrapText="1"/>
    </xf>
    <xf numFmtId="0" fontId="2" fillId="4" borderId="0" xfId="0" applyFont="1" applyFill="1" applyAlignment="1">
      <alignment horizontal="left" vertical="top" wrapText="1"/>
    </xf>
    <xf numFmtId="0" fontId="2" fillId="4" borderId="0" xfId="0" applyFont="1" applyFill="1" applyBorder="1" applyAlignment="1">
      <alignment horizontal="left" vertical="top" wrapText="1"/>
    </xf>
    <xf numFmtId="0" fontId="4" fillId="4" borderId="33" xfId="0" applyFont="1" applyFill="1" applyBorder="1" applyAlignment="1">
      <alignment vertical="center"/>
    </xf>
    <xf numFmtId="0" fontId="2" fillId="2" borderId="121" xfId="0" applyFont="1" applyFill="1" applyBorder="1" applyAlignment="1">
      <alignment horizontal="center"/>
    </xf>
    <xf numFmtId="166" fontId="2" fillId="4" borderId="122" xfId="0" applyNumberFormat="1" applyFont="1" applyFill="1" applyBorder="1" applyAlignment="1">
      <alignment horizontal="center"/>
    </xf>
    <xf numFmtId="165" fontId="2" fillId="4" borderId="123" xfId="0" applyNumberFormat="1" applyFont="1" applyFill="1" applyBorder="1" applyAlignment="1">
      <alignment horizontal="center"/>
    </xf>
    <xf numFmtId="165" fontId="2" fillId="4" borderId="124" xfId="0" applyNumberFormat="1" applyFont="1" applyFill="1" applyBorder="1" applyAlignment="1">
      <alignment horizontal="center"/>
    </xf>
    <xf numFmtId="0" fontId="2" fillId="2" borderId="122" xfId="0" applyFont="1" applyFill="1" applyBorder="1" applyAlignment="1">
      <alignment horizontal="center"/>
    </xf>
    <xf numFmtId="165" fontId="2" fillId="4" borderId="121" xfId="0" applyNumberFormat="1" applyFont="1" applyFill="1" applyBorder="1" applyAlignment="1">
      <alignment horizontal="center"/>
    </xf>
    <xf numFmtId="165" fontId="2" fillId="4" borderId="126" xfId="0" applyNumberFormat="1" applyFont="1" applyFill="1" applyBorder="1" applyAlignment="1">
      <alignment horizontal="center"/>
    </xf>
    <xf numFmtId="165" fontId="2" fillId="4" borderId="125" xfId="0" applyNumberFormat="1" applyFont="1" applyFill="1" applyBorder="1" applyAlignment="1">
      <alignment horizontal="center"/>
    </xf>
    <xf numFmtId="2" fontId="2" fillId="4" borderId="126" xfId="0" applyNumberFormat="1" applyFont="1" applyFill="1" applyBorder="1" applyAlignment="1">
      <alignment horizontal="center" vertical="center"/>
    </xf>
    <xf numFmtId="2" fontId="2" fillId="4" borderId="127" xfId="0" applyNumberFormat="1" applyFont="1" applyFill="1" applyBorder="1" applyAlignment="1">
      <alignment horizontal="center" vertical="center"/>
    </xf>
    <xf numFmtId="0" fontId="2" fillId="2" borderId="123" xfId="0" applyFont="1" applyFill="1" applyBorder="1" applyAlignment="1">
      <alignment horizontal="center"/>
    </xf>
    <xf numFmtId="0" fontId="2" fillId="2" borderId="124" xfId="0" applyFont="1" applyFill="1" applyBorder="1" applyAlignment="1">
      <alignment horizontal="center"/>
    </xf>
    <xf numFmtId="0" fontId="0" fillId="4" borderId="0" xfId="0" applyFill="1" applyAlignment="1">
      <alignment horizontal="left" vertical="top" wrapText="1"/>
    </xf>
    <xf numFmtId="0" fontId="2" fillId="4" borderId="0" xfId="0" applyNumberFormat="1" applyFont="1" applyFill="1" applyBorder="1" applyAlignment="1">
      <alignment horizontal="left" vertical="top" wrapText="1"/>
    </xf>
    <xf numFmtId="0" fontId="2" fillId="4" borderId="0" xfId="0" applyFont="1" applyFill="1" applyAlignment="1">
      <alignment horizontal="left" vertical="top" wrapText="1"/>
    </xf>
    <xf numFmtId="0" fontId="2" fillId="4" borderId="0" xfId="0" applyFont="1" applyFill="1" applyBorder="1" applyAlignment="1">
      <alignment horizontal="left" vertical="top" wrapText="1"/>
    </xf>
    <xf numFmtId="0" fontId="4" fillId="2" borderId="8"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34" xfId="1"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128" xfId="0" applyFont="1" applyBorder="1"/>
    <xf numFmtId="2" fontId="20" fillId="0" borderId="129" xfId="0" applyNumberFormat="1" applyFont="1" applyFill="1" applyBorder="1" applyAlignment="1">
      <alignment horizontal="right"/>
    </xf>
    <xf numFmtId="2" fontId="20" fillId="0" borderId="129" xfId="0" applyNumberFormat="1" applyFont="1" applyFill="1" applyBorder="1" applyAlignment="1">
      <alignment horizontal="left"/>
    </xf>
    <xf numFmtId="2" fontId="20" fillId="0" borderId="130" xfId="0" applyNumberFormat="1" applyFont="1" applyFill="1" applyBorder="1" applyAlignment="1">
      <alignment horizontal="left"/>
    </xf>
    <xf numFmtId="2" fontId="20" fillId="0" borderId="131" xfId="0" applyNumberFormat="1" applyFont="1" applyFill="1" applyBorder="1" applyAlignment="1">
      <alignment horizontal="left"/>
    </xf>
    <xf numFmtId="184" fontId="0" fillId="4" borderId="23" xfId="0" applyNumberFormat="1" applyFont="1" applyFill="1" applyBorder="1" applyAlignment="1">
      <alignment horizontal="center" vertical="center"/>
    </xf>
    <xf numFmtId="184" fontId="0" fillId="4" borderId="126" xfId="0" applyNumberFormat="1" applyFont="1" applyFill="1" applyBorder="1" applyAlignment="1">
      <alignment horizontal="center" vertical="center"/>
    </xf>
    <xf numFmtId="184" fontId="0" fillId="4" borderId="27" xfId="0" applyNumberFormat="1" applyFont="1" applyFill="1" applyBorder="1" applyAlignment="1">
      <alignment horizontal="center" vertical="center"/>
    </xf>
    <xf numFmtId="184" fontId="0" fillId="4" borderId="127" xfId="0" applyNumberFormat="1" applyFont="1" applyFill="1" applyBorder="1" applyAlignment="1">
      <alignment horizontal="center" vertical="center"/>
    </xf>
    <xf numFmtId="0" fontId="74" fillId="0" borderId="0" xfId="0" applyFont="1" applyAlignment="1">
      <alignment vertical="center"/>
    </xf>
    <xf numFmtId="0" fontId="20" fillId="0" borderId="129" xfId="0" applyFont="1" applyFill="1" applyBorder="1" applyAlignment="1">
      <alignment horizontal="center"/>
    </xf>
    <xf numFmtId="2" fontId="20" fillId="0" borderId="131" xfId="0" applyNumberFormat="1" applyFont="1" applyFill="1" applyBorder="1" applyAlignment="1">
      <alignment horizontal="right"/>
    </xf>
    <xf numFmtId="2" fontId="0" fillId="4" borderId="23" xfId="0" applyNumberFormat="1" applyFont="1" applyFill="1" applyBorder="1" applyAlignment="1">
      <alignment horizontal="center" vertical="center"/>
    </xf>
    <xf numFmtId="2" fontId="0" fillId="4" borderId="126" xfId="0" applyNumberFormat="1" applyFont="1" applyFill="1" applyBorder="1" applyAlignment="1">
      <alignment horizontal="center" vertical="center"/>
    </xf>
    <xf numFmtId="0" fontId="0" fillId="4" borderId="27" xfId="0" applyFont="1" applyFill="1" applyBorder="1" applyAlignment="1">
      <alignment horizontal="center" vertical="center"/>
    </xf>
    <xf numFmtId="2" fontId="0" fillId="4" borderId="27" xfId="0" applyNumberFormat="1" applyFont="1" applyFill="1" applyBorder="1" applyAlignment="1">
      <alignment horizontal="center" vertical="center"/>
    </xf>
    <xf numFmtId="2" fontId="0" fillId="4" borderId="127" xfId="0" applyNumberFormat="1" applyFont="1" applyFill="1" applyBorder="1" applyAlignment="1">
      <alignment horizontal="center" vertical="center"/>
    </xf>
    <xf numFmtId="0" fontId="2" fillId="4" borderId="0" xfId="0" applyNumberFormat="1" applyFont="1" applyFill="1" applyBorder="1" applyAlignment="1">
      <alignment horizontal="left" vertical="top" wrapText="1"/>
    </xf>
    <xf numFmtId="0" fontId="2" fillId="4" borderId="0" xfId="0" applyFont="1" applyFill="1" applyAlignment="1">
      <alignment horizontal="left" vertical="top" wrapText="1"/>
    </xf>
    <xf numFmtId="0" fontId="2" fillId="4" borderId="0" xfId="0" applyFont="1" applyFill="1" applyBorder="1" applyAlignment="1">
      <alignment horizontal="left" vertical="top" wrapText="1"/>
    </xf>
    <xf numFmtId="0" fontId="3" fillId="4" borderId="0" xfId="0" applyFont="1" applyFill="1" applyAlignment="1">
      <alignment vertical="center"/>
    </xf>
    <xf numFmtId="165" fontId="2" fillId="4" borderId="132" xfId="0" applyNumberFormat="1" applyFont="1" applyFill="1" applyBorder="1" applyAlignment="1">
      <alignment horizontal="center"/>
    </xf>
    <xf numFmtId="183" fontId="2" fillId="4" borderId="23" xfId="0" applyNumberFormat="1" applyFont="1" applyFill="1" applyBorder="1" applyAlignment="1">
      <alignment horizontal="center" vertical="center"/>
    </xf>
    <xf numFmtId="183" fontId="2" fillId="4" borderId="27" xfId="0" applyNumberFormat="1" applyFont="1" applyFill="1" applyBorder="1" applyAlignment="1">
      <alignment horizontal="center" vertical="center"/>
    </xf>
    <xf numFmtId="186" fontId="2" fillId="4" borderId="0" xfId="0" applyNumberFormat="1" applyFont="1" applyFill="1" applyBorder="1" applyAlignment="1">
      <alignment horizontal="center" vertical="center"/>
    </xf>
    <xf numFmtId="186" fontId="2" fillId="4" borderId="28" xfId="0" applyNumberFormat="1" applyFont="1" applyFill="1" applyBorder="1" applyAlignment="1">
      <alignment horizontal="center" vertical="center"/>
    </xf>
    <xf numFmtId="0" fontId="0" fillId="2" borderId="47" xfId="0" applyFont="1" applyFill="1" applyBorder="1" applyAlignment="1">
      <alignment horizontal="center"/>
    </xf>
    <xf numFmtId="0" fontId="0" fillId="4" borderId="120" xfId="0" applyFont="1" applyFill="1" applyBorder="1"/>
    <xf numFmtId="0" fontId="0" fillId="4" borderId="133" xfId="0" applyFont="1" applyFill="1" applyBorder="1" applyAlignment="1">
      <alignment horizontal="center"/>
    </xf>
    <xf numFmtId="0" fontId="0" fillId="4" borderId="134" xfId="0" applyFont="1" applyFill="1" applyBorder="1" applyAlignment="1">
      <alignment horizontal="center"/>
    </xf>
    <xf numFmtId="0" fontId="0" fillId="4" borderId="135" xfId="0" applyFont="1" applyFill="1" applyBorder="1" applyAlignment="1">
      <alignment horizontal="center"/>
    </xf>
    <xf numFmtId="0" fontId="2" fillId="4" borderId="136" xfId="0" applyFont="1" applyFill="1" applyBorder="1" applyAlignment="1">
      <alignment horizontal="center"/>
    </xf>
    <xf numFmtId="0" fontId="2" fillId="4" borderId="134" xfId="0" applyFont="1" applyFill="1" applyBorder="1" applyAlignment="1">
      <alignment horizontal="center"/>
    </xf>
    <xf numFmtId="0" fontId="2" fillId="4" borderId="133" xfId="0" applyFont="1" applyFill="1" applyBorder="1" applyAlignment="1">
      <alignment horizontal="center"/>
    </xf>
    <xf numFmtId="0" fontId="2" fillId="4" borderId="135" xfId="0" applyFont="1" applyFill="1" applyBorder="1" applyAlignment="1">
      <alignment horizontal="center"/>
    </xf>
    <xf numFmtId="0" fontId="2" fillId="4" borderId="137" xfId="0" applyFont="1" applyFill="1" applyBorder="1" applyAlignment="1">
      <alignment horizontal="center"/>
    </xf>
    <xf numFmtId="166" fontId="2" fillId="4" borderId="135" xfId="0" applyNumberFormat="1" applyFont="1" applyFill="1" applyBorder="1" applyAlignment="1">
      <alignment horizontal="center"/>
    </xf>
    <xf numFmtId="165" fontId="2" fillId="4" borderId="138" xfId="0" applyNumberFormat="1" applyFont="1" applyFill="1" applyBorder="1" applyAlignment="1">
      <alignment horizontal="center"/>
    </xf>
    <xf numFmtId="166" fontId="2" fillId="4" borderId="139" xfId="0" applyNumberFormat="1" applyFont="1" applyFill="1" applyBorder="1" applyAlignment="1">
      <alignment horizontal="center"/>
    </xf>
    <xf numFmtId="165" fontId="2" fillId="4" borderId="140" xfId="0" applyNumberFormat="1" applyFont="1" applyFill="1" applyBorder="1" applyAlignment="1">
      <alignment horizontal="center"/>
    </xf>
    <xf numFmtId="165" fontId="2" fillId="4" borderId="141" xfId="0" applyNumberFormat="1" applyFont="1" applyFill="1" applyBorder="1" applyAlignment="1">
      <alignment horizontal="center"/>
    </xf>
    <xf numFmtId="165" fontId="2" fillId="4" borderId="137" xfId="0" applyNumberFormat="1" applyFont="1" applyFill="1" applyBorder="1" applyAlignment="1">
      <alignment horizontal="center"/>
    </xf>
    <xf numFmtId="0" fontId="2" fillId="4" borderId="0" xfId="0" applyFont="1" applyFill="1" applyBorder="1" applyAlignment="1"/>
    <xf numFmtId="187" fontId="2" fillId="4" borderId="24" xfId="0" applyNumberFormat="1" applyFont="1" applyFill="1" applyBorder="1" applyAlignment="1">
      <alignment horizontal="center" vertical="center"/>
    </xf>
    <xf numFmtId="187" fontId="2" fillId="4" borderId="29" xfId="0" applyNumberFormat="1" applyFont="1" applyFill="1" applyBorder="1" applyAlignment="1">
      <alignment horizontal="center" vertical="center"/>
    </xf>
    <xf numFmtId="187" fontId="2" fillId="4" borderId="0" xfId="0" applyNumberFormat="1" applyFont="1" applyFill="1" applyBorder="1" applyAlignment="1">
      <alignment horizontal="center" vertical="center"/>
    </xf>
    <xf numFmtId="187" fontId="2" fillId="4" borderId="28" xfId="0" applyNumberFormat="1" applyFont="1" applyFill="1" applyBorder="1" applyAlignment="1">
      <alignment horizontal="center" vertical="center"/>
    </xf>
    <xf numFmtId="187" fontId="2" fillId="4" borderId="0" xfId="0" applyNumberFormat="1" applyFont="1" applyFill="1"/>
    <xf numFmtId="187" fontId="2" fillId="4" borderId="15" xfId="0" applyNumberFormat="1" applyFont="1" applyFill="1" applyBorder="1" applyAlignment="1">
      <alignment horizontal="center" vertical="center"/>
    </xf>
    <xf numFmtId="187" fontId="2" fillId="4" borderId="30" xfId="0" applyNumberFormat="1" applyFont="1" applyFill="1" applyBorder="1" applyAlignment="1">
      <alignment horizontal="center" vertical="center"/>
    </xf>
    <xf numFmtId="0" fontId="2" fillId="4" borderId="143" xfId="0" applyFont="1" applyFill="1" applyBorder="1"/>
    <xf numFmtId="165" fontId="2" fillId="4" borderId="144" xfId="0" applyNumberFormat="1" applyFont="1" applyFill="1" applyBorder="1" applyAlignment="1">
      <alignment horizontal="center"/>
    </xf>
    <xf numFmtId="165" fontId="2" fillId="4" borderId="145" xfId="0" applyNumberFormat="1" applyFont="1" applyFill="1" applyBorder="1" applyAlignment="1">
      <alignment horizontal="center"/>
    </xf>
    <xf numFmtId="0" fontId="75" fillId="2" borderId="5" xfId="0" applyFont="1" applyFill="1" applyBorder="1" applyAlignment="1">
      <alignment horizontal="center" vertical="center" wrapText="1"/>
    </xf>
    <xf numFmtId="0" fontId="2" fillId="2" borderId="142" xfId="0" applyFont="1" applyFill="1" applyBorder="1" applyAlignment="1">
      <alignment horizontal="center"/>
    </xf>
    <xf numFmtId="165" fontId="2" fillId="4" borderId="142" xfId="0" applyNumberFormat="1" applyFont="1" applyFill="1" applyBorder="1" applyAlignment="1">
      <alignment horizontal="center"/>
    </xf>
    <xf numFmtId="0" fontId="75" fillId="2" borderId="19" xfId="0" applyFont="1" applyFill="1" applyBorder="1" applyAlignment="1">
      <alignment horizontal="center" vertical="center" wrapText="1"/>
    </xf>
    <xf numFmtId="0" fontId="2" fillId="2" borderId="147" xfId="0" applyFont="1" applyFill="1" applyBorder="1" applyAlignment="1">
      <alignment horizontal="center"/>
    </xf>
    <xf numFmtId="165" fontId="2" fillId="4" borderId="147" xfId="0" applyNumberFormat="1" applyFont="1" applyFill="1" applyBorder="1" applyAlignment="1">
      <alignment horizontal="center"/>
    </xf>
    <xf numFmtId="0" fontId="75" fillId="2" borderId="13" xfId="0" applyFont="1" applyFill="1" applyBorder="1" applyAlignment="1">
      <alignment vertical="center" wrapText="1"/>
    </xf>
    <xf numFmtId="0" fontId="75" fillId="2" borderId="19" xfId="0" applyFont="1" applyFill="1" applyBorder="1" applyAlignment="1">
      <alignment vertical="center" wrapText="1"/>
    </xf>
    <xf numFmtId="0" fontId="1" fillId="0" borderId="0" xfId="0" applyFont="1" applyFill="1" applyAlignment="1"/>
    <xf numFmtId="186" fontId="2" fillId="4" borderId="25" xfId="0" applyNumberFormat="1" applyFont="1" applyFill="1" applyBorder="1" applyAlignment="1">
      <alignment horizontal="center" vertical="center"/>
    </xf>
    <xf numFmtId="1" fontId="2" fillId="4" borderId="37" xfId="0" applyNumberFormat="1" applyFont="1" applyFill="1" applyBorder="1" applyAlignment="1">
      <alignment horizontal="center" vertical="center"/>
    </xf>
    <xf numFmtId="1" fontId="2" fillId="4" borderId="146" xfId="0" applyNumberFormat="1" applyFont="1" applyFill="1" applyBorder="1" applyAlignment="1">
      <alignment horizontal="center" vertical="center"/>
    </xf>
    <xf numFmtId="1" fontId="2" fillId="4" borderId="14" xfId="0" applyNumberFormat="1" applyFont="1" applyFill="1" applyBorder="1" applyAlignment="1">
      <alignment horizontal="center" vertical="center"/>
    </xf>
    <xf numFmtId="0" fontId="4" fillId="2" borderId="5" xfId="1" applyFont="1" applyFill="1" applyBorder="1" applyAlignment="1">
      <alignment horizontal="center" vertical="center" wrapText="1"/>
    </xf>
    <xf numFmtId="0" fontId="4" fillId="2" borderId="34" xfId="1" applyFont="1" applyFill="1" applyBorder="1" applyAlignment="1">
      <alignment horizontal="center" vertical="center" wrapText="1"/>
    </xf>
    <xf numFmtId="0" fontId="4" fillId="2" borderId="109" xfId="1" applyFont="1" applyFill="1" applyBorder="1" applyAlignment="1">
      <alignment horizontal="center" vertical="center" wrapText="1"/>
    </xf>
    <xf numFmtId="0" fontId="4" fillId="2" borderId="102" xfId="1" applyFont="1" applyFill="1" applyBorder="1" applyAlignment="1">
      <alignment horizontal="center" vertical="center" wrapText="1"/>
    </xf>
    <xf numFmtId="0" fontId="8" fillId="2" borderId="11" xfId="0" applyFont="1" applyFill="1" applyBorder="1" applyAlignment="1">
      <alignment horizontal="center"/>
    </xf>
    <xf numFmtId="0" fontId="8" fillId="2" borderId="14" xfId="0" applyFont="1" applyFill="1" applyBorder="1" applyAlignment="1">
      <alignment horizontal="center"/>
    </xf>
    <xf numFmtId="0" fontId="8" fillId="2" borderId="17" xfId="0" applyFont="1" applyFill="1" applyBorder="1" applyAlignment="1">
      <alignment horizontal="center"/>
    </xf>
    <xf numFmtId="0" fontId="4" fillId="2" borderId="109" xfId="0" applyFont="1" applyFill="1" applyBorder="1" applyAlignment="1">
      <alignment horizontal="center" vertical="center"/>
    </xf>
    <xf numFmtId="2" fontId="4" fillId="2" borderId="5" xfId="1" applyNumberFormat="1"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8" xfId="1" applyFont="1" applyFill="1" applyBorder="1" applyAlignment="1">
      <alignment horizontal="center" vertical="center" wrapText="1"/>
    </xf>
    <xf numFmtId="0" fontId="0" fillId="0" borderId="6" xfId="0" applyBorder="1" applyAlignment="1">
      <alignment horizontal="center" vertical="center" wrapText="1"/>
    </xf>
    <xf numFmtId="0" fontId="4" fillId="2" borderId="59" xfId="1" applyFont="1" applyFill="1" applyBorder="1" applyAlignment="1">
      <alignment horizontal="center" vertical="center" wrapText="1"/>
    </xf>
    <xf numFmtId="0" fontId="4" fillId="2" borderId="3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80" xfId="0" applyFont="1" applyFill="1" applyBorder="1" applyAlignment="1">
      <alignment horizontal="center" vertical="center"/>
    </xf>
    <xf numFmtId="0" fontId="4" fillId="2" borderId="59" xfId="0" applyFont="1" applyFill="1" applyBorder="1" applyAlignment="1">
      <alignment horizontal="center" vertical="center"/>
    </xf>
    <xf numFmtId="0" fontId="4" fillId="2" borderId="8" xfId="0" applyFont="1" applyFill="1" applyBorder="1" applyAlignment="1">
      <alignment horizontal="center" vertical="center" wrapText="1"/>
    </xf>
    <xf numFmtId="0" fontId="4" fillId="2" borderId="80" xfId="0" applyFont="1" applyFill="1" applyBorder="1" applyAlignment="1">
      <alignment horizontal="center" vertical="center" wrapText="1"/>
    </xf>
    <xf numFmtId="0" fontId="4" fillId="2" borderId="59" xfId="0" applyFont="1" applyFill="1" applyBorder="1" applyAlignment="1">
      <alignment horizontal="center" vertical="center" wrapText="1"/>
    </xf>
    <xf numFmtId="0" fontId="4" fillId="2" borderId="19" xfId="0" applyFont="1" applyFill="1" applyBorder="1" applyAlignment="1">
      <alignment horizontal="center" vertical="center"/>
    </xf>
    <xf numFmtId="0" fontId="4" fillId="2" borderId="19" xfId="1" applyFont="1" applyFill="1" applyBorder="1" applyAlignment="1">
      <alignment horizontal="center" vertical="center" wrapText="1"/>
    </xf>
    <xf numFmtId="0" fontId="4" fillId="2" borderId="111" xfId="0" applyFont="1" applyFill="1" applyBorder="1" applyAlignment="1">
      <alignment horizontal="center" vertical="center"/>
    </xf>
    <xf numFmtId="0" fontId="4" fillId="2" borderId="0" xfId="1" applyFont="1" applyFill="1" applyBorder="1" applyAlignment="1">
      <alignment horizontal="center" vertical="center" wrapText="1"/>
    </xf>
    <xf numFmtId="0" fontId="4" fillId="2" borderId="11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08" xfId="1"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10" xfId="0" applyFont="1" applyFill="1" applyBorder="1" applyAlignment="1">
      <alignment horizontal="center" vertical="center"/>
    </xf>
    <xf numFmtId="0" fontId="4" fillId="2" borderId="108" xfId="0" applyFont="1" applyFill="1" applyBorder="1" applyAlignment="1">
      <alignment horizontal="center" vertical="center"/>
    </xf>
    <xf numFmtId="0" fontId="4" fillId="2" borderId="80" xfId="1"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47" xfId="1" applyFont="1" applyFill="1" applyBorder="1" applyAlignment="1">
      <alignment horizontal="center" vertical="center" wrapText="1"/>
    </xf>
    <xf numFmtId="0" fontId="4" fillId="2" borderId="58" xfId="1" applyFont="1" applyFill="1" applyBorder="1" applyAlignment="1">
      <alignment horizontal="center" vertical="center" wrapText="1"/>
    </xf>
    <xf numFmtId="0" fontId="4" fillId="2" borderId="50" xfId="1" applyFont="1" applyFill="1" applyBorder="1" applyAlignment="1">
      <alignment horizontal="center" vertical="center" wrapText="1"/>
    </xf>
    <xf numFmtId="0" fontId="4" fillId="2" borderId="2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53" xfId="1" applyFont="1" applyFill="1" applyBorder="1" applyAlignment="1">
      <alignment horizontal="center" vertical="center" wrapText="1"/>
    </xf>
    <xf numFmtId="0" fontId="1" fillId="2" borderId="50" xfId="0" applyFont="1" applyFill="1" applyBorder="1" applyAlignment="1">
      <alignment horizontal="center" vertical="center"/>
    </xf>
    <xf numFmtId="0" fontId="1" fillId="2" borderId="47" xfId="0" applyFont="1" applyFill="1" applyBorder="1" applyAlignment="1">
      <alignment horizontal="center" vertical="center"/>
    </xf>
    <xf numFmtId="0" fontId="1" fillId="2" borderId="59" xfId="0" applyFont="1" applyFill="1" applyBorder="1" applyAlignment="1">
      <alignment horizontal="center" vertical="center"/>
    </xf>
    <xf numFmtId="0" fontId="1" fillId="2" borderId="50" xfId="0" applyFont="1" applyFill="1" applyBorder="1" applyAlignment="1">
      <alignment horizontal="center" vertical="center" wrapText="1"/>
    </xf>
    <xf numFmtId="0" fontId="1" fillId="2" borderId="47" xfId="0" applyFont="1" applyFill="1" applyBorder="1" applyAlignment="1">
      <alignment horizontal="center" vertical="center" wrapText="1"/>
    </xf>
    <xf numFmtId="0" fontId="1" fillId="2" borderId="59" xfId="0" applyFont="1" applyFill="1" applyBorder="1" applyAlignment="1">
      <alignment horizontal="center" vertical="center" wrapText="1"/>
    </xf>
    <xf numFmtId="0" fontId="1" fillId="2" borderId="53" xfId="0" applyFont="1" applyFill="1" applyBorder="1" applyAlignment="1">
      <alignment horizontal="center" vertical="center" wrapText="1"/>
    </xf>
    <xf numFmtId="0" fontId="4" fillId="2" borderId="31" xfId="0" applyFont="1" applyFill="1" applyBorder="1" applyAlignment="1">
      <alignment horizontal="center"/>
    </xf>
    <xf numFmtId="0" fontId="4" fillId="2" borderId="12" xfId="0" applyFont="1" applyFill="1" applyBorder="1" applyAlignment="1">
      <alignment horizontal="center"/>
    </xf>
    <xf numFmtId="0" fontId="4" fillId="2" borderId="13" xfId="0" applyFont="1" applyFill="1" applyBorder="1" applyAlignment="1">
      <alignment horizont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4" fillId="2" borderId="9"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5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5" xfId="0" applyFont="1" applyFill="1" applyBorder="1" applyAlignment="1">
      <alignment horizontal="center" vertical="center"/>
    </xf>
    <xf numFmtId="0" fontId="4" fillId="2" borderId="89" xfId="0" applyFont="1" applyFill="1" applyBorder="1" applyAlignment="1">
      <alignment horizontal="center" vertical="center"/>
    </xf>
    <xf numFmtId="0" fontId="0" fillId="0" borderId="87" xfId="0" applyBorder="1" applyAlignment="1">
      <alignment horizontal="center" vertical="center"/>
    </xf>
    <xf numFmtId="0" fontId="1" fillId="2" borderId="125" xfId="0" applyFont="1" applyFill="1" applyBorder="1" applyAlignment="1">
      <alignment horizontal="center" vertical="center" wrapText="1"/>
    </xf>
    <xf numFmtId="0" fontId="1" fillId="2" borderId="126" xfId="0" applyFont="1" applyFill="1" applyBorder="1" applyAlignment="1">
      <alignment horizontal="center" wrapText="1"/>
    </xf>
    <xf numFmtId="0" fontId="1" fillId="2" borderId="103" xfId="0" applyFont="1" applyFill="1" applyBorder="1" applyAlignment="1">
      <alignment horizontal="center" wrapText="1"/>
    </xf>
    <xf numFmtId="0" fontId="2" fillId="4" borderId="0" xfId="0" applyFont="1" applyFill="1" applyBorder="1" applyAlignment="1">
      <alignment horizontal="left" vertical="top" wrapText="1"/>
    </xf>
    <xf numFmtId="0" fontId="4" fillId="2" borderId="122" xfId="1" applyFont="1" applyFill="1" applyBorder="1" applyAlignment="1">
      <alignment horizontal="center" vertical="center" wrapText="1"/>
    </xf>
    <xf numFmtId="0" fontId="0" fillId="0" borderId="123" xfId="0" applyBorder="1" applyAlignment="1">
      <alignment horizontal="center" vertical="center" wrapText="1"/>
    </xf>
    <xf numFmtId="0" fontId="1" fillId="2" borderId="8" xfId="1" applyFont="1" applyFill="1" applyBorder="1" applyAlignment="1">
      <alignment horizontal="center" vertical="center" wrapText="1"/>
    </xf>
    <xf numFmtId="0" fontId="5" fillId="0" borderId="59" xfId="0" applyFont="1" applyBorder="1" applyAlignment="1">
      <alignment horizontal="center" vertical="center" wrapText="1"/>
    </xf>
    <xf numFmtId="0" fontId="5" fillId="0" borderId="80" xfId="0" applyFont="1" applyBorder="1" applyAlignment="1">
      <alignment horizontal="center" vertical="center" wrapText="1"/>
    </xf>
    <xf numFmtId="0" fontId="0" fillId="4" borderId="0" xfId="0" applyFill="1" applyAlignment="1">
      <alignment horizontal="left" vertical="top" wrapText="1"/>
    </xf>
    <xf numFmtId="0" fontId="2" fillId="4" borderId="0" xfId="0" applyNumberFormat="1" applyFont="1" applyFill="1" applyBorder="1" applyAlignment="1">
      <alignment horizontal="left" vertical="top" wrapText="1"/>
    </xf>
    <xf numFmtId="0" fontId="2" fillId="4" borderId="0" xfId="0" applyFont="1" applyFill="1" applyAlignment="1">
      <alignment horizontal="left" vertical="top" wrapText="1"/>
    </xf>
    <xf numFmtId="0" fontId="4" fillId="2" borderId="47" xfId="0" applyFont="1" applyFill="1" applyBorder="1" applyAlignment="1">
      <alignment horizontal="center" vertical="center" wrapText="1"/>
    </xf>
    <xf numFmtId="0" fontId="4" fillId="2" borderId="47" xfId="0" applyFont="1" applyFill="1" applyBorder="1" applyAlignment="1">
      <alignment horizontal="center" vertical="center"/>
    </xf>
    <xf numFmtId="0" fontId="4" fillId="2" borderId="35" xfId="1" applyFont="1" applyFill="1" applyBorder="1" applyAlignment="1">
      <alignment horizontal="center" vertical="center" wrapText="1"/>
    </xf>
    <xf numFmtId="0" fontId="4" fillId="2" borderId="8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87" xfId="0" applyBorder="1" applyAlignment="1">
      <alignment vertical="center" wrapText="1"/>
    </xf>
    <xf numFmtId="0" fontId="0" fillId="0" borderId="80" xfId="0" applyBorder="1" applyAlignment="1">
      <alignment horizontal="center" vertical="center" wrapText="1"/>
    </xf>
    <xf numFmtId="0" fontId="0" fillId="0" borderId="89" xfId="0" applyBorder="1" applyAlignment="1">
      <alignment vertical="center" wrapText="1"/>
    </xf>
    <xf numFmtId="0" fontId="0" fillId="0" borderId="80" xfId="0" applyBorder="1" applyAlignment="1">
      <alignment vertical="center" wrapText="1"/>
    </xf>
    <xf numFmtId="0" fontId="1" fillId="2" borderId="80" xfId="1"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9" xfId="0" applyFont="1" applyFill="1" applyBorder="1" applyAlignment="1">
      <alignment horizontal="center" vertical="center"/>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59" xfId="0" applyBorder="1" applyAlignment="1">
      <alignment horizontal="center" vertical="center" wrapText="1"/>
    </xf>
    <xf numFmtId="0" fontId="4" fillId="2" borderId="19"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8" fillId="2" borderId="25" xfId="0" applyFont="1" applyFill="1" applyBorder="1" applyAlignment="1">
      <alignment horizontal="center"/>
    </xf>
    <xf numFmtId="0" fontId="0" fillId="0" borderId="53" xfId="0" applyBorder="1" applyAlignment="1">
      <alignment horizontal="center"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53" xfId="0" applyBorder="1" applyAlignment="1">
      <alignment vertical="center" wrapText="1"/>
    </xf>
    <xf numFmtId="0" fontId="0" fillId="0" borderId="19" xfId="0" applyBorder="1" applyAlignment="1">
      <alignment vertical="center" wrapText="1"/>
    </xf>
    <xf numFmtId="0" fontId="0" fillId="0" borderId="19" xfId="0" applyBorder="1" applyAlignment="1">
      <alignment horizontal="center" vertical="center" wrapText="1"/>
    </xf>
    <xf numFmtId="0" fontId="4" fillId="2" borderId="64" xfId="1" applyFont="1" applyFill="1" applyBorder="1" applyAlignment="1">
      <alignment horizontal="center" vertical="center" wrapText="1"/>
    </xf>
    <xf numFmtId="0" fontId="4" fillId="2" borderId="54" xfId="1" applyFont="1" applyFill="1" applyBorder="1" applyAlignment="1">
      <alignment horizontal="center" vertical="center" wrapText="1"/>
    </xf>
    <xf numFmtId="0" fontId="4" fillId="2" borderId="55" xfId="1" applyFont="1" applyFill="1" applyBorder="1" applyAlignment="1">
      <alignment horizontal="center" vertical="center" wrapText="1"/>
    </xf>
    <xf numFmtId="2" fontId="4" fillId="2" borderId="0" xfId="1" applyNumberFormat="1" applyFont="1" applyFill="1" applyBorder="1" applyAlignment="1">
      <alignment horizontal="center" vertical="center" wrapText="1"/>
    </xf>
    <xf numFmtId="2" fontId="4" fillId="2" borderId="15" xfId="1" applyNumberFormat="1" applyFont="1" applyFill="1" applyBorder="1" applyAlignment="1">
      <alignment horizontal="center" vertical="center" wrapText="1"/>
    </xf>
    <xf numFmtId="0" fontId="4" fillId="2" borderId="54" xfId="0" applyFont="1" applyFill="1" applyBorder="1" applyAlignment="1">
      <alignment horizontal="center" vertical="center"/>
    </xf>
    <xf numFmtId="0" fontId="4" fillId="2" borderId="60" xfId="0" applyFont="1" applyFill="1" applyBorder="1" applyAlignment="1">
      <alignment horizontal="center" vertical="center"/>
    </xf>
    <xf numFmtId="0" fontId="4" fillId="2" borderId="55" xfId="0" applyFont="1" applyFill="1" applyBorder="1" applyAlignment="1">
      <alignment horizontal="center" vertical="center"/>
    </xf>
    <xf numFmtId="0" fontId="4" fillId="4" borderId="0" xfId="0" applyFont="1" applyFill="1" applyBorder="1" applyAlignment="1">
      <alignment horizontal="left"/>
    </xf>
    <xf numFmtId="0" fontId="0" fillId="4" borderId="0" xfId="0" applyFont="1" applyFill="1" applyAlignment="1">
      <alignment horizontal="left"/>
    </xf>
  </cellXfs>
  <cellStyles count="31298">
    <cellStyle name="60% - Accent1 2" xfId="16"/>
    <cellStyle name="60% - Accent2 2" xfId="17"/>
    <cellStyle name="annee semestre" xfId="18"/>
    <cellStyle name="annee semestre 2" xfId="24052"/>
    <cellStyle name="annee semestre 3" xfId="27695"/>
    <cellStyle name="bin" xfId="19"/>
    <cellStyle name="bin 2" xfId="20"/>
    <cellStyle name="bin 3" xfId="21"/>
    <cellStyle name="blue" xfId="22"/>
    <cellStyle name="Ç¥ÁØ_ENRL2" xfId="23"/>
    <cellStyle name="caché" xfId="24"/>
    <cellStyle name="cell" xfId="25"/>
    <cellStyle name="cell 10" xfId="26"/>
    <cellStyle name="cell 11" xfId="27"/>
    <cellStyle name="cell 12" xfId="28"/>
    <cellStyle name="cell 2" xfId="29"/>
    <cellStyle name="cell 2 2" xfId="30"/>
    <cellStyle name="cell 2 3" xfId="31"/>
    <cellStyle name="cell 3" xfId="32"/>
    <cellStyle name="cell 3 10" xfId="33"/>
    <cellStyle name="cell 3 2" xfId="34"/>
    <cellStyle name="cell 3 2 2" xfId="35"/>
    <cellStyle name="cell 3 2 2 2" xfId="36"/>
    <cellStyle name="cell 3 2 2 2 10" xfId="37"/>
    <cellStyle name="cell 3 2 2 2 2" xfId="38"/>
    <cellStyle name="cell 3 2 2 2 2 2" xfId="39"/>
    <cellStyle name="cell 3 2 2 2 2 2 2" xfId="40"/>
    <cellStyle name="cell 3 2 2 2 2 3" xfId="41"/>
    <cellStyle name="cell 3 2 2 2 2 3 2" xfId="42"/>
    <cellStyle name="cell 3 2 2 2 2 4" xfId="43"/>
    <cellStyle name="cell 3 2 2 2 2 5" xfId="44"/>
    <cellStyle name="cell 3 2 2 2 2 6" xfId="45"/>
    <cellStyle name="cell 3 2 2 2 3" xfId="46"/>
    <cellStyle name="cell 3 2 2 2 3 2" xfId="47"/>
    <cellStyle name="cell 3 2 2 2 3 2 2" xfId="48"/>
    <cellStyle name="cell 3 2 2 2 3 3" xfId="49"/>
    <cellStyle name="cell 3 2 2 2 3 3 2" xfId="50"/>
    <cellStyle name="cell 3 2 2 2 3 4" xfId="51"/>
    <cellStyle name="cell 3 2 2 2 3 5" xfId="52"/>
    <cellStyle name="cell 3 2 2 2 3 6" xfId="53"/>
    <cellStyle name="cell 3 2 2 2 4" xfId="54"/>
    <cellStyle name="cell 3 2 2 2 4 2" xfId="55"/>
    <cellStyle name="cell 3 2 2 2 4 2 2" xfId="56"/>
    <cellStyle name="cell 3 2 2 2 4 3" xfId="57"/>
    <cellStyle name="cell 3 2 2 2 4 3 2" xfId="58"/>
    <cellStyle name="cell 3 2 2 2 4 4" xfId="59"/>
    <cellStyle name="cell 3 2 2 2 4 5" xfId="60"/>
    <cellStyle name="cell 3 2 2 2 4 6" xfId="61"/>
    <cellStyle name="cell 3 2 2 2 5" xfId="62"/>
    <cellStyle name="cell 3 2 2 2 5 2" xfId="63"/>
    <cellStyle name="cell 3 2 2 2 5 2 2" xfId="64"/>
    <cellStyle name="cell 3 2 2 2 5 3" xfId="65"/>
    <cellStyle name="cell 3 2 2 2 5 3 2" xfId="66"/>
    <cellStyle name="cell 3 2 2 2 5 4" xfId="67"/>
    <cellStyle name="cell 3 2 2 2 5 5" xfId="68"/>
    <cellStyle name="cell 3 2 2 2 5 6" xfId="69"/>
    <cellStyle name="cell 3 2 2 2 6" xfId="70"/>
    <cellStyle name="cell 3 2 2 2 6 2" xfId="71"/>
    <cellStyle name="cell 3 2 2 2 6 2 2" xfId="72"/>
    <cellStyle name="cell 3 2 2 2 6 3" xfId="73"/>
    <cellStyle name="cell 3 2 2 2 6 3 2" xfId="74"/>
    <cellStyle name="cell 3 2 2 2 6 4" xfId="75"/>
    <cellStyle name="cell 3 2 2 2 6 5" xfId="76"/>
    <cellStyle name="cell 3 2 2 2 6 6" xfId="77"/>
    <cellStyle name="cell 3 2 2 2 7" xfId="78"/>
    <cellStyle name="cell 3 2 2 2 8" xfId="79"/>
    <cellStyle name="cell 3 2 2 2 9" xfId="80"/>
    <cellStyle name="cell 3 2 2 3" xfId="81"/>
    <cellStyle name="cell 3 2 2 4" xfId="82"/>
    <cellStyle name="cell 3 2 2 5" xfId="83"/>
    <cellStyle name="cell 3 2 2 6" xfId="84"/>
    <cellStyle name="cell 3 2 2_STUD aligned by INSTIT" xfId="85"/>
    <cellStyle name="cell 3 2 3" xfId="86"/>
    <cellStyle name="cell 3 2 3 2" xfId="87"/>
    <cellStyle name="cell 3 2 3 3" xfId="88"/>
    <cellStyle name="cell 3 2 3 4" xfId="89"/>
    <cellStyle name="cell 3 2 4" xfId="90"/>
    <cellStyle name="cell 3 2 5" xfId="91"/>
    <cellStyle name="cell 3 2 6" xfId="92"/>
    <cellStyle name="cell 3 2 7" xfId="93"/>
    <cellStyle name="cell 3 2 8" xfId="94"/>
    <cellStyle name="cell 3 2_STUD aligned by INSTIT" xfId="95"/>
    <cellStyle name="cell 3 3" xfId="96"/>
    <cellStyle name="cell 3 3 2" xfId="97"/>
    <cellStyle name="cell 3 3 2 2" xfId="98"/>
    <cellStyle name="cell 3 3 2 2 2" xfId="99"/>
    <cellStyle name="cell 3 3 2 2 3" xfId="100"/>
    <cellStyle name="cell 3 3 2 2 4" xfId="101"/>
    <cellStyle name="cell 3 3 2 2 5" xfId="102"/>
    <cellStyle name="cell 3 3 2 3" xfId="103"/>
    <cellStyle name="cell 3 3 2 4" xfId="104"/>
    <cellStyle name="cell 3 3 2 5" xfId="105"/>
    <cellStyle name="cell 3 3 2 6" xfId="106"/>
    <cellStyle name="cell 3 3 2_STUD aligned by INSTIT" xfId="107"/>
    <cellStyle name="cell 3 3 3" xfId="108"/>
    <cellStyle name="cell 3 3 3 2" xfId="109"/>
    <cellStyle name="cell 3 3 3 3" xfId="110"/>
    <cellStyle name="cell 3 3 3 4" xfId="111"/>
    <cellStyle name="cell 3 3 3 5" xfId="112"/>
    <cellStyle name="cell 3 3 4" xfId="113"/>
    <cellStyle name="cell 3 3 5" xfId="114"/>
    <cellStyle name="cell 3 3 6" xfId="115"/>
    <cellStyle name="cell 3 3 7" xfId="116"/>
    <cellStyle name="cell 3 3 8" xfId="117"/>
    <cellStyle name="cell 3 3_STUD aligned by INSTIT" xfId="118"/>
    <cellStyle name="cell 3 4" xfId="119"/>
    <cellStyle name="cell 3 4 2" xfId="120"/>
    <cellStyle name="cell 3 4 2 2" xfId="121"/>
    <cellStyle name="cell 3 4 2 3" xfId="122"/>
    <cellStyle name="cell 3 4 2 4" xfId="123"/>
    <cellStyle name="cell 3 4 2 5" xfId="124"/>
    <cellStyle name="cell 3 4 3" xfId="125"/>
    <cellStyle name="cell 3 4 4" xfId="126"/>
    <cellStyle name="cell 3 4 5" xfId="127"/>
    <cellStyle name="cell 3 4 6" xfId="128"/>
    <cellStyle name="cell 3 4_STUD aligned by INSTIT" xfId="129"/>
    <cellStyle name="cell 3 5" xfId="130"/>
    <cellStyle name="cell 3 5 2" xfId="131"/>
    <cellStyle name="cell 3 5 3" xfId="132"/>
    <cellStyle name="cell 3 5 4" xfId="133"/>
    <cellStyle name="cell 3 6" xfId="134"/>
    <cellStyle name="cell 3 7" xfId="135"/>
    <cellStyle name="cell 3 8" xfId="136"/>
    <cellStyle name="cell 3 9" xfId="137"/>
    <cellStyle name="cell 3_STUD aligned by INSTIT" xfId="138"/>
    <cellStyle name="cell 4" xfId="139"/>
    <cellStyle name="cell 4 2" xfId="140"/>
    <cellStyle name="cell 4 2 2" xfId="141"/>
    <cellStyle name="cell 4 2 2 2" xfId="142"/>
    <cellStyle name="cell 4 2 2 3" xfId="143"/>
    <cellStyle name="cell 4 2 2 4" xfId="144"/>
    <cellStyle name="cell 4 2 2 5" xfId="145"/>
    <cellStyle name="cell 4 2 3" xfId="146"/>
    <cellStyle name="cell 4 2 4" xfId="147"/>
    <cellStyle name="cell 4 2 5" xfId="148"/>
    <cellStyle name="cell 4 2 6" xfId="149"/>
    <cellStyle name="cell 4 2_STUD aligned by INSTIT" xfId="150"/>
    <cellStyle name="cell 4 3" xfId="151"/>
    <cellStyle name="cell 4 3 2" xfId="152"/>
    <cellStyle name="cell 4 3 3" xfId="153"/>
    <cellStyle name="cell 4 3 4" xfId="154"/>
    <cellStyle name="cell 4 3 5" xfId="155"/>
    <cellStyle name="cell 4 4" xfId="156"/>
    <cellStyle name="cell 4 5" xfId="157"/>
    <cellStyle name="cell 4 6" xfId="158"/>
    <cellStyle name="cell 4 7" xfId="159"/>
    <cellStyle name="cell 4_STUD aligned by INSTIT" xfId="160"/>
    <cellStyle name="cell 5" xfId="161"/>
    <cellStyle name="cell 5 2" xfId="162"/>
    <cellStyle name="cell 5 2 10" xfId="163"/>
    <cellStyle name="cell 5 2 2" xfId="164"/>
    <cellStyle name="cell 5 2 2 2" xfId="165"/>
    <cellStyle name="cell 5 2 2 2 2" xfId="166"/>
    <cellStyle name="cell 5 2 2 3" xfId="167"/>
    <cellStyle name="cell 5 2 2 3 2" xfId="168"/>
    <cellStyle name="cell 5 2 2 4" xfId="169"/>
    <cellStyle name="cell 5 2 2 5" xfId="170"/>
    <cellStyle name="cell 5 2 2 6" xfId="171"/>
    <cellStyle name="cell 5 2 3" xfId="172"/>
    <cellStyle name="cell 5 2 3 2" xfId="173"/>
    <cellStyle name="cell 5 2 3 2 2" xfId="174"/>
    <cellStyle name="cell 5 2 3 3" xfId="175"/>
    <cellStyle name="cell 5 2 3 3 2" xfId="176"/>
    <cellStyle name="cell 5 2 3 4" xfId="177"/>
    <cellStyle name="cell 5 2 3 5" xfId="178"/>
    <cellStyle name="cell 5 2 3 6" xfId="179"/>
    <cellStyle name="cell 5 2 4" xfId="180"/>
    <cellStyle name="cell 5 2 4 2" xfId="181"/>
    <cellStyle name="cell 5 2 4 2 2" xfId="182"/>
    <cellStyle name="cell 5 2 4 3" xfId="183"/>
    <cellStyle name="cell 5 2 4 3 2" xfId="184"/>
    <cellStyle name="cell 5 2 4 4" xfId="185"/>
    <cellStyle name="cell 5 2 4 5" xfId="186"/>
    <cellStyle name="cell 5 2 4 6" xfId="187"/>
    <cellStyle name="cell 5 2 5" xfId="188"/>
    <cellStyle name="cell 5 2 5 2" xfId="189"/>
    <cellStyle name="cell 5 2 5 2 2" xfId="190"/>
    <cellStyle name="cell 5 2 5 3" xfId="191"/>
    <cellStyle name="cell 5 2 5 3 2" xfId="192"/>
    <cellStyle name="cell 5 2 5 4" xfId="193"/>
    <cellStyle name="cell 5 2 5 5" xfId="194"/>
    <cellStyle name="cell 5 2 5 6" xfId="195"/>
    <cellStyle name="cell 5 2 6" xfId="196"/>
    <cellStyle name="cell 5 2 6 2" xfId="197"/>
    <cellStyle name="cell 5 2 6 2 2" xfId="198"/>
    <cellStyle name="cell 5 2 6 3" xfId="199"/>
    <cellStyle name="cell 5 2 6 3 2" xfId="200"/>
    <cellStyle name="cell 5 2 6 4" xfId="201"/>
    <cellStyle name="cell 5 2 6 5" xfId="202"/>
    <cellStyle name="cell 5 2 6 6" xfId="203"/>
    <cellStyle name="cell 5 2 7" xfId="204"/>
    <cellStyle name="cell 5 2 8" xfId="205"/>
    <cellStyle name="cell 5 2 9" xfId="206"/>
    <cellStyle name="cell 5 3" xfId="207"/>
    <cellStyle name="cell 5 4" xfId="208"/>
    <cellStyle name="cell 5 5" xfId="209"/>
    <cellStyle name="cell 5 6" xfId="210"/>
    <cellStyle name="cell 5_STUD aligned by INSTIT" xfId="211"/>
    <cellStyle name="cell 6" xfId="212"/>
    <cellStyle name="cell 6 10" xfId="213"/>
    <cellStyle name="cell 6 2" xfId="214"/>
    <cellStyle name="cell 6 2 2" xfId="215"/>
    <cellStyle name="cell 6 2 3" xfId="216"/>
    <cellStyle name="cell 6 2 4" xfId="217"/>
    <cellStyle name="cell 6 2 5" xfId="218"/>
    <cellStyle name="cell 6 3" xfId="219"/>
    <cellStyle name="cell 6 3 2" xfId="220"/>
    <cellStyle name="cell 6 3 2 2" xfId="221"/>
    <cellStyle name="cell 6 3 3" xfId="222"/>
    <cellStyle name="cell 6 3 3 2" xfId="223"/>
    <cellStyle name="cell 6 3 4" xfId="224"/>
    <cellStyle name="cell 6 3 5" xfId="225"/>
    <cellStyle name="cell 6 3 6" xfId="226"/>
    <cellStyle name="cell 6 4" xfId="227"/>
    <cellStyle name="cell 6 4 2" xfId="228"/>
    <cellStyle name="cell 6 4 2 2" xfId="229"/>
    <cellStyle name="cell 6 4 3" xfId="230"/>
    <cellStyle name="cell 6 4 3 2" xfId="231"/>
    <cellStyle name="cell 6 4 4" xfId="232"/>
    <cellStyle name="cell 6 4 5" xfId="233"/>
    <cellStyle name="cell 6 4 6" xfId="234"/>
    <cellStyle name="cell 6 5" xfId="235"/>
    <cellStyle name="cell 6 5 2" xfId="236"/>
    <cellStyle name="cell 6 5 2 2" xfId="237"/>
    <cellStyle name="cell 6 5 3" xfId="238"/>
    <cellStyle name="cell 6 5 3 2" xfId="239"/>
    <cellStyle name="cell 6 5 4" xfId="240"/>
    <cellStyle name="cell 6 5 5" xfId="241"/>
    <cellStyle name="cell 6 5 6" xfId="242"/>
    <cellStyle name="cell 6 6" xfId="243"/>
    <cellStyle name="cell 6 6 2" xfId="244"/>
    <cellStyle name="cell 6 6 2 2" xfId="245"/>
    <cellStyle name="cell 6 6 3" xfId="246"/>
    <cellStyle name="cell 6 6 3 2" xfId="247"/>
    <cellStyle name="cell 6 6 4" xfId="248"/>
    <cellStyle name="cell 6 6 5" xfId="249"/>
    <cellStyle name="cell 6 6 6" xfId="250"/>
    <cellStyle name="cell 6 7" xfId="251"/>
    <cellStyle name="cell 6 8" xfId="252"/>
    <cellStyle name="cell 6 9" xfId="253"/>
    <cellStyle name="cell 7" xfId="254"/>
    <cellStyle name="cell 7 10" xfId="255"/>
    <cellStyle name="cell 7 11" xfId="256"/>
    <cellStyle name="cell 7 2" xfId="257"/>
    <cellStyle name="cell 7 2 10" xfId="258"/>
    <cellStyle name="cell 7 2 11" xfId="259"/>
    <cellStyle name="cell 7 2 2" xfId="260"/>
    <cellStyle name="cell 7 2 2 2" xfId="261"/>
    <cellStyle name="cell 7 2 2 2 2" xfId="262"/>
    <cellStyle name="cell 7 2 2 3" xfId="263"/>
    <cellStyle name="cell 7 2 2 3 2" xfId="264"/>
    <cellStyle name="cell 7 2 2 4" xfId="265"/>
    <cellStyle name="cell 7 2 2 5" xfId="266"/>
    <cellStyle name="cell 7 2 2 6" xfId="267"/>
    <cellStyle name="cell 7 2 3" xfId="268"/>
    <cellStyle name="cell 7 2 3 2" xfId="269"/>
    <cellStyle name="cell 7 2 3 2 2" xfId="270"/>
    <cellStyle name="cell 7 2 3 3" xfId="271"/>
    <cellStyle name="cell 7 2 3 3 2" xfId="272"/>
    <cellStyle name="cell 7 2 3 4" xfId="273"/>
    <cellStyle name="cell 7 2 3 5" xfId="274"/>
    <cellStyle name="cell 7 2 3 6" xfId="275"/>
    <cellStyle name="cell 7 2 4" xfId="276"/>
    <cellStyle name="cell 7 2 4 2" xfId="277"/>
    <cellStyle name="cell 7 2 4 2 2" xfId="278"/>
    <cellStyle name="cell 7 2 4 3" xfId="279"/>
    <cellStyle name="cell 7 2 4 3 2" xfId="280"/>
    <cellStyle name="cell 7 2 4 4" xfId="281"/>
    <cellStyle name="cell 7 2 4 5" xfId="282"/>
    <cellStyle name="cell 7 2 4 6" xfId="283"/>
    <cellStyle name="cell 7 2 5" xfId="284"/>
    <cellStyle name="cell 7 2 5 2" xfId="285"/>
    <cellStyle name="cell 7 2 5 2 2" xfId="286"/>
    <cellStyle name="cell 7 2 5 3" xfId="287"/>
    <cellStyle name="cell 7 2 5 3 2" xfId="288"/>
    <cellStyle name="cell 7 2 5 4" xfId="289"/>
    <cellStyle name="cell 7 2 5 5" xfId="290"/>
    <cellStyle name="cell 7 2 5 6" xfId="291"/>
    <cellStyle name="cell 7 2 6" xfId="292"/>
    <cellStyle name="cell 7 2 6 2" xfId="293"/>
    <cellStyle name="cell 7 2 6 2 2" xfId="294"/>
    <cellStyle name="cell 7 2 6 3" xfId="295"/>
    <cellStyle name="cell 7 2 6 3 2" xfId="296"/>
    <cellStyle name="cell 7 2 6 4" xfId="297"/>
    <cellStyle name="cell 7 2 6 5" xfId="298"/>
    <cellStyle name="cell 7 2 6 6" xfId="299"/>
    <cellStyle name="cell 7 2 7" xfId="300"/>
    <cellStyle name="cell 7 2 7 2" xfId="301"/>
    <cellStyle name="cell 7 2 8" xfId="302"/>
    <cellStyle name="cell 7 2 8 2" xfId="303"/>
    <cellStyle name="cell 7 2 9" xfId="304"/>
    <cellStyle name="cell 7 3" xfId="305"/>
    <cellStyle name="cell 7 3 10" xfId="306"/>
    <cellStyle name="cell 7 3 2" xfId="307"/>
    <cellStyle name="cell 7 3 2 2" xfId="308"/>
    <cellStyle name="cell 7 3 2 2 2" xfId="309"/>
    <cellStyle name="cell 7 3 2 3" xfId="310"/>
    <cellStyle name="cell 7 3 2 3 2" xfId="311"/>
    <cellStyle name="cell 7 3 2 4" xfId="312"/>
    <cellStyle name="cell 7 3 2 5" xfId="313"/>
    <cellStyle name="cell 7 3 2 6" xfId="314"/>
    <cellStyle name="cell 7 3 3" xfId="315"/>
    <cellStyle name="cell 7 3 3 2" xfId="316"/>
    <cellStyle name="cell 7 3 3 2 2" xfId="317"/>
    <cellStyle name="cell 7 3 3 3" xfId="318"/>
    <cellStyle name="cell 7 3 3 3 2" xfId="319"/>
    <cellStyle name="cell 7 3 3 4" xfId="320"/>
    <cellStyle name="cell 7 3 3 5" xfId="321"/>
    <cellStyle name="cell 7 3 3 6" xfId="322"/>
    <cellStyle name="cell 7 3 4" xfId="323"/>
    <cellStyle name="cell 7 3 4 2" xfId="324"/>
    <cellStyle name="cell 7 3 4 2 2" xfId="325"/>
    <cellStyle name="cell 7 3 4 3" xfId="326"/>
    <cellStyle name="cell 7 3 4 3 2" xfId="327"/>
    <cellStyle name="cell 7 3 4 4" xfId="328"/>
    <cellStyle name="cell 7 3 4 5" xfId="329"/>
    <cellStyle name="cell 7 3 4 6" xfId="330"/>
    <cellStyle name="cell 7 3 5" xfId="331"/>
    <cellStyle name="cell 7 3 5 2" xfId="332"/>
    <cellStyle name="cell 7 3 5 2 2" xfId="333"/>
    <cellStyle name="cell 7 3 5 3" xfId="334"/>
    <cellStyle name="cell 7 3 5 3 2" xfId="335"/>
    <cellStyle name="cell 7 3 5 4" xfId="336"/>
    <cellStyle name="cell 7 3 5 5" xfId="337"/>
    <cellStyle name="cell 7 3 5 6" xfId="338"/>
    <cellStyle name="cell 7 3 6" xfId="339"/>
    <cellStyle name="cell 7 3 6 2" xfId="340"/>
    <cellStyle name="cell 7 3 6 2 2" xfId="341"/>
    <cellStyle name="cell 7 3 6 3" xfId="342"/>
    <cellStyle name="cell 7 3 6 3 2" xfId="343"/>
    <cellStyle name="cell 7 3 6 4" xfId="344"/>
    <cellStyle name="cell 7 3 6 5" xfId="345"/>
    <cellStyle name="cell 7 3 6 6" xfId="346"/>
    <cellStyle name="cell 7 3 7" xfId="347"/>
    <cellStyle name="cell 7 3 8" xfId="348"/>
    <cellStyle name="cell 7 3 9" xfId="349"/>
    <cellStyle name="cell 7 4" xfId="350"/>
    <cellStyle name="cell 7 4 2" xfId="351"/>
    <cellStyle name="cell 7 4 2 2" xfId="352"/>
    <cellStyle name="cell 7 4 3" xfId="353"/>
    <cellStyle name="cell 7 4 3 2" xfId="354"/>
    <cellStyle name="cell 7 4 4" xfId="355"/>
    <cellStyle name="cell 7 4 5" xfId="356"/>
    <cellStyle name="cell 7 4 6" xfId="357"/>
    <cellStyle name="cell 7 5" xfId="358"/>
    <cellStyle name="cell 7 5 2" xfId="359"/>
    <cellStyle name="cell 7 5 2 2" xfId="360"/>
    <cellStyle name="cell 7 5 3" xfId="361"/>
    <cellStyle name="cell 7 5 3 2" xfId="362"/>
    <cellStyle name="cell 7 5 4" xfId="363"/>
    <cellStyle name="cell 7 5 5" xfId="364"/>
    <cellStyle name="cell 7 5 6" xfId="365"/>
    <cellStyle name="cell 7 6" xfId="366"/>
    <cellStyle name="cell 7 6 2" xfId="367"/>
    <cellStyle name="cell 7 6 2 2" xfId="368"/>
    <cellStyle name="cell 7 6 3" xfId="369"/>
    <cellStyle name="cell 7 6 3 2" xfId="370"/>
    <cellStyle name="cell 7 6 4" xfId="371"/>
    <cellStyle name="cell 7 6 5" xfId="372"/>
    <cellStyle name="cell 7 6 6" xfId="373"/>
    <cellStyle name="cell 7 7" xfId="374"/>
    <cellStyle name="cell 7 7 2" xfId="375"/>
    <cellStyle name="cell 7 8" xfId="376"/>
    <cellStyle name="cell 7 9" xfId="377"/>
    <cellStyle name="cell 8" xfId="378"/>
    <cellStyle name="cell 9" xfId="379"/>
    <cellStyle name="cell_06entr" xfId="380"/>
    <cellStyle name="Code additions" xfId="381"/>
    <cellStyle name="Code additions 2" xfId="24053"/>
    <cellStyle name="Code additions 2 2" xfId="27696"/>
    <cellStyle name="Col&amp;RowHeadings" xfId="382"/>
    <cellStyle name="ColCodes" xfId="383"/>
    <cellStyle name="ColTitles" xfId="384"/>
    <cellStyle name="ColTitles 10" xfId="385"/>
    <cellStyle name="ColTitles 10 2" xfId="386"/>
    <cellStyle name="ColTitles 11" xfId="387"/>
    <cellStyle name="ColTitles 11 2" xfId="388"/>
    <cellStyle name="ColTitles 12" xfId="389"/>
    <cellStyle name="ColTitles 13" xfId="390"/>
    <cellStyle name="ColTitles 2" xfId="391"/>
    <cellStyle name="ColTitles 2 2" xfId="392"/>
    <cellStyle name="ColTitles 3" xfId="393"/>
    <cellStyle name="ColTitles 3 2" xfId="394"/>
    <cellStyle name="ColTitles 4" xfId="395"/>
    <cellStyle name="ColTitles 4 2" xfId="396"/>
    <cellStyle name="ColTitles 5" xfId="397"/>
    <cellStyle name="ColTitles 5 2" xfId="398"/>
    <cellStyle name="ColTitles 6" xfId="399"/>
    <cellStyle name="ColTitles 6 2" xfId="400"/>
    <cellStyle name="ColTitles 7" xfId="401"/>
    <cellStyle name="ColTitles 7 2" xfId="402"/>
    <cellStyle name="ColTitles 8" xfId="403"/>
    <cellStyle name="ColTitles 8 2" xfId="404"/>
    <cellStyle name="ColTitles 9" xfId="405"/>
    <cellStyle name="ColTitles 9 2" xfId="406"/>
    <cellStyle name="column" xfId="407"/>
    <cellStyle name="Comma  [1]" xfId="408"/>
    <cellStyle name="Comma [0] 2" xfId="409"/>
    <cellStyle name="Comma [0] 2 2" xfId="410"/>
    <cellStyle name="Comma [0] 2 2 2" xfId="411"/>
    <cellStyle name="Comma [0] 2 2 3" xfId="412"/>
    <cellStyle name="Comma [0] 2 3" xfId="413"/>
    <cellStyle name="Comma [0] 2 3 2" xfId="414"/>
    <cellStyle name="Comma [0] 2 3 3" xfId="415"/>
    <cellStyle name="Comma [0] 2 4" xfId="416"/>
    <cellStyle name="Comma [0] 2 5" xfId="417"/>
    <cellStyle name="Comma [1]" xfId="418"/>
    <cellStyle name="Comma 10" xfId="419"/>
    <cellStyle name="Comma 11" xfId="420"/>
    <cellStyle name="Comma 12" xfId="421"/>
    <cellStyle name="Comma 13" xfId="422"/>
    <cellStyle name="Comma 14" xfId="423"/>
    <cellStyle name="Comma 15" xfId="424"/>
    <cellStyle name="Comma 16" xfId="425"/>
    <cellStyle name="Comma 17" xfId="426"/>
    <cellStyle name="Comma 2" xfId="427"/>
    <cellStyle name="Comma 2 2" xfId="428"/>
    <cellStyle name="Comma 2 3" xfId="429"/>
    <cellStyle name="Comma 2 3 2" xfId="430"/>
    <cellStyle name="Comma 2 3 3" xfId="431"/>
    <cellStyle name="Comma 2 4" xfId="432"/>
    <cellStyle name="Comma 2 4 2" xfId="433"/>
    <cellStyle name="Comma 2 4 3" xfId="434"/>
    <cellStyle name="Comma 2 5" xfId="435"/>
    <cellStyle name="Comma 2 6" xfId="436"/>
    <cellStyle name="Comma 2 7" xfId="437"/>
    <cellStyle name="Comma 3" xfId="438"/>
    <cellStyle name="Comma 3 2" xfId="439"/>
    <cellStyle name="Comma 4" xfId="440"/>
    <cellStyle name="Comma 5" xfId="441"/>
    <cellStyle name="Comma 5 2" xfId="442"/>
    <cellStyle name="Comma 5 3" xfId="443"/>
    <cellStyle name="Comma 6" xfId="444"/>
    <cellStyle name="Comma 6 2" xfId="445"/>
    <cellStyle name="Comma 6 2 2" xfId="446"/>
    <cellStyle name="Comma 6 2 3" xfId="447"/>
    <cellStyle name="Comma 6 3" xfId="448"/>
    <cellStyle name="Comma 6 4" xfId="449"/>
    <cellStyle name="Comma 7" xfId="450"/>
    <cellStyle name="Comma 7 2" xfId="451"/>
    <cellStyle name="Comma 7 2 2" xfId="452"/>
    <cellStyle name="Comma 7 2 3" xfId="453"/>
    <cellStyle name="Comma 7 3" xfId="454"/>
    <cellStyle name="Comma 7 4" xfId="455"/>
    <cellStyle name="Comma 8" xfId="456"/>
    <cellStyle name="Comma 9" xfId="457"/>
    <cellStyle name="Comma(0)" xfId="458"/>
    <cellStyle name="comma(1)" xfId="459"/>
    <cellStyle name="Comma(3)" xfId="460"/>
    <cellStyle name="Comma[0]" xfId="461"/>
    <cellStyle name="Comma[1]" xfId="462"/>
    <cellStyle name="Comma[2]__" xfId="463"/>
    <cellStyle name="Comma[3]" xfId="464"/>
    <cellStyle name="Comma0" xfId="465"/>
    <cellStyle name="Currency 2" xfId="466"/>
    <cellStyle name="Currency0" xfId="467"/>
    <cellStyle name="DataEntryCells" xfId="468"/>
    <cellStyle name="DataEntryCells 10" xfId="469"/>
    <cellStyle name="DataEntryCells 10 2" xfId="470"/>
    <cellStyle name="DataEntryCells 10 2 2" xfId="24055"/>
    <cellStyle name="DataEntryCells 10 2 2 2" xfId="27698"/>
    <cellStyle name="DataEntryCells 10 3" xfId="24054"/>
    <cellStyle name="DataEntryCells 10 3 2" xfId="27697"/>
    <cellStyle name="DataEntryCells 11" xfId="471"/>
    <cellStyle name="DataEntryCells 11 2" xfId="24056"/>
    <cellStyle name="DataEntryCells 11 2 2" xfId="27699"/>
    <cellStyle name="DataEntryCells 12" xfId="472"/>
    <cellStyle name="DataEntryCells 12 2" xfId="24057"/>
    <cellStyle name="DataEntryCells 12 2 2" xfId="27700"/>
    <cellStyle name="DataEntryCells 13" xfId="473"/>
    <cellStyle name="DataEntryCells 13 2" xfId="24058"/>
    <cellStyle name="DataEntryCells 13 2 2" xfId="27701"/>
    <cellStyle name="DataEntryCells 14" xfId="474"/>
    <cellStyle name="DataEntryCells 14 2" xfId="24059"/>
    <cellStyle name="DataEntryCells 14 2 2" xfId="27702"/>
    <cellStyle name="DataEntryCells 2" xfId="475"/>
    <cellStyle name="DataEntryCells 2 2" xfId="476"/>
    <cellStyle name="DataEntryCells 2_08pers" xfId="477"/>
    <cellStyle name="DataEntryCells 3" xfId="478"/>
    <cellStyle name="DataEntryCells 3 2" xfId="479"/>
    <cellStyle name="DataEntryCells 3 2 2" xfId="480"/>
    <cellStyle name="DataEntryCells 3 2 2 2" xfId="24061"/>
    <cellStyle name="DataEntryCells 3 2 2 2 2" xfId="27704"/>
    <cellStyle name="DataEntryCells 3 2 3" xfId="481"/>
    <cellStyle name="DataEntryCells 3 2 3 2" xfId="24062"/>
    <cellStyle name="DataEntryCells 3 2 3 2 2" xfId="27705"/>
    <cellStyle name="DataEntryCells 3 2 4" xfId="482"/>
    <cellStyle name="DataEntryCells 3 2 4 2" xfId="24063"/>
    <cellStyle name="DataEntryCells 3 2 4 2 2" xfId="27706"/>
    <cellStyle name="DataEntryCells 3 2 5" xfId="483"/>
    <cellStyle name="DataEntryCells 3 2 5 2" xfId="24064"/>
    <cellStyle name="DataEntryCells 3 2 5 2 2" xfId="27707"/>
    <cellStyle name="DataEntryCells 3 2 6" xfId="24060"/>
    <cellStyle name="DataEntryCells 3 2 6 2" xfId="27703"/>
    <cellStyle name="DataEntryCells 3 3" xfId="484"/>
    <cellStyle name="DataEntryCells 3 3 2" xfId="24065"/>
    <cellStyle name="DataEntryCells 3 3 2 2" xfId="27708"/>
    <cellStyle name="DataEntryCells 3 4" xfId="485"/>
    <cellStyle name="DataEntryCells 3 4 2" xfId="24066"/>
    <cellStyle name="DataEntryCells 3 4 2 2" xfId="27709"/>
    <cellStyle name="DataEntryCells 3 5" xfId="486"/>
    <cellStyle name="DataEntryCells 3 5 2" xfId="24067"/>
    <cellStyle name="DataEntryCells 3 5 2 2" xfId="27710"/>
    <cellStyle name="DataEntryCells 3 6" xfId="487"/>
    <cellStyle name="DataEntryCells 3 6 2" xfId="24068"/>
    <cellStyle name="DataEntryCells 3 6 2 2" xfId="27711"/>
    <cellStyle name="DataEntryCells 3_STUD aligned by INSTIT" xfId="488"/>
    <cellStyle name="DataEntryCells 4" xfId="489"/>
    <cellStyle name="DataEntryCells 4 2" xfId="490"/>
    <cellStyle name="DataEntryCells 4 2 2" xfId="24070"/>
    <cellStyle name="DataEntryCells 4 2 2 2" xfId="27713"/>
    <cellStyle name="DataEntryCells 4 3" xfId="491"/>
    <cellStyle name="DataEntryCells 4 3 2" xfId="24071"/>
    <cellStyle name="DataEntryCells 4 3 2 2" xfId="27714"/>
    <cellStyle name="DataEntryCells 4 4" xfId="492"/>
    <cellStyle name="DataEntryCells 4 4 2" xfId="24072"/>
    <cellStyle name="DataEntryCells 4 4 2 2" xfId="27715"/>
    <cellStyle name="DataEntryCells 4 5" xfId="493"/>
    <cellStyle name="DataEntryCells 4 5 2" xfId="24073"/>
    <cellStyle name="DataEntryCells 4 5 2 2" xfId="27716"/>
    <cellStyle name="DataEntryCells 4 6" xfId="24069"/>
    <cellStyle name="DataEntryCells 4 6 2" xfId="27712"/>
    <cellStyle name="DataEntryCells 5" xfId="494"/>
    <cellStyle name="DataEntryCells 5 2" xfId="495"/>
    <cellStyle name="DataEntryCells 5 2 2" xfId="24075"/>
    <cellStyle name="DataEntryCells 5 2 2 2" xfId="27718"/>
    <cellStyle name="DataEntryCells 5 3" xfId="496"/>
    <cellStyle name="DataEntryCells 5 3 2" xfId="24076"/>
    <cellStyle name="DataEntryCells 5 3 2 2" xfId="27719"/>
    <cellStyle name="DataEntryCells 5 4" xfId="497"/>
    <cellStyle name="DataEntryCells 5 4 2" xfId="24077"/>
    <cellStyle name="DataEntryCells 5 4 2 2" xfId="27720"/>
    <cellStyle name="DataEntryCells 5 5" xfId="498"/>
    <cellStyle name="DataEntryCells 5 5 2" xfId="24078"/>
    <cellStyle name="DataEntryCells 5 5 2 2" xfId="27721"/>
    <cellStyle name="DataEntryCells 5 6" xfId="24074"/>
    <cellStyle name="DataEntryCells 5 6 2" xfId="27717"/>
    <cellStyle name="DataEntryCells 6" xfId="499"/>
    <cellStyle name="DataEntryCells 6 2" xfId="500"/>
    <cellStyle name="DataEntryCells 6 2 2" xfId="24080"/>
    <cellStyle name="DataEntryCells 6 2 2 2" xfId="27723"/>
    <cellStyle name="DataEntryCells 6 3" xfId="501"/>
    <cellStyle name="DataEntryCells 6 3 2" xfId="24081"/>
    <cellStyle name="DataEntryCells 6 3 2 2" xfId="27724"/>
    <cellStyle name="DataEntryCells 6 4" xfId="502"/>
    <cellStyle name="DataEntryCells 6 4 2" xfId="24082"/>
    <cellStyle name="DataEntryCells 6 4 2 2" xfId="27725"/>
    <cellStyle name="DataEntryCells 6 5" xfId="503"/>
    <cellStyle name="DataEntryCells 6 5 2" xfId="24083"/>
    <cellStyle name="DataEntryCells 6 5 2 2" xfId="27726"/>
    <cellStyle name="DataEntryCells 6 6" xfId="24079"/>
    <cellStyle name="DataEntryCells 6 6 2" xfId="27722"/>
    <cellStyle name="DataEntryCells 7" xfId="504"/>
    <cellStyle name="DataEntryCells 7 2" xfId="505"/>
    <cellStyle name="DataEntryCells 7 2 2" xfId="24085"/>
    <cellStyle name="DataEntryCells 7 2 2 2" xfId="27728"/>
    <cellStyle name="DataEntryCells 7 3" xfId="506"/>
    <cellStyle name="DataEntryCells 7 3 2" xfId="24086"/>
    <cellStyle name="DataEntryCells 7 3 2 2" xfId="27729"/>
    <cellStyle name="DataEntryCells 7 4" xfId="507"/>
    <cellStyle name="DataEntryCells 7 4 2" xfId="24087"/>
    <cellStyle name="DataEntryCells 7 4 2 2" xfId="27730"/>
    <cellStyle name="DataEntryCells 7 5" xfId="508"/>
    <cellStyle name="DataEntryCells 7 5 2" xfId="24088"/>
    <cellStyle name="DataEntryCells 7 5 2 2" xfId="27731"/>
    <cellStyle name="DataEntryCells 7 6" xfId="24084"/>
    <cellStyle name="DataEntryCells 7 6 2" xfId="27727"/>
    <cellStyle name="DataEntryCells 8" xfId="509"/>
    <cellStyle name="DataEntryCells 8 2" xfId="510"/>
    <cellStyle name="DataEntryCells 8 2 2" xfId="24090"/>
    <cellStyle name="DataEntryCells 8 2 2 2" xfId="27733"/>
    <cellStyle name="DataEntryCells 8 3" xfId="511"/>
    <cellStyle name="DataEntryCells 8 3 2" xfId="24091"/>
    <cellStyle name="DataEntryCells 8 3 2 2" xfId="27734"/>
    <cellStyle name="DataEntryCells 8 4" xfId="512"/>
    <cellStyle name="DataEntryCells 8 4 2" xfId="24092"/>
    <cellStyle name="DataEntryCells 8 4 2 2" xfId="27735"/>
    <cellStyle name="DataEntryCells 8 5" xfId="513"/>
    <cellStyle name="DataEntryCells 8 5 2" xfId="24093"/>
    <cellStyle name="DataEntryCells 8 5 2 2" xfId="27736"/>
    <cellStyle name="DataEntryCells 8 6" xfId="24089"/>
    <cellStyle name="DataEntryCells 8 6 2" xfId="27732"/>
    <cellStyle name="DataEntryCells 9" xfId="514"/>
    <cellStyle name="DataEntryCells 9 2" xfId="515"/>
    <cellStyle name="DataEntryCells 9 2 2" xfId="24095"/>
    <cellStyle name="DataEntryCells 9 2 2 2" xfId="27738"/>
    <cellStyle name="DataEntryCells 9 3" xfId="24094"/>
    <cellStyle name="DataEntryCells 9 3 2" xfId="27737"/>
    <cellStyle name="DataEntryCells_05entr" xfId="516"/>
    <cellStyle name="Date" xfId="517"/>
    <cellStyle name="Dezimal [0]_DIAGRAM" xfId="518"/>
    <cellStyle name="Dezimal_DIAGRAM" xfId="519"/>
    <cellStyle name="Didier" xfId="520"/>
    <cellStyle name="Didier - Title" xfId="521"/>
    <cellStyle name="Didier subtitles" xfId="522"/>
    <cellStyle name="données" xfId="523"/>
    <cellStyle name="donnéesbord" xfId="524"/>
    <cellStyle name="ErrRpt_DataEntryCells" xfId="525"/>
    <cellStyle name="ErrRpt-DataEntryCells" xfId="526"/>
    <cellStyle name="ErrRpt-DataEntryCells 2" xfId="527"/>
    <cellStyle name="ErrRpt-DataEntryCells 2 2" xfId="528"/>
    <cellStyle name="ErrRpt-DataEntryCells 2 2 2" xfId="529"/>
    <cellStyle name="ErrRpt-DataEntryCells 2 2 2 2" xfId="530"/>
    <cellStyle name="ErrRpt-DataEntryCells 2 2 2 2 2" xfId="24100"/>
    <cellStyle name="ErrRpt-DataEntryCells 2 2 2 2 2 2" xfId="27743"/>
    <cellStyle name="ErrRpt-DataEntryCells 2 2 2 3" xfId="531"/>
    <cellStyle name="ErrRpt-DataEntryCells 2 2 2 3 2" xfId="24101"/>
    <cellStyle name="ErrRpt-DataEntryCells 2 2 2 3 2 2" xfId="27744"/>
    <cellStyle name="ErrRpt-DataEntryCells 2 2 2 4" xfId="532"/>
    <cellStyle name="ErrRpt-DataEntryCells 2 2 2 4 2" xfId="24102"/>
    <cellStyle name="ErrRpt-DataEntryCells 2 2 2 4 2 2" xfId="27745"/>
    <cellStyle name="ErrRpt-DataEntryCells 2 2 2 5" xfId="533"/>
    <cellStyle name="ErrRpt-DataEntryCells 2 2 2 5 2" xfId="24103"/>
    <cellStyle name="ErrRpt-DataEntryCells 2 2 2 5 2 2" xfId="27746"/>
    <cellStyle name="ErrRpt-DataEntryCells 2 2 2 6" xfId="24099"/>
    <cellStyle name="ErrRpt-DataEntryCells 2 2 2 6 2" xfId="27742"/>
    <cellStyle name="ErrRpt-DataEntryCells 2 2 3" xfId="534"/>
    <cellStyle name="ErrRpt-DataEntryCells 2 2 3 2" xfId="24104"/>
    <cellStyle name="ErrRpt-DataEntryCells 2 2 3 2 2" xfId="27747"/>
    <cellStyle name="ErrRpt-DataEntryCells 2 2 4" xfId="535"/>
    <cellStyle name="ErrRpt-DataEntryCells 2 2 4 2" xfId="24105"/>
    <cellStyle name="ErrRpt-DataEntryCells 2 2 4 2 2" xfId="27748"/>
    <cellStyle name="ErrRpt-DataEntryCells 2 2 5" xfId="536"/>
    <cellStyle name="ErrRpt-DataEntryCells 2 2 5 2" xfId="24106"/>
    <cellStyle name="ErrRpt-DataEntryCells 2 2 5 2 2" xfId="27749"/>
    <cellStyle name="ErrRpt-DataEntryCells 2 2 6" xfId="537"/>
    <cellStyle name="ErrRpt-DataEntryCells 2 2 6 2" xfId="24107"/>
    <cellStyle name="ErrRpt-DataEntryCells 2 2 6 2 2" xfId="27750"/>
    <cellStyle name="ErrRpt-DataEntryCells 2 2 7" xfId="24098"/>
    <cellStyle name="ErrRpt-DataEntryCells 2 2 7 2" xfId="27741"/>
    <cellStyle name="ErrRpt-DataEntryCells 2 2_STUD aligned by INSTIT" xfId="538"/>
    <cellStyle name="ErrRpt-DataEntryCells 2 3" xfId="539"/>
    <cellStyle name="ErrRpt-DataEntryCells 2 3 2" xfId="540"/>
    <cellStyle name="ErrRpt-DataEntryCells 2 3 2 2" xfId="24109"/>
    <cellStyle name="ErrRpt-DataEntryCells 2 3 2 2 2" xfId="27752"/>
    <cellStyle name="ErrRpt-DataEntryCells 2 3 3" xfId="541"/>
    <cellStyle name="ErrRpt-DataEntryCells 2 3 3 2" xfId="24110"/>
    <cellStyle name="ErrRpt-DataEntryCells 2 3 3 2 2" xfId="27753"/>
    <cellStyle name="ErrRpt-DataEntryCells 2 3 4" xfId="542"/>
    <cellStyle name="ErrRpt-DataEntryCells 2 3 4 2" xfId="24111"/>
    <cellStyle name="ErrRpt-DataEntryCells 2 3 4 2 2" xfId="27754"/>
    <cellStyle name="ErrRpt-DataEntryCells 2 3 5" xfId="543"/>
    <cellStyle name="ErrRpt-DataEntryCells 2 3 5 2" xfId="24112"/>
    <cellStyle name="ErrRpt-DataEntryCells 2 3 5 2 2" xfId="27755"/>
    <cellStyle name="ErrRpt-DataEntryCells 2 3 6" xfId="24108"/>
    <cellStyle name="ErrRpt-DataEntryCells 2 3 6 2" xfId="27751"/>
    <cellStyle name="ErrRpt-DataEntryCells 2 4" xfId="544"/>
    <cellStyle name="ErrRpt-DataEntryCells 2 4 2" xfId="24113"/>
    <cellStyle name="ErrRpt-DataEntryCells 2 4 2 2" xfId="27756"/>
    <cellStyle name="ErrRpt-DataEntryCells 2 5" xfId="545"/>
    <cellStyle name="ErrRpt-DataEntryCells 2 5 2" xfId="24114"/>
    <cellStyle name="ErrRpt-DataEntryCells 2 5 2 2" xfId="27757"/>
    <cellStyle name="ErrRpt-DataEntryCells 2 6" xfId="546"/>
    <cellStyle name="ErrRpt-DataEntryCells 2 6 2" xfId="24115"/>
    <cellStyle name="ErrRpt-DataEntryCells 2 6 2 2" xfId="27758"/>
    <cellStyle name="ErrRpt-DataEntryCells 2 7" xfId="547"/>
    <cellStyle name="ErrRpt-DataEntryCells 2 7 2" xfId="24116"/>
    <cellStyle name="ErrRpt-DataEntryCells 2 7 2 2" xfId="27759"/>
    <cellStyle name="ErrRpt-DataEntryCells 2 8" xfId="24097"/>
    <cellStyle name="ErrRpt-DataEntryCells 2 8 2" xfId="27740"/>
    <cellStyle name="ErrRpt-DataEntryCells 2_STUD aligned by INSTIT" xfId="548"/>
    <cellStyle name="ErrRpt-DataEntryCells 3" xfId="549"/>
    <cellStyle name="ErrRpt-DataEntryCells 3 2" xfId="550"/>
    <cellStyle name="ErrRpt-DataEntryCells 3 2 2" xfId="551"/>
    <cellStyle name="ErrRpt-DataEntryCells 3 2 2 2" xfId="24119"/>
    <cellStyle name="ErrRpt-DataEntryCells 3 2 2 2 2" xfId="27762"/>
    <cellStyle name="ErrRpt-DataEntryCells 3 2 3" xfId="552"/>
    <cellStyle name="ErrRpt-DataEntryCells 3 2 3 2" xfId="24120"/>
    <cellStyle name="ErrRpt-DataEntryCells 3 2 3 2 2" xfId="27763"/>
    <cellStyle name="ErrRpt-DataEntryCells 3 2 4" xfId="553"/>
    <cellStyle name="ErrRpt-DataEntryCells 3 2 4 2" xfId="24121"/>
    <cellStyle name="ErrRpt-DataEntryCells 3 2 4 2 2" xfId="27764"/>
    <cellStyle name="ErrRpt-DataEntryCells 3 2 5" xfId="554"/>
    <cellStyle name="ErrRpt-DataEntryCells 3 2 5 2" xfId="24122"/>
    <cellStyle name="ErrRpt-DataEntryCells 3 2 5 2 2" xfId="27765"/>
    <cellStyle name="ErrRpt-DataEntryCells 3 2 6" xfId="24118"/>
    <cellStyle name="ErrRpt-DataEntryCells 3 2 6 2" xfId="27761"/>
    <cellStyle name="ErrRpt-DataEntryCells 3 3" xfId="555"/>
    <cellStyle name="ErrRpt-DataEntryCells 3 3 2" xfId="24123"/>
    <cellStyle name="ErrRpt-DataEntryCells 3 3 2 2" xfId="27766"/>
    <cellStyle name="ErrRpt-DataEntryCells 3 4" xfId="556"/>
    <cellStyle name="ErrRpt-DataEntryCells 3 4 2" xfId="24124"/>
    <cellStyle name="ErrRpt-DataEntryCells 3 4 2 2" xfId="27767"/>
    <cellStyle name="ErrRpt-DataEntryCells 3 5" xfId="557"/>
    <cellStyle name="ErrRpt-DataEntryCells 3 5 2" xfId="24125"/>
    <cellStyle name="ErrRpt-DataEntryCells 3 5 2 2" xfId="27768"/>
    <cellStyle name="ErrRpt-DataEntryCells 3 6" xfId="558"/>
    <cellStyle name="ErrRpt-DataEntryCells 3 6 2" xfId="24126"/>
    <cellStyle name="ErrRpt-DataEntryCells 3 6 2 2" xfId="27769"/>
    <cellStyle name="ErrRpt-DataEntryCells 3 7" xfId="24117"/>
    <cellStyle name="ErrRpt-DataEntryCells 3 7 2" xfId="27760"/>
    <cellStyle name="ErrRpt-DataEntryCells 3_STUD aligned by INSTIT" xfId="559"/>
    <cellStyle name="ErrRpt-DataEntryCells 4" xfId="560"/>
    <cellStyle name="ErrRpt-DataEntryCells 4 2" xfId="561"/>
    <cellStyle name="ErrRpt-DataEntryCells 4 2 2" xfId="24128"/>
    <cellStyle name="ErrRpt-DataEntryCells 4 2 2 2" xfId="27771"/>
    <cellStyle name="ErrRpt-DataEntryCells 4 3" xfId="562"/>
    <cellStyle name="ErrRpt-DataEntryCells 4 3 2" xfId="24129"/>
    <cellStyle name="ErrRpt-DataEntryCells 4 3 2 2" xfId="27772"/>
    <cellStyle name="ErrRpt-DataEntryCells 4 4" xfId="563"/>
    <cellStyle name="ErrRpt-DataEntryCells 4 4 2" xfId="24130"/>
    <cellStyle name="ErrRpt-DataEntryCells 4 4 2 2" xfId="27773"/>
    <cellStyle name="ErrRpt-DataEntryCells 4 5" xfId="564"/>
    <cellStyle name="ErrRpt-DataEntryCells 4 5 2" xfId="24131"/>
    <cellStyle name="ErrRpt-DataEntryCells 4 5 2 2" xfId="27774"/>
    <cellStyle name="ErrRpt-DataEntryCells 4 6" xfId="24127"/>
    <cellStyle name="ErrRpt-DataEntryCells 4 6 2" xfId="27770"/>
    <cellStyle name="ErrRpt-DataEntryCells 5" xfId="565"/>
    <cellStyle name="ErrRpt-DataEntryCells 5 2" xfId="24132"/>
    <cellStyle name="ErrRpt-DataEntryCells 5 2 2" xfId="27775"/>
    <cellStyle name="ErrRpt-DataEntryCells 6" xfId="566"/>
    <cellStyle name="ErrRpt-DataEntryCells 6 2" xfId="24133"/>
    <cellStyle name="ErrRpt-DataEntryCells 6 2 2" xfId="27776"/>
    <cellStyle name="ErrRpt-DataEntryCells 7" xfId="567"/>
    <cellStyle name="ErrRpt-DataEntryCells 7 2" xfId="24134"/>
    <cellStyle name="ErrRpt-DataEntryCells 7 2 2" xfId="27777"/>
    <cellStyle name="ErrRpt-DataEntryCells 8" xfId="568"/>
    <cellStyle name="ErrRpt-DataEntryCells 8 2" xfId="24135"/>
    <cellStyle name="ErrRpt-DataEntryCells 8 2 2" xfId="27778"/>
    <cellStyle name="ErrRpt-DataEntryCells 9" xfId="24096"/>
    <cellStyle name="ErrRpt-DataEntryCells 9 2" xfId="27739"/>
    <cellStyle name="ErrRpt-DataEntryCells_STUD aligned by INSTIT" xfId="569"/>
    <cellStyle name="ErrRpt-GreyBackground" xfId="570"/>
    <cellStyle name="ErrRpt-GreyBackground 2" xfId="571"/>
    <cellStyle name="Fixed" xfId="572"/>
    <cellStyle name="formula" xfId="573"/>
    <cellStyle name="formula 2" xfId="574"/>
    <cellStyle name="formula 2 2" xfId="575"/>
    <cellStyle name="formula 2 2 2" xfId="576"/>
    <cellStyle name="formula 2 2 2 2" xfId="577"/>
    <cellStyle name="formula 2 2 2 2 2" xfId="24140"/>
    <cellStyle name="formula 2 2 2 2 2 2" xfId="27783"/>
    <cellStyle name="formula 2 2 2 3" xfId="578"/>
    <cellStyle name="formula 2 2 2 3 2" xfId="24141"/>
    <cellStyle name="formula 2 2 2 3 2 2" xfId="27784"/>
    <cellStyle name="formula 2 2 2 4" xfId="579"/>
    <cellStyle name="formula 2 2 2 4 2" xfId="24142"/>
    <cellStyle name="formula 2 2 2 4 2 2" xfId="27785"/>
    <cellStyle name="formula 2 2 2 5" xfId="580"/>
    <cellStyle name="formula 2 2 2 5 2" xfId="24143"/>
    <cellStyle name="formula 2 2 2 5 2 2" xfId="27786"/>
    <cellStyle name="formula 2 2 2 6" xfId="24139"/>
    <cellStyle name="formula 2 2 2 6 2" xfId="27782"/>
    <cellStyle name="formula 2 2 3" xfId="581"/>
    <cellStyle name="formula 2 2 3 2" xfId="24144"/>
    <cellStyle name="formula 2 2 3 2 2" xfId="27787"/>
    <cellStyle name="formula 2 2 4" xfId="582"/>
    <cellStyle name="formula 2 2 4 2" xfId="24145"/>
    <cellStyle name="formula 2 2 4 2 2" xfId="27788"/>
    <cellStyle name="formula 2 2 5" xfId="583"/>
    <cellStyle name="formula 2 2 5 2" xfId="24146"/>
    <cellStyle name="formula 2 2 5 2 2" xfId="27789"/>
    <cellStyle name="formula 2 2 6" xfId="584"/>
    <cellStyle name="formula 2 2 6 2" xfId="24147"/>
    <cellStyle name="formula 2 2 6 2 2" xfId="27790"/>
    <cellStyle name="formula 2 2 7" xfId="24138"/>
    <cellStyle name="formula 2 2 7 2" xfId="27781"/>
    <cellStyle name="formula 2 2_STUD aligned by INSTIT" xfId="585"/>
    <cellStyle name="formula 2 3" xfId="586"/>
    <cellStyle name="formula 2 3 2" xfId="587"/>
    <cellStyle name="formula 2 3 2 2" xfId="24149"/>
    <cellStyle name="formula 2 3 2 2 2" xfId="27792"/>
    <cellStyle name="formula 2 3 3" xfId="588"/>
    <cellStyle name="formula 2 3 3 2" xfId="24150"/>
    <cellStyle name="formula 2 3 3 2 2" xfId="27793"/>
    <cellStyle name="formula 2 3 4" xfId="589"/>
    <cellStyle name="formula 2 3 4 2" xfId="24151"/>
    <cellStyle name="formula 2 3 4 2 2" xfId="27794"/>
    <cellStyle name="formula 2 3 5" xfId="590"/>
    <cellStyle name="formula 2 3 5 2" xfId="24152"/>
    <cellStyle name="formula 2 3 5 2 2" xfId="27795"/>
    <cellStyle name="formula 2 3 6" xfId="24148"/>
    <cellStyle name="formula 2 3 6 2" xfId="27791"/>
    <cellStyle name="formula 2 4" xfId="591"/>
    <cellStyle name="formula 2 4 2" xfId="24153"/>
    <cellStyle name="formula 2 4 2 2" xfId="27796"/>
    <cellStyle name="formula 2 5" xfId="592"/>
    <cellStyle name="formula 2 5 2" xfId="24154"/>
    <cellStyle name="formula 2 5 2 2" xfId="27797"/>
    <cellStyle name="formula 2 6" xfId="593"/>
    <cellStyle name="formula 2 6 2" xfId="24155"/>
    <cellStyle name="formula 2 6 2 2" xfId="27798"/>
    <cellStyle name="formula 2 7" xfId="594"/>
    <cellStyle name="formula 2 7 2" xfId="24156"/>
    <cellStyle name="formula 2 7 2 2" xfId="27799"/>
    <cellStyle name="formula 2 8" xfId="24137"/>
    <cellStyle name="formula 2 8 2" xfId="27780"/>
    <cellStyle name="formula 2_STUD aligned by INSTIT" xfId="595"/>
    <cellStyle name="formula 3" xfId="596"/>
    <cellStyle name="formula 3 2" xfId="597"/>
    <cellStyle name="formula 3 2 2" xfId="598"/>
    <cellStyle name="formula 3 2 2 2" xfId="24159"/>
    <cellStyle name="formula 3 2 2 2 2" xfId="27802"/>
    <cellStyle name="formula 3 2 3" xfId="599"/>
    <cellStyle name="formula 3 2 3 2" xfId="24160"/>
    <cellStyle name="formula 3 2 3 2 2" xfId="27803"/>
    <cellStyle name="formula 3 2 4" xfId="600"/>
    <cellStyle name="formula 3 2 4 2" xfId="24161"/>
    <cellStyle name="formula 3 2 4 2 2" xfId="27804"/>
    <cellStyle name="formula 3 2 5" xfId="601"/>
    <cellStyle name="formula 3 2 5 2" xfId="24162"/>
    <cellStyle name="formula 3 2 5 2 2" xfId="27805"/>
    <cellStyle name="formula 3 2 6" xfId="24158"/>
    <cellStyle name="formula 3 2 6 2" xfId="27801"/>
    <cellStyle name="formula 3 3" xfId="602"/>
    <cellStyle name="formula 3 3 2" xfId="24163"/>
    <cellStyle name="formula 3 3 2 2" xfId="27806"/>
    <cellStyle name="formula 3 4" xfId="603"/>
    <cellStyle name="formula 3 4 2" xfId="24164"/>
    <cellStyle name="formula 3 4 2 2" xfId="27807"/>
    <cellStyle name="formula 3 5" xfId="604"/>
    <cellStyle name="formula 3 5 2" xfId="24165"/>
    <cellStyle name="formula 3 5 2 2" xfId="27808"/>
    <cellStyle name="formula 3 6" xfId="605"/>
    <cellStyle name="formula 3 6 2" xfId="24166"/>
    <cellStyle name="formula 3 6 2 2" xfId="27809"/>
    <cellStyle name="formula 3 7" xfId="24157"/>
    <cellStyle name="formula 3 7 2" xfId="27800"/>
    <cellStyle name="formula 3_STUD aligned by INSTIT" xfId="606"/>
    <cellStyle name="formula 4" xfId="607"/>
    <cellStyle name="formula 4 2" xfId="608"/>
    <cellStyle name="formula 4 2 2" xfId="24168"/>
    <cellStyle name="formula 4 2 2 2" xfId="27811"/>
    <cellStyle name="formula 4 3" xfId="609"/>
    <cellStyle name="formula 4 3 2" xfId="24169"/>
    <cellStyle name="formula 4 3 2 2" xfId="27812"/>
    <cellStyle name="formula 4 4" xfId="610"/>
    <cellStyle name="formula 4 4 2" xfId="24170"/>
    <cellStyle name="formula 4 4 2 2" xfId="27813"/>
    <cellStyle name="formula 4 5" xfId="611"/>
    <cellStyle name="formula 4 5 2" xfId="24171"/>
    <cellStyle name="formula 4 5 2 2" xfId="27814"/>
    <cellStyle name="formula 4 6" xfId="24167"/>
    <cellStyle name="formula 4 6 2" xfId="27810"/>
    <cellStyle name="formula 5" xfId="612"/>
    <cellStyle name="formula 5 2" xfId="24172"/>
    <cellStyle name="formula 5 2 2" xfId="27815"/>
    <cellStyle name="formula 6" xfId="613"/>
    <cellStyle name="formula 6 2" xfId="24173"/>
    <cellStyle name="formula 6 2 2" xfId="27816"/>
    <cellStyle name="formula 7" xfId="614"/>
    <cellStyle name="formula 7 2" xfId="24174"/>
    <cellStyle name="formula 7 2 2" xfId="27817"/>
    <cellStyle name="formula 8" xfId="615"/>
    <cellStyle name="formula 8 2" xfId="24175"/>
    <cellStyle name="formula 8 2 2" xfId="27818"/>
    <cellStyle name="formula 9" xfId="24136"/>
    <cellStyle name="formula 9 2" xfId="27779"/>
    <cellStyle name="formula_STUD aligned by INSTIT" xfId="616"/>
    <cellStyle name="gap" xfId="617"/>
    <cellStyle name="gap 2" xfId="618"/>
    <cellStyle name="gap 2 2" xfId="619"/>
    <cellStyle name="gap 2 2 2" xfId="620"/>
    <cellStyle name="gap 2 2 2 2" xfId="621"/>
    <cellStyle name="gap 2 2 3" xfId="622"/>
    <cellStyle name="gap 2 3" xfId="623"/>
    <cellStyle name="gap 2 4" xfId="624"/>
    <cellStyle name="gap 2_Tertiary Salaries Survey" xfId="625"/>
    <cellStyle name="gap 3" xfId="626"/>
    <cellStyle name="gap 3 2" xfId="627"/>
    <cellStyle name="gap 4" xfId="628"/>
    <cellStyle name="gap 5" xfId="629"/>
    <cellStyle name="gap_Tertiary Salaries Survey" xfId="630"/>
    <cellStyle name="Grey" xfId="631"/>
    <cellStyle name="GreyBackground" xfId="632"/>
    <cellStyle name="GreyBackground 2" xfId="633"/>
    <cellStyle name="GreyBackground 2 2" xfId="634"/>
    <cellStyle name="GreyBackground 2_08pers" xfId="635"/>
    <cellStyle name="GreyBackground 3" xfId="636"/>
    <cellStyle name="GreyBackground 4" xfId="637"/>
    <cellStyle name="GreyBackground 5" xfId="638"/>
    <cellStyle name="GreyBackground_00enrl" xfId="639"/>
    <cellStyle name="Header1" xfId="640"/>
    <cellStyle name="Header2" xfId="641"/>
    <cellStyle name="Header2 2" xfId="24176"/>
    <cellStyle name="Header2 2 2" xfId="27819"/>
    <cellStyle name="Heading 1 2" xfId="642"/>
    <cellStyle name="Heading 2 2" xfId="643"/>
    <cellStyle name="Heading1" xfId="644"/>
    <cellStyle name="Heading2" xfId="645"/>
    <cellStyle name="Hipervínculo" xfId="646"/>
    <cellStyle name="Hipervínculo visitado" xfId="647"/>
    <cellStyle name="Hyperlink" xfId="31297" builtinId="8"/>
    <cellStyle name="Hyperlink 2" xfId="648"/>
    <cellStyle name="Hyperlink 3" xfId="649"/>
    <cellStyle name="Hyperlink 4" xfId="650"/>
    <cellStyle name="Input [yellow]" xfId="651"/>
    <cellStyle name="Input [yellow] 2" xfId="24177"/>
    <cellStyle name="Input [yellow] 2 2" xfId="27820"/>
    <cellStyle name="ISC" xfId="652"/>
    <cellStyle name="ISC 2" xfId="653"/>
    <cellStyle name="ISC 3" xfId="654"/>
    <cellStyle name="isced" xfId="655"/>
    <cellStyle name="isced 2" xfId="656"/>
    <cellStyle name="isced 2 2" xfId="657"/>
    <cellStyle name="isced 2 2 2" xfId="658"/>
    <cellStyle name="isced 2 2 2 2" xfId="659"/>
    <cellStyle name="isced 2 2 2 2 2" xfId="24182"/>
    <cellStyle name="isced 2 2 2 2 2 2" xfId="27825"/>
    <cellStyle name="isced 2 2 2 3" xfId="660"/>
    <cellStyle name="isced 2 2 2 3 2" xfId="24183"/>
    <cellStyle name="isced 2 2 2 3 2 2" xfId="27826"/>
    <cellStyle name="isced 2 2 2 4" xfId="661"/>
    <cellStyle name="isced 2 2 2 4 2" xfId="24184"/>
    <cellStyle name="isced 2 2 2 4 2 2" xfId="27827"/>
    <cellStyle name="isced 2 2 2 5" xfId="662"/>
    <cellStyle name="isced 2 2 2 5 2" xfId="24185"/>
    <cellStyle name="isced 2 2 2 5 2 2" xfId="27828"/>
    <cellStyle name="isced 2 2 2 6" xfId="24181"/>
    <cellStyle name="isced 2 2 2 6 2" xfId="27824"/>
    <cellStyle name="isced 2 2 3" xfId="663"/>
    <cellStyle name="isced 2 2 3 2" xfId="24186"/>
    <cellStyle name="isced 2 2 3 2 2" xfId="27829"/>
    <cellStyle name="isced 2 2 4" xfId="664"/>
    <cellStyle name="isced 2 2 4 2" xfId="24187"/>
    <cellStyle name="isced 2 2 4 2 2" xfId="27830"/>
    <cellStyle name="isced 2 2 5" xfId="665"/>
    <cellStyle name="isced 2 2 5 2" xfId="24188"/>
    <cellStyle name="isced 2 2 5 2 2" xfId="27831"/>
    <cellStyle name="isced 2 2 6" xfId="666"/>
    <cellStyle name="isced 2 2 6 2" xfId="24189"/>
    <cellStyle name="isced 2 2 6 2 2" xfId="27832"/>
    <cellStyle name="isced 2 2 7" xfId="24180"/>
    <cellStyle name="isced 2 2 7 2" xfId="27823"/>
    <cellStyle name="isced 2 2_STUD aligned by INSTIT" xfId="667"/>
    <cellStyle name="isced 2 3" xfId="668"/>
    <cellStyle name="isced 2 3 2" xfId="669"/>
    <cellStyle name="isced 2 3 2 2" xfId="24191"/>
    <cellStyle name="isced 2 3 2 2 2" xfId="27834"/>
    <cellStyle name="isced 2 3 3" xfId="670"/>
    <cellStyle name="isced 2 3 3 2" xfId="24192"/>
    <cellStyle name="isced 2 3 3 2 2" xfId="27835"/>
    <cellStyle name="isced 2 3 4" xfId="671"/>
    <cellStyle name="isced 2 3 4 2" xfId="24193"/>
    <cellStyle name="isced 2 3 4 2 2" xfId="27836"/>
    <cellStyle name="isced 2 3 5" xfId="672"/>
    <cellStyle name="isced 2 3 5 2" xfId="24194"/>
    <cellStyle name="isced 2 3 5 2 2" xfId="27837"/>
    <cellStyle name="isced 2 3 6" xfId="24190"/>
    <cellStyle name="isced 2 3 6 2" xfId="27833"/>
    <cellStyle name="isced 2 4" xfId="673"/>
    <cellStyle name="isced 2 4 2" xfId="24195"/>
    <cellStyle name="isced 2 4 2 2" xfId="27838"/>
    <cellStyle name="isced 2 5" xfId="674"/>
    <cellStyle name="isced 2 5 2" xfId="24196"/>
    <cellStyle name="isced 2 5 2 2" xfId="27839"/>
    <cellStyle name="isced 2 6" xfId="675"/>
    <cellStyle name="isced 2 6 2" xfId="24197"/>
    <cellStyle name="isced 2 6 2 2" xfId="27840"/>
    <cellStyle name="isced 2 7" xfId="676"/>
    <cellStyle name="isced 2 7 2" xfId="24198"/>
    <cellStyle name="isced 2 7 2 2" xfId="27841"/>
    <cellStyle name="isced 2 8" xfId="24179"/>
    <cellStyle name="isced 2 8 2" xfId="27822"/>
    <cellStyle name="isced 2_STUD aligned by INSTIT" xfId="677"/>
    <cellStyle name="isced 3" xfId="678"/>
    <cellStyle name="isced 3 2" xfId="679"/>
    <cellStyle name="isced 3 2 2" xfId="680"/>
    <cellStyle name="isced 3 2 2 2" xfId="24201"/>
    <cellStyle name="isced 3 2 2 2 2" xfId="27844"/>
    <cellStyle name="isced 3 2 3" xfId="681"/>
    <cellStyle name="isced 3 2 3 2" xfId="24202"/>
    <cellStyle name="isced 3 2 3 2 2" xfId="27845"/>
    <cellStyle name="isced 3 2 4" xfId="682"/>
    <cellStyle name="isced 3 2 4 2" xfId="24203"/>
    <cellStyle name="isced 3 2 4 2 2" xfId="27846"/>
    <cellStyle name="isced 3 2 5" xfId="683"/>
    <cellStyle name="isced 3 2 5 2" xfId="24204"/>
    <cellStyle name="isced 3 2 5 2 2" xfId="27847"/>
    <cellStyle name="isced 3 2 6" xfId="24200"/>
    <cellStyle name="isced 3 2 6 2" xfId="27843"/>
    <cellStyle name="isced 3 3" xfId="684"/>
    <cellStyle name="isced 3 3 2" xfId="24205"/>
    <cellStyle name="isced 3 3 2 2" xfId="27848"/>
    <cellStyle name="isced 3 4" xfId="685"/>
    <cellStyle name="isced 3 4 2" xfId="24206"/>
    <cellStyle name="isced 3 4 2 2" xfId="27849"/>
    <cellStyle name="isced 3 5" xfId="686"/>
    <cellStyle name="isced 3 5 2" xfId="24207"/>
    <cellStyle name="isced 3 5 2 2" xfId="27850"/>
    <cellStyle name="isced 3 6" xfId="687"/>
    <cellStyle name="isced 3 6 2" xfId="24208"/>
    <cellStyle name="isced 3 6 2 2" xfId="27851"/>
    <cellStyle name="isced 3 7" xfId="24199"/>
    <cellStyle name="isced 3 7 2" xfId="27842"/>
    <cellStyle name="isced 3_STUD aligned by INSTIT" xfId="688"/>
    <cellStyle name="isced 4" xfId="689"/>
    <cellStyle name="isced 4 2" xfId="690"/>
    <cellStyle name="isced 4 2 2" xfId="24210"/>
    <cellStyle name="isced 4 2 2 2" xfId="27853"/>
    <cellStyle name="isced 4 3" xfId="691"/>
    <cellStyle name="isced 4 3 2" xfId="24211"/>
    <cellStyle name="isced 4 3 2 2" xfId="27854"/>
    <cellStyle name="isced 4 4" xfId="692"/>
    <cellStyle name="isced 4 4 2" xfId="24212"/>
    <cellStyle name="isced 4 4 2 2" xfId="27855"/>
    <cellStyle name="isced 4 5" xfId="693"/>
    <cellStyle name="isced 4 5 2" xfId="24213"/>
    <cellStyle name="isced 4 5 2 2" xfId="27856"/>
    <cellStyle name="isced 4 6" xfId="24209"/>
    <cellStyle name="isced 4 6 2" xfId="27852"/>
    <cellStyle name="isced 5" xfId="694"/>
    <cellStyle name="isced 5 2" xfId="24214"/>
    <cellStyle name="isced 5 2 2" xfId="27857"/>
    <cellStyle name="isced 6" xfId="695"/>
    <cellStyle name="isced 6 2" xfId="24215"/>
    <cellStyle name="isced 6 2 2" xfId="27858"/>
    <cellStyle name="isced 7" xfId="696"/>
    <cellStyle name="isced 7 2" xfId="24216"/>
    <cellStyle name="isced 7 2 2" xfId="27859"/>
    <cellStyle name="isced 8" xfId="697"/>
    <cellStyle name="isced 8 2" xfId="24217"/>
    <cellStyle name="isced 8 2 2" xfId="27860"/>
    <cellStyle name="isced 9" xfId="24178"/>
    <cellStyle name="isced 9 2" xfId="27821"/>
    <cellStyle name="ISCED Titles" xfId="698"/>
    <cellStyle name="isced_05enrl_REVISED_2" xfId="699"/>
    <cellStyle name="level1a" xfId="700"/>
    <cellStyle name="level1a 10" xfId="701"/>
    <cellStyle name="level1a 10 2" xfId="702"/>
    <cellStyle name="level1a 10 2 2" xfId="703"/>
    <cellStyle name="level1a 10 2 2 2" xfId="704"/>
    <cellStyle name="level1a 10 2 2 2 2" xfId="24222"/>
    <cellStyle name="level1a 10 2 2 2 2 2" xfId="27865"/>
    <cellStyle name="level1a 10 2 2 3" xfId="24221"/>
    <cellStyle name="level1a 10 2 2 3 2" xfId="27864"/>
    <cellStyle name="level1a 10 2 3" xfId="705"/>
    <cellStyle name="level1a 10 2 3 2" xfId="24223"/>
    <cellStyle name="level1a 10 2 3 2 2" xfId="27866"/>
    <cellStyle name="level1a 10 2 4" xfId="24220"/>
    <cellStyle name="level1a 10 2 4 2" xfId="27863"/>
    <cellStyle name="level1a 10 3" xfId="706"/>
    <cellStyle name="level1a 10 3 2" xfId="707"/>
    <cellStyle name="level1a 10 3 2 2" xfId="708"/>
    <cellStyle name="level1a 10 3 2 2 2" xfId="24226"/>
    <cellStyle name="level1a 10 3 2 2 2 2" xfId="27869"/>
    <cellStyle name="level1a 10 3 2 3" xfId="24225"/>
    <cellStyle name="level1a 10 3 2 3 2" xfId="27868"/>
    <cellStyle name="level1a 10 3 3" xfId="709"/>
    <cellStyle name="level1a 10 3 3 2" xfId="24227"/>
    <cellStyle name="level1a 10 3 3 2 2" xfId="27870"/>
    <cellStyle name="level1a 10 3 4" xfId="24224"/>
    <cellStyle name="level1a 10 3 4 2" xfId="27867"/>
    <cellStyle name="level1a 10 4" xfId="710"/>
    <cellStyle name="level1a 10 4 2" xfId="24228"/>
    <cellStyle name="level1a 10 4 2 2" xfId="27871"/>
    <cellStyle name="level1a 10 5" xfId="711"/>
    <cellStyle name="level1a 10 5 2" xfId="712"/>
    <cellStyle name="level1a 10 5 2 2" xfId="24230"/>
    <cellStyle name="level1a 10 5 2 2 2" xfId="27873"/>
    <cellStyle name="level1a 10 5 3" xfId="24229"/>
    <cellStyle name="level1a 10 5 3 2" xfId="27872"/>
    <cellStyle name="level1a 10 6" xfId="713"/>
    <cellStyle name="level1a 10 6 2" xfId="24231"/>
    <cellStyle name="level1a 10 6 2 2" xfId="27874"/>
    <cellStyle name="level1a 10 7" xfId="24219"/>
    <cellStyle name="level1a 10 7 2" xfId="27862"/>
    <cellStyle name="level1a 11" xfId="714"/>
    <cellStyle name="level1a 11 2" xfId="715"/>
    <cellStyle name="level1a 11 2 2" xfId="716"/>
    <cellStyle name="level1a 11 2 2 2" xfId="717"/>
    <cellStyle name="level1a 11 2 2 2 2" xfId="24235"/>
    <cellStyle name="level1a 11 2 2 2 2 2" xfId="27878"/>
    <cellStyle name="level1a 11 2 2 3" xfId="24234"/>
    <cellStyle name="level1a 11 2 2 3 2" xfId="27877"/>
    <cellStyle name="level1a 11 2 3" xfId="718"/>
    <cellStyle name="level1a 11 2 3 2" xfId="24236"/>
    <cellStyle name="level1a 11 2 3 2 2" xfId="27879"/>
    <cellStyle name="level1a 11 2 4" xfId="24233"/>
    <cellStyle name="level1a 11 2 4 2" xfId="27876"/>
    <cellStyle name="level1a 11 3" xfId="719"/>
    <cellStyle name="level1a 11 3 2" xfId="720"/>
    <cellStyle name="level1a 11 3 2 2" xfId="721"/>
    <cellStyle name="level1a 11 3 2 2 2" xfId="24239"/>
    <cellStyle name="level1a 11 3 2 2 2 2" xfId="27882"/>
    <cellStyle name="level1a 11 3 2 3" xfId="24238"/>
    <cellStyle name="level1a 11 3 2 3 2" xfId="27881"/>
    <cellStyle name="level1a 11 3 3" xfId="722"/>
    <cellStyle name="level1a 11 3 3 2" xfId="24240"/>
    <cellStyle name="level1a 11 3 3 2 2" xfId="27883"/>
    <cellStyle name="level1a 11 3 4" xfId="24237"/>
    <cellStyle name="level1a 11 3 4 2" xfId="27880"/>
    <cellStyle name="level1a 11 4" xfId="723"/>
    <cellStyle name="level1a 11 4 2" xfId="724"/>
    <cellStyle name="level1a 11 4 2 2" xfId="24242"/>
    <cellStyle name="level1a 11 4 2 2 2" xfId="27885"/>
    <cellStyle name="level1a 11 4 3" xfId="24241"/>
    <cellStyle name="level1a 11 4 3 2" xfId="27884"/>
    <cellStyle name="level1a 11 5" xfId="725"/>
    <cellStyle name="level1a 11 5 2" xfId="24243"/>
    <cellStyle name="level1a 11 5 2 2" xfId="27886"/>
    <cellStyle name="level1a 11 6" xfId="24232"/>
    <cellStyle name="level1a 11 6 2" xfId="27875"/>
    <cellStyle name="level1a 12" xfId="726"/>
    <cellStyle name="level1a 12 2" xfId="727"/>
    <cellStyle name="level1a 12 2 2" xfId="728"/>
    <cellStyle name="level1a 12 2 2 2" xfId="24246"/>
    <cellStyle name="level1a 12 2 2 2 2" xfId="27889"/>
    <cellStyle name="level1a 12 2 3" xfId="24245"/>
    <cellStyle name="level1a 12 2 3 2" xfId="27888"/>
    <cellStyle name="level1a 12 3" xfId="729"/>
    <cellStyle name="level1a 12 3 2" xfId="24247"/>
    <cellStyle name="level1a 12 3 2 2" xfId="27890"/>
    <cellStyle name="level1a 12 4" xfId="24244"/>
    <cellStyle name="level1a 12 4 2" xfId="27887"/>
    <cellStyle name="level1a 13" xfId="730"/>
    <cellStyle name="level1a 13 2" xfId="24248"/>
    <cellStyle name="level1a 13 2 2" xfId="27891"/>
    <cellStyle name="level1a 14" xfId="731"/>
    <cellStyle name="level1a 14 2" xfId="24249"/>
    <cellStyle name="level1a 14 2 2" xfId="27892"/>
    <cellStyle name="level1a 15" xfId="732"/>
    <cellStyle name="level1a 15 2" xfId="24250"/>
    <cellStyle name="level1a 15 2 2" xfId="27893"/>
    <cellStyle name="level1a 16" xfId="24218"/>
    <cellStyle name="level1a 16 2" xfId="27861"/>
    <cellStyle name="level1a 2" xfId="733"/>
    <cellStyle name="level1a 2 10" xfId="734"/>
    <cellStyle name="level1a 2 10 2" xfId="735"/>
    <cellStyle name="level1a 2 10 2 2" xfId="736"/>
    <cellStyle name="level1a 2 10 2 2 2" xfId="737"/>
    <cellStyle name="level1a 2 10 2 2 2 2" xfId="24255"/>
    <cellStyle name="level1a 2 10 2 2 2 2 2" xfId="27898"/>
    <cellStyle name="level1a 2 10 2 2 3" xfId="24254"/>
    <cellStyle name="level1a 2 10 2 2 3 2" xfId="27897"/>
    <cellStyle name="level1a 2 10 2 3" xfId="738"/>
    <cellStyle name="level1a 2 10 2 3 2" xfId="24256"/>
    <cellStyle name="level1a 2 10 2 3 2 2" xfId="27899"/>
    <cellStyle name="level1a 2 10 2 4" xfId="24253"/>
    <cellStyle name="level1a 2 10 2 4 2" xfId="27896"/>
    <cellStyle name="level1a 2 10 3" xfId="739"/>
    <cellStyle name="level1a 2 10 3 2" xfId="740"/>
    <cellStyle name="level1a 2 10 3 2 2" xfId="741"/>
    <cellStyle name="level1a 2 10 3 2 2 2" xfId="24259"/>
    <cellStyle name="level1a 2 10 3 2 2 2 2" xfId="27902"/>
    <cellStyle name="level1a 2 10 3 2 3" xfId="24258"/>
    <cellStyle name="level1a 2 10 3 2 3 2" xfId="27901"/>
    <cellStyle name="level1a 2 10 3 3" xfId="742"/>
    <cellStyle name="level1a 2 10 3 3 2" xfId="24260"/>
    <cellStyle name="level1a 2 10 3 3 2 2" xfId="27903"/>
    <cellStyle name="level1a 2 10 3 4" xfId="24257"/>
    <cellStyle name="level1a 2 10 3 4 2" xfId="27900"/>
    <cellStyle name="level1a 2 10 4" xfId="743"/>
    <cellStyle name="level1a 2 10 4 2" xfId="24261"/>
    <cellStyle name="level1a 2 10 4 2 2" xfId="27904"/>
    <cellStyle name="level1a 2 10 5" xfId="744"/>
    <cellStyle name="level1a 2 10 5 2" xfId="745"/>
    <cellStyle name="level1a 2 10 5 2 2" xfId="24263"/>
    <cellStyle name="level1a 2 10 5 2 2 2" xfId="27906"/>
    <cellStyle name="level1a 2 10 5 3" xfId="24262"/>
    <cellStyle name="level1a 2 10 5 3 2" xfId="27905"/>
    <cellStyle name="level1a 2 10 6" xfId="746"/>
    <cellStyle name="level1a 2 10 6 2" xfId="24264"/>
    <cellStyle name="level1a 2 10 6 2 2" xfId="27907"/>
    <cellStyle name="level1a 2 10 7" xfId="24252"/>
    <cellStyle name="level1a 2 10 7 2" xfId="27895"/>
    <cellStyle name="level1a 2 11" xfId="747"/>
    <cellStyle name="level1a 2 11 2" xfId="748"/>
    <cellStyle name="level1a 2 11 2 2" xfId="749"/>
    <cellStyle name="level1a 2 11 2 2 2" xfId="750"/>
    <cellStyle name="level1a 2 11 2 2 2 2" xfId="24268"/>
    <cellStyle name="level1a 2 11 2 2 2 2 2" xfId="27911"/>
    <cellStyle name="level1a 2 11 2 2 3" xfId="24267"/>
    <cellStyle name="level1a 2 11 2 2 3 2" xfId="27910"/>
    <cellStyle name="level1a 2 11 2 3" xfId="751"/>
    <cellStyle name="level1a 2 11 2 3 2" xfId="24269"/>
    <cellStyle name="level1a 2 11 2 3 2 2" xfId="27912"/>
    <cellStyle name="level1a 2 11 2 4" xfId="24266"/>
    <cellStyle name="level1a 2 11 2 4 2" xfId="27909"/>
    <cellStyle name="level1a 2 11 3" xfId="752"/>
    <cellStyle name="level1a 2 11 3 2" xfId="753"/>
    <cellStyle name="level1a 2 11 3 2 2" xfId="754"/>
    <cellStyle name="level1a 2 11 3 2 2 2" xfId="24272"/>
    <cellStyle name="level1a 2 11 3 2 2 2 2" xfId="27915"/>
    <cellStyle name="level1a 2 11 3 2 3" xfId="24271"/>
    <cellStyle name="level1a 2 11 3 2 3 2" xfId="27914"/>
    <cellStyle name="level1a 2 11 3 3" xfId="755"/>
    <cellStyle name="level1a 2 11 3 3 2" xfId="24273"/>
    <cellStyle name="level1a 2 11 3 3 2 2" xfId="27916"/>
    <cellStyle name="level1a 2 11 3 4" xfId="24270"/>
    <cellStyle name="level1a 2 11 3 4 2" xfId="27913"/>
    <cellStyle name="level1a 2 11 4" xfId="756"/>
    <cellStyle name="level1a 2 11 4 2" xfId="757"/>
    <cellStyle name="level1a 2 11 4 2 2" xfId="24275"/>
    <cellStyle name="level1a 2 11 4 2 2 2" xfId="27918"/>
    <cellStyle name="level1a 2 11 4 3" xfId="24274"/>
    <cellStyle name="level1a 2 11 4 3 2" xfId="27917"/>
    <cellStyle name="level1a 2 11 5" xfId="758"/>
    <cellStyle name="level1a 2 11 5 2" xfId="24276"/>
    <cellStyle name="level1a 2 11 5 2 2" xfId="27919"/>
    <cellStyle name="level1a 2 11 6" xfId="24265"/>
    <cellStyle name="level1a 2 11 6 2" xfId="27908"/>
    <cellStyle name="level1a 2 12" xfId="759"/>
    <cellStyle name="level1a 2 12 2" xfId="760"/>
    <cellStyle name="level1a 2 12 2 2" xfId="761"/>
    <cellStyle name="level1a 2 12 2 2 2" xfId="24279"/>
    <cellStyle name="level1a 2 12 2 2 2 2" xfId="27922"/>
    <cellStyle name="level1a 2 12 2 3" xfId="24278"/>
    <cellStyle name="level1a 2 12 2 3 2" xfId="27921"/>
    <cellStyle name="level1a 2 12 3" xfId="762"/>
    <cellStyle name="level1a 2 12 3 2" xfId="24280"/>
    <cellStyle name="level1a 2 12 3 2 2" xfId="27923"/>
    <cellStyle name="level1a 2 12 4" xfId="24277"/>
    <cellStyle name="level1a 2 12 4 2" xfId="27920"/>
    <cellStyle name="level1a 2 13" xfId="763"/>
    <cellStyle name="level1a 2 13 2" xfId="24281"/>
    <cellStyle name="level1a 2 13 2 2" xfId="27924"/>
    <cellStyle name="level1a 2 14" xfId="764"/>
    <cellStyle name="level1a 2 14 2" xfId="24282"/>
    <cellStyle name="level1a 2 14 2 2" xfId="27925"/>
    <cellStyle name="level1a 2 15" xfId="24251"/>
    <cellStyle name="level1a 2 15 2" xfId="27894"/>
    <cellStyle name="level1a 2 2" xfId="765"/>
    <cellStyle name="level1a 2 2 10" xfId="766"/>
    <cellStyle name="level1a 2 2 10 2" xfId="767"/>
    <cellStyle name="level1a 2 2 10 2 2" xfId="768"/>
    <cellStyle name="level1a 2 2 10 2 2 2" xfId="769"/>
    <cellStyle name="level1a 2 2 10 2 2 2 2" xfId="24287"/>
    <cellStyle name="level1a 2 2 10 2 2 2 2 2" xfId="27930"/>
    <cellStyle name="level1a 2 2 10 2 2 3" xfId="24286"/>
    <cellStyle name="level1a 2 2 10 2 2 3 2" xfId="27929"/>
    <cellStyle name="level1a 2 2 10 2 3" xfId="770"/>
    <cellStyle name="level1a 2 2 10 2 3 2" xfId="24288"/>
    <cellStyle name="level1a 2 2 10 2 3 2 2" xfId="27931"/>
    <cellStyle name="level1a 2 2 10 2 4" xfId="24285"/>
    <cellStyle name="level1a 2 2 10 2 4 2" xfId="27928"/>
    <cellStyle name="level1a 2 2 10 3" xfId="771"/>
    <cellStyle name="level1a 2 2 10 3 2" xfId="772"/>
    <cellStyle name="level1a 2 2 10 3 2 2" xfId="773"/>
    <cellStyle name="level1a 2 2 10 3 2 2 2" xfId="24291"/>
    <cellStyle name="level1a 2 2 10 3 2 2 2 2" xfId="27934"/>
    <cellStyle name="level1a 2 2 10 3 2 3" xfId="24290"/>
    <cellStyle name="level1a 2 2 10 3 2 3 2" xfId="27933"/>
    <cellStyle name="level1a 2 2 10 3 3" xfId="774"/>
    <cellStyle name="level1a 2 2 10 3 3 2" xfId="24292"/>
    <cellStyle name="level1a 2 2 10 3 3 2 2" xfId="27935"/>
    <cellStyle name="level1a 2 2 10 3 4" xfId="24289"/>
    <cellStyle name="level1a 2 2 10 3 4 2" xfId="27932"/>
    <cellStyle name="level1a 2 2 10 4" xfId="775"/>
    <cellStyle name="level1a 2 2 10 4 2" xfId="776"/>
    <cellStyle name="level1a 2 2 10 4 2 2" xfId="24294"/>
    <cellStyle name="level1a 2 2 10 4 2 2 2" xfId="27937"/>
    <cellStyle name="level1a 2 2 10 4 3" xfId="24293"/>
    <cellStyle name="level1a 2 2 10 4 3 2" xfId="27936"/>
    <cellStyle name="level1a 2 2 10 5" xfId="777"/>
    <cellStyle name="level1a 2 2 10 5 2" xfId="24295"/>
    <cellStyle name="level1a 2 2 10 5 2 2" xfId="27938"/>
    <cellStyle name="level1a 2 2 10 6" xfId="24284"/>
    <cellStyle name="level1a 2 2 10 6 2" xfId="27927"/>
    <cellStyle name="level1a 2 2 11" xfId="778"/>
    <cellStyle name="level1a 2 2 11 2" xfId="779"/>
    <cellStyle name="level1a 2 2 11 2 2" xfId="780"/>
    <cellStyle name="level1a 2 2 11 2 2 2" xfId="24298"/>
    <cellStyle name="level1a 2 2 11 2 2 2 2" xfId="27941"/>
    <cellStyle name="level1a 2 2 11 2 3" xfId="24297"/>
    <cellStyle name="level1a 2 2 11 2 3 2" xfId="27940"/>
    <cellStyle name="level1a 2 2 11 3" xfId="781"/>
    <cellStyle name="level1a 2 2 11 3 2" xfId="24299"/>
    <cellStyle name="level1a 2 2 11 3 2 2" xfId="27942"/>
    <cellStyle name="level1a 2 2 11 4" xfId="24296"/>
    <cellStyle name="level1a 2 2 11 4 2" xfId="27939"/>
    <cellStyle name="level1a 2 2 12" xfId="782"/>
    <cellStyle name="level1a 2 2 12 2" xfId="24300"/>
    <cellStyle name="level1a 2 2 12 2 2" xfId="27943"/>
    <cellStyle name="level1a 2 2 13" xfId="24283"/>
    <cellStyle name="level1a 2 2 13 2" xfId="27926"/>
    <cellStyle name="level1a 2 2 2" xfId="783"/>
    <cellStyle name="level1a 2 2 2 10" xfId="784"/>
    <cellStyle name="level1a 2 2 2 10 2" xfId="24302"/>
    <cellStyle name="level1a 2 2 2 10 2 2" xfId="27945"/>
    <cellStyle name="level1a 2 2 2 11" xfId="24301"/>
    <cellStyle name="level1a 2 2 2 11 2" xfId="27944"/>
    <cellStyle name="level1a 2 2 2 2" xfId="785"/>
    <cellStyle name="level1a 2 2 2 2 2" xfId="786"/>
    <cellStyle name="level1a 2 2 2 2 2 2" xfId="787"/>
    <cellStyle name="level1a 2 2 2 2 2 2 2" xfId="788"/>
    <cellStyle name="level1a 2 2 2 2 2 2 2 2" xfId="789"/>
    <cellStyle name="level1a 2 2 2 2 2 2 2 2 2" xfId="24307"/>
    <cellStyle name="level1a 2 2 2 2 2 2 2 2 2 2" xfId="27950"/>
    <cellStyle name="level1a 2 2 2 2 2 2 2 3" xfId="24306"/>
    <cellStyle name="level1a 2 2 2 2 2 2 2 3 2" xfId="27949"/>
    <cellStyle name="level1a 2 2 2 2 2 2 3" xfId="790"/>
    <cellStyle name="level1a 2 2 2 2 2 2 3 2" xfId="24308"/>
    <cellStyle name="level1a 2 2 2 2 2 2 3 2 2" xfId="27951"/>
    <cellStyle name="level1a 2 2 2 2 2 2 4" xfId="24305"/>
    <cellStyle name="level1a 2 2 2 2 2 2 4 2" xfId="27948"/>
    <cellStyle name="level1a 2 2 2 2 2 3" xfId="791"/>
    <cellStyle name="level1a 2 2 2 2 2 3 2" xfId="792"/>
    <cellStyle name="level1a 2 2 2 2 2 3 2 2" xfId="793"/>
    <cellStyle name="level1a 2 2 2 2 2 3 2 2 2" xfId="24311"/>
    <cellStyle name="level1a 2 2 2 2 2 3 2 2 2 2" xfId="27954"/>
    <cellStyle name="level1a 2 2 2 2 2 3 2 3" xfId="24310"/>
    <cellStyle name="level1a 2 2 2 2 2 3 2 3 2" xfId="27953"/>
    <cellStyle name="level1a 2 2 2 2 2 3 3" xfId="794"/>
    <cellStyle name="level1a 2 2 2 2 2 3 3 2" xfId="24312"/>
    <cellStyle name="level1a 2 2 2 2 2 3 3 2 2" xfId="27955"/>
    <cellStyle name="level1a 2 2 2 2 2 3 4" xfId="24309"/>
    <cellStyle name="level1a 2 2 2 2 2 3 4 2" xfId="27952"/>
    <cellStyle name="level1a 2 2 2 2 2 4" xfId="795"/>
    <cellStyle name="level1a 2 2 2 2 2 4 2" xfId="24313"/>
    <cellStyle name="level1a 2 2 2 2 2 4 2 2" xfId="27956"/>
    <cellStyle name="level1a 2 2 2 2 2 5" xfId="796"/>
    <cellStyle name="level1a 2 2 2 2 2 5 2" xfId="797"/>
    <cellStyle name="level1a 2 2 2 2 2 5 2 2" xfId="24315"/>
    <cellStyle name="level1a 2 2 2 2 2 5 2 2 2" xfId="27958"/>
    <cellStyle name="level1a 2 2 2 2 2 5 3" xfId="24314"/>
    <cellStyle name="level1a 2 2 2 2 2 5 3 2" xfId="27957"/>
    <cellStyle name="level1a 2 2 2 2 2 6" xfId="24304"/>
    <cellStyle name="level1a 2 2 2 2 2 6 2" xfId="27947"/>
    <cellStyle name="level1a 2 2 2 2 3" xfId="798"/>
    <cellStyle name="level1a 2 2 2 2 3 2" xfId="799"/>
    <cellStyle name="level1a 2 2 2 2 3 2 2" xfId="800"/>
    <cellStyle name="level1a 2 2 2 2 3 2 2 2" xfId="801"/>
    <cellStyle name="level1a 2 2 2 2 3 2 2 2 2" xfId="24319"/>
    <cellStyle name="level1a 2 2 2 2 3 2 2 2 2 2" xfId="27962"/>
    <cellStyle name="level1a 2 2 2 2 3 2 2 3" xfId="24318"/>
    <cellStyle name="level1a 2 2 2 2 3 2 2 3 2" xfId="27961"/>
    <cellStyle name="level1a 2 2 2 2 3 2 3" xfId="802"/>
    <cellStyle name="level1a 2 2 2 2 3 2 3 2" xfId="24320"/>
    <cellStyle name="level1a 2 2 2 2 3 2 3 2 2" xfId="27963"/>
    <cellStyle name="level1a 2 2 2 2 3 2 4" xfId="24317"/>
    <cellStyle name="level1a 2 2 2 2 3 2 4 2" xfId="27960"/>
    <cellStyle name="level1a 2 2 2 2 3 3" xfId="803"/>
    <cellStyle name="level1a 2 2 2 2 3 3 2" xfId="804"/>
    <cellStyle name="level1a 2 2 2 2 3 3 2 2" xfId="805"/>
    <cellStyle name="level1a 2 2 2 2 3 3 2 2 2" xfId="24323"/>
    <cellStyle name="level1a 2 2 2 2 3 3 2 2 2 2" xfId="27966"/>
    <cellStyle name="level1a 2 2 2 2 3 3 2 3" xfId="24322"/>
    <cellStyle name="level1a 2 2 2 2 3 3 2 3 2" xfId="27965"/>
    <cellStyle name="level1a 2 2 2 2 3 3 3" xfId="806"/>
    <cellStyle name="level1a 2 2 2 2 3 3 3 2" xfId="24324"/>
    <cellStyle name="level1a 2 2 2 2 3 3 3 2 2" xfId="27967"/>
    <cellStyle name="level1a 2 2 2 2 3 3 4" xfId="24321"/>
    <cellStyle name="level1a 2 2 2 2 3 3 4 2" xfId="27964"/>
    <cellStyle name="level1a 2 2 2 2 3 4" xfId="807"/>
    <cellStyle name="level1a 2 2 2 2 3 4 2" xfId="24325"/>
    <cellStyle name="level1a 2 2 2 2 3 4 2 2" xfId="27968"/>
    <cellStyle name="level1a 2 2 2 2 3 5" xfId="808"/>
    <cellStyle name="level1a 2 2 2 2 3 5 2" xfId="24326"/>
    <cellStyle name="level1a 2 2 2 2 3 5 2 2" xfId="27969"/>
    <cellStyle name="level1a 2 2 2 2 3 6" xfId="24316"/>
    <cellStyle name="level1a 2 2 2 2 3 6 2" xfId="27959"/>
    <cellStyle name="level1a 2 2 2 2 4" xfId="809"/>
    <cellStyle name="level1a 2 2 2 2 4 2" xfId="810"/>
    <cellStyle name="level1a 2 2 2 2 4 2 2" xfId="811"/>
    <cellStyle name="level1a 2 2 2 2 4 2 2 2" xfId="812"/>
    <cellStyle name="level1a 2 2 2 2 4 2 2 2 2" xfId="24330"/>
    <cellStyle name="level1a 2 2 2 2 4 2 2 2 2 2" xfId="27973"/>
    <cellStyle name="level1a 2 2 2 2 4 2 2 3" xfId="24329"/>
    <cellStyle name="level1a 2 2 2 2 4 2 2 3 2" xfId="27972"/>
    <cellStyle name="level1a 2 2 2 2 4 2 3" xfId="813"/>
    <cellStyle name="level1a 2 2 2 2 4 2 3 2" xfId="24331"/>
    <cellStyle name="level1a 2 2 2 2 4 2 3 2 2" xfId="27974"/>
    <cellStyle name="level1a 2 2 2 2 4 2 4" xfId="24328"/>
    <cellStyle name="level1a 2 2 2 2 4 2 4 2" xfId="27971"/>
    <cellStyle name="level1a 2 2 2 2 4 3" xfId="814"/>
    <cellStyle name="level1a 2 2 2 2 4 3 2" xfId="815"/>
    <cellStyle name="level1a 2 2 2 2 4 3 2 2" xfId="816"/>
    <cellStyle name="level1a 2 2 2 2 4 3 2 2 2" xfId="24334"/>
    <cellStyle name="level1a 2 2 2 2 4 3 2 2 2 2" xfId="27977"/>
    <cellStyle name="level1a 2 2 2 2 4 3 2 3" xfId="24333"/>
    <cellStyle name="level1a 2 2 2 2 4 3 2 3 2" xfId="27976"/>
    <cellStyle name="level1a 2 2 2 2 4 3 3" xfId="817"/>
    <cellStyle name="level1a 2 2 2 2 4 3 3 2" xfId="24335"/>
    <cellStyle name="level1a 2 2 2 2 4 3 3 2 2" xfId="27978"/>
    <cellStyle name="level1a 2 2 2 2 4 3 4" xfId="24332"/>
    <cellStyle name="level1a 2 2 2 2 4 3 4 2" xfId="27975"/>
    <cellStyle name="level1a 2 2 2 2 4 4" xfId="818"/>
    <cellStyle name="level1a 2 2 2 2 4 4 2" xfId="24336"/>
    <cellStyle name="level1a 2 2 2 2 4 4 2 2" xfId="27979"/>
    <cellStyle name="level1a 2 2 2 2 4 5" xfId="819"/>
    <cellStyle name="level1a 2 2 2 2 4 5 2" xfId="820"/>
    <cellStyle name="level1a 2 2 2 2 4 5 2 2" xfId="24338"/>
    <cellStyle name="level1a 2 2 2 2 4 5 2 2 2" xfId="27981"/>
    <cellStyle name="level1a 2 2 2 2 4 5 3" xfId="24337"/>
    <cellStyle name="level1a 2 2 2 2 4 5 3 2" xfId="27980"/>
    <cellStyle name="level1a 2 2 2 2 4 6" xfId="821"/>
    <cellStyle name="level1a 2 2 2 2 4 6 2" xfId="24339"/>
    <cellStyle name="level1a 2 2 2 2 4 6 2 2" xfId="27982"/>
    <cellStyle name="level1a 2 2 2 2 4 7" xfId="24327"/>
    <cellStyle name="level1a 2 2 2 2 4 7 2" xfId="27970"/>
    <cellStyle name="level1a 2 2 2 2 5" xfId="822"/>
    <cellStyle name="level1a 2 2 2 2 5 2" xfId="823"/>
    <cellStyle name="level1a 2 2 2 2 5 2 2" xfId="824"/>
    <cellStyle name="level1a 2 2 2 2 5 2 2 2" xfId="825"/>
    <cellStyle name="level1a 2 2 2 2 5 2 2 2 2" xfId="24343"/>
    <cellStyle name="level1a 2 2 2 2 5 2 2 2 2 2" xfId="27986"/>
    <cellStyle name="level1a 2 2 2 2 5 2 2 3" xfId="24342"/>
    <cellStyle name="level1a 2 2 2 2 5 2 2 3 2" xfId="27985"/>
    <cellStyle name="level1a 2 2 2 2 5 2 3" xfId="826"/>
    <cellStyle name="level1a 2 2 2 2 5 2 3 2" xfId="24344"/>
    <cellStyle name="level1a 2 2 2 2 5 2 3 2 2" xfId="27987"/>
    <cellStyle name="level1a 2 2 2 2 5 2 4" xfId="24341"/>
    <cellStyle name="level1a 2 2 2 2 5 2 4 2" xfId="27984"/>
    <cellStyle name="level1a 2 2 2 2 5 3" xfId="827"/>
    <cellStyle name="level1a 2 2 2 2 5 3 2" xfId="828"/>
    <cellStyle name="level1a 2 2 2 2 5 3 2 2" xfId="829"/>
    <cellStyle name="level1a 2 2 2 2 5 3 2 2 2" xfId="24347"/>
    <cellStyle name="level1a 2 2 2 2 5 3 2 2 2 2" xfId="27990"/>
    <cellStyle name="level1a 2 2 2 2 5 3 2 3" xfId="24346"/>
    <cellStyle name="level1a 2 2 2 2 5 3 2 3 2" xfId="27989"/>
    <cellStyle name="level1a 2 2 2 2 5 3 3" xfId="830"/>
    <cellStyle name="level1a 2 2 2 2 5 3 3 2" xfId="24348"/>
    <cellStyle name="level1a 2 2 2 2 5 3 3 2 2" xfId="27991"/>
    <cellStyle name="level1a 2 2 2 2 5 3 4" xfId="24345"/>
    <cellStyle name="level1a 2 2 2 2 5 3 4 2" xfId="27988"/>
    <cellStyle name="level1a 2 2 2 2 5 4" xfId="831"/>
    <cellStyle name="level1a 2 2 2 2 5 4 2" xfId="832"/>
    <cellStyle name="level1a 2 2 2 2 5 4 2 2" xfId="24350"/>
    <cellStyle name="level1a 2 2 2 2 5 4 2 2 2" xfId="27993"/>
    <cellStyle name="level1a 2 2 2 2 5 4 3" xfId="24349"/>
    <cellStyle name="level1a 2 2 2 2 5 4 3 2" xfId="27992"/>
    <cellStyle name="level1a 2 2 2 2 5 5" xfId="833"/>
    <cellStyle name="level1a 2 2 2 2 5 5 2" xfId="24351"/>
    <cellStyle name="level1a 2 2 2 2 5 5 2 2" xfId="27994"/>
    <cellStyle name="level1a 2 2 2 2 5 6" xfId="24340"/>
    <cellStyle name="level1a 2 2 2 2 5 6 2" xfId="27983"/>
    <cellStyle name="level1a 2 2 2 2 6" xfId="834"/>
    <cellStyle name="level1a 2 2 2 2 6 2" xfId="835"/>
    <cellStyle name="level1a 2 2 2 2 6 2 2" xfId="836"/>
    <cellStyle name="level1a 2 2 2 2 6 2 2 2" xfId="837"/>
    <cellStyle name="level1a 2 2 2 2 6 2 2 2 2" xfId="24355"/>
    <cellStyle name="level1a 2 2 2 2 6 2 2 2 2 2" xfId="27998"/>
    <cellStyle name="level1a 2 2 2 2 6 2 2 3" xfId="24354"/>
    <cellStyle name="level1a 2 2 2 2 6 2 2 3 2" xfId="27997"/>
    <cellStyle name="level1a 2 2 2 2 6 2 3" xfId="838"/>
    <cellStyle name="level1a 2 2 2 2 6 2 3 2" xfId="24356"/>
    <cellStyle name="level1a 2 2 2 2 6 2 3 2 2" xfId="27999"/>
    <cellStyle name="level1a 2 2 2 2 6 2 4" xfId="24353"/>
    <cellStyle name="level1a 2 2 2 2 6 2 4 2" xfId="27996"/>
    <cellStyle name="level1a 2 2 2 2 6 3" xfId="839"/>
    <cellStyle name="level1a 2 2 2 2 6 3 2" xfId="840"/>
    <cellStyle name="level1a 2 2 2 2 6 3 2 2" xfId="841"/>
    <cellStyle name="level1a 2 2 2 2 6 3 2 2 2" xfId="24359"/>
    <cellStyle name="level1a 2 2 2 2 6 3 2 2 2 2" xfId="28002"/>
    <cellStyle name="level1a 2 2 2 2 6 3 2 3" xfId="24358"/>
    <cellStyle name="level1a 2 2 2 2 6 3 2 3 2" xfId="28001"/>
    <cellStyle name="level1a 2 2 2 2 6 3 3" xfId="842"/>
    <cellStyle name="level1a 2 2 2 2 6 3 3 2" xfId="24360"/>
    <cellStyle name="level1a 2 2 2 2 6 3 3 2 2" xfId="28003"/>
    <cellStyle name="level1a 2 2 2 2 6 3 4" xfId="24357"/>
    <cellStyle name="level1a 2 2 2 2 6 3 4 2" xfId="28000"/>
    <cellStyle name="level1a 2 2 2 2 6 4" xfId="843"/>
    <cellStyle name="level1a 2 2 2 2 6 4 2" xfId="844"/>
    <cellStyle name="level1a 2 2 2 2 6 4 2 2" xfId="24362"/>
    <cellStyle name="level1a 2 2 2 2 6 4 2 2 2" xfId="28005"/>
    <cellStyle name="level1a 2 2 2 2 6 4 3" xfId="24361"/>
    <cellStyle name="level1a 2 2 2 2 6 4 3 2" xfId="28004"/>
    <cellStyle name="level1a 2 2 2 2 6 5" xfId="845"/>
    <cellStyle name="level1a 2 2 2 2 6 5 2" xfId="24363"/>
    <cellStyle name="level1a 2 2 2 2 6 5 2 2" xfId="28006"/>
    <cellStyle name="level1a 2 2 2 2 6 6" xfId="24352"/>
    <cellStyle name="level1a 2 2 2 2 6 6 2" xfId="27995"/>
    <cellStyle name="level1a 2 2 2 2 7" xfId="846"/>
    <cellStyle name="level1a 2 2 2 2 7 2" xfId="847"/>
    <cellStyle name="level1a 2 2 2 2 7 2 2" xfId="848"/>
    <cellStyle name="level1a 2 2 2 2 7 2 2 2" xfId="24366"/>
    <cellStyle name="level1a 2 2 2 2 7 2 2 2 2" xfId="28009"/>
    <cellStyle name="level1a 2 2 2 2 7 2 3" xfId="24365"/>
    <cellStyle name="level1a 2 2 2 2 7 2 3 2" xfId="28008"/>
    <cellStyle name="level1a 2 2 2 2 7 3" xfId="849"/>
    <cellStyle name="level1a 2 2 2 2 7 3 2" xfId="24367"/>
    <cellStyle name="level1a 2 2 2 2 7 3 2 2" xfId="28010"/>
    <cellStyle name="level1a 2 2 2 2 7 4" xfId="24364"/>
    <cellStyle name="level1a 2 2 2 2 7 4 2" xfId="28007"/>
    <cellStyle name="level1a 2 2 2 2 8" xfId="24303"/>
    <cellStyle name="level1a 2 2 2 2 8 2" xfId="27946"/>
    <cellStyle name="level1a 2 2 2 2_STUD aligned by INSTIT" xfId="850"/>
    <cellStyle name="level1a 2 2 2 3" xfId="851"/>
    <cellStyle name="level1a 2 2 2 3 2" xfId="852"/>
    <cellStyle name="level1a 2 2 2 3 2 2" xfId="853"/>
    <cellStyle name="level1a 2 2 2 3 2 2 2" xfId="854"/>
    <cellStyle name="level1a 2 2 2 3 2 2 2 2" xfId="855"/>
    <cellStyle name="level1a 2 2 2 3 2 2 2 2 2" xfId="24372"/>
    <cellStyle name="level1a 2 2 2 3 2 2 2 2 2 2" xfId="28015"/>
    <cellStyle name="level1a 2 2 2 3 2 2 2 3" xfId="24371"/>
    <cellStyle name="level1a 2 2 2 3 2 2 2 3 2" xfId="28014"/>
    <cellStyle name="level1a 2 2 2 3 2 2 3" xfId="856"/>
    <cellStyle name="level1a 2 2 2 3 2 2 3 2" xfId="24373"/>
    <cellStyle name="level1a 2 2 2 3 2 2 3 2 2" xfId="28016"/>
    <cellStyle name="level1a 2 2 2 3 2 2 4" xfId="24370"/>
    <cellStyle name="level1a 2 2 2 3 2 2 4 2" xfId="28013"/>
    <cellStyle name="level1a 2 2 2 3 2 3" xfId="857"/>
    <cellStyle name="level1a 2 2 2 3 2 3 2" xfId="858"/>
    <cellStyle name="level1a 2 2 2 3 2 3 2 2" xfId="859"/>
    <cellStyle name="level1a 2 2 2 3 2 3 2 2 2" xfId="24376"/>
    <cellStyle name="level1a 2 2 2 3 2 3 2 2 2 2" xfId="28019"/>
    <cellStyle name="level1a 2 2 2 3 2 3 2 3" xfId="24375"/>
    <cellStyle name="level1a 2 2 2 3 2 3 2 3 2" xfId="28018"/>
    <cellStyle name="level1a 2 2 2 3 2 3 3" xfId="860"/>
    <cellStyle name="level1a 2 2 2 3 2 3 3 2" xfId="24377"/>
    <cellStyle name="level1a 2 2 2 3 2 3 3 2 2" xfId="28020"/>
    <cellStyle name="level1a 2 2 2 3 2 3 4" xfId="24374"/>
    <cellStyle name="level1a 2 2 2 3 2 3 4 2" xfId="28017"/>
    <cellStyle name="level1a 2 2 2 3 2 4" xfId="861"/>
    <cellStyle name="level1a 2 2 2 3 2 4 2" xfId="24378"/>
    <cellStyle name="level1a 2 2 2 3 2 4 2 2" xfId="28021"/>
    <cellStyle name="level1a 2 2 2 3 2 5" xfId="862"/>
    <cellStyle name="level1a 2 2 2 3 2 5 2" xfId="24379"/>
    <cellStyle name="level1a 2 2 2 3 2 5 2 2" xfId="28022"/>
    <cellStyle name="level1a 2 2 2 3 2 6" xfId="24369"/>
    <cellStyle name="level1a 2 2 2 3 2 6 2" xfId="28012"/>
    <cellStyle name="level1a 2 2 2 3 3" xfId="863"/>
    <cellStyle name="level1a 2 2 2 3 3 2" xfId="864"/>
    <cellStyle name="level1a 2 2 2 3 3 2 2" xfId="865"/>
    <cellStyle name="level1a 2 2 2 3 3 2 2 2" xfId="866"/>
    <cellStyle name="level1a 2 2 2 3 3 2 2 2 2" xfId="24383"/>
    <cellStyle name="level1a 2 2 2 3 3 2 2 2 2 2" xfId="28026"/>
    <cellStyle name="level1a 2 2 2 3 3 2 2 3" xfId="24382"/>
    <cellStyle name="level1a 2 2 2 3 3 2 2 3 2" xfId="28025"/>
    <cellStyle name="level1a 2 2 2 3 3 2 3" xfId="867"/>
    <cellStyle name="level1a 2 2 2 3 3 2 3 2" xfId="24384"/>
    <cellStyle name="level1a 2 2 2 3 3 2 3 2 2" xfId="28027"/>
    <cellStyle name="level1a 2 2 2 3 3 2 4" xfId="24381"/>
    <cellStyle name="level1a 2 2 2 3 3 2 4 2" xfId="28024"/>
    <cellStyle name="level1a 2 2 2 3 3 3" xfId="868"/>
    <cellStyle name="level1a 2 2 2 3 3 3 2" xfId="869"/>
    <cellStyle name="level1a 2 2 2 3 3 3 2 2" xfId="870"/>
    <cellStyle name="level1a 2 2 2 3 3 3 2 2 2" xfId="24387"/>
    <cellStyle name="level1a 2 2 2 3 3 3 2 2 2 2" xfId="28030"/>
    <cellStyle name="level1a 2 2 2 3 3 3 2 3" xfId="24386"/>
    <cellStyle name="level1a 2 2 2 3 3 3 2 3 2" xfId="28029"/>
    <cellStyle name="level1a 2 2 2 3 3 3 3" xfId="871"/>
    <cellStyle name="level1a 2 2 2 3 3 3 3 2" xfId="24388"/>
    <cellStyle name="level1a 2 2 2 3 3 3 3 2 2" xfId="28031"/>
    <cellStyle name="level1a 2 2 2 3 3 3 4" xfId="24385"/>
    <cellStyle name="level1a 2 2 2 3 3 3 4 2" xfId="28028"/>
    <cellStyle name="level1a 2 2 2 3 3 4" xfId="872"/>
    <cellStyle name="level1a 2 2 2 3 3 4 2" xfId="873"/>
    <cellStyle name="level1a 2 2 2 3 3 4 2 2" xfId="24390"/>
    <cellStyle name="level1a 2 2 2 3 3 4 2 2 2" xfId="28033"/>
    <cellStyle name="level1a 2 2 2 3 3 4 3" xfId="24389"/>
    <cellStyle name="level1a 2 2 2 3 3 4 3 2" xfId="28032"/>
    <cellStyle name="level1a 2 2 2 3 3 5" xfId="24380"/>
    <cellStyle name="level1a 2 2 2 3 3 5 2" xfId="28023"/>
    <cellStyle name="level1a 2 2 2 3 4" xfId="874"/>
    <cellStyle name="level1a 2 2 2 3 4 2" xfId="875"/>
    <cellStyle name="level1a 2 2 2 3 4 2 2" xfId="876"/>
    <cellStyle name="level1a 2 2 2 3 4 2 2 2" xfId="877"/>
    <cellStyle name="level1a 2 2 2 3 4 2 2 2 2" xfId="24394"/>
    <cellStyle name="level1a 2 2 2 3 4 2 2 2 2 2" xfId="28037"/>
    <cellStyle name="level1a 2 2 2 3 4 2 2 3" xfId="24393"/>
    <cellStyle name="level1a 2 2 2 3 4 2 2 3 2" xfId="28036"/>
    <cellStyle name="level1a 2 2 2 3 4 2 3" xfId="878"/>
    <cellStyle name="level1a 2 2 2 3 4 2 3 2" xfId="24395"/>
    <cellStyle name="level1a 2 2 2 3 4 2 3 2 2" xfId="28038"/>
    <cellStyle name="level1a 2 2 2 3 4 2 4" xfId="24392"/>
    <cellStyle name="level1a 2 2 2 3 4 2 4 2" xfId="28035"/>
    <cellStyle name="level1a 2 2 2 3 4 3" xfId="879"/>
    <cellStyle name="level1a 2 2 2 3 4 3 2" xfId="880"/>
    <cellStyle name="level1a 2 2 2 3 4 3 2 2" xfId="881"/>
    <cellStyle name="level1a 2 2 2 3 4 3 2 2 2" xfId="24398"/>
    <cellStyle name="level1a 2 2 2 3 4 3 2 2 2 2" xfId="28041"/>
    <cellStyle name="level1a 2 2 2 3 4 3 2 3" xfId="24397"/>
    <cellStyle name="level1a 2 2 2 3 4 3 2 3 2" xfId="28040"/>
    <cellStyle name="level1a 2 2 2 3 4 3 3" xfId="882"/>
    <cellStyle name="level1a 2 2 2 3 4 3 3 2" xfId="24399"/>
    <cellStyle name="level1a 2 2 2 3 4 3 3 2 2" xfId="28042"/>
    <cellStyle name="level1a 2 2 2 3 4 3 4" xfId="24396"/>
    <cellStyle name="level1a 2 2 2 3 4 3 4 2" xfId="28039"/>
    <cellStyle name="level1a 2 2 2 3 4 4" xfId="883"/>
    <cellStyle name="level1a 2 2 2 3 4 4 2" xfId="884"/>
    <cellStyle name="level1a 2 2 2 3 4 4 2 2" xfId="24401"/>
    <cellStyle name="level1a 2 2 2 3 4 4 2 2 2" xfId="28044"/>
    <cellStyle name="level1a 2 2 2 3 4 4 3" xfId="24400"/>
    <cellStyle name="level1a 2 2 2 3 4 4 3 2" xfId="28043"/>
    <cellStyle name="level1a 2 2 2 3 4 5" xfId="885"/>
    <cellStyle name="level1a 2 2 2 3 4 5 2" xfId="24402"/>
    <cellStyle name="level1a 2 2 2 3 4 5 2 2" xfId="28045"/>
    <cellStyle name="level1a 2 2 2 3 4 6" xfId="24391"/>
    <cellStyle name="level1a 2 2 2 3 4 6 2" xfId="28034"/>
    <cellStyle name="level1a 2 2 2 3 5" xfId="886"/>
    <cellStyle name="level1a 2 2 2 3 5 2" xfId="887"/>
    <cellStyle name="level1a 2 2 2 3 5 2 2" xfId="888"/>
    <cellStyle name="level1a 2 2 2 3 5 2 2 2" xfId="889"/>
    <cellStyle name="level1a 2 2 2 3 5 2 2 2 2" xfId="24406"/>
    <cellStyle name="level1a 2 2 2 3 5 2 2 2 2 2" xfId="28049"/>
    <cellStyle name="level1a 2 2 2 3 5 2 2 3" xfId="24405"/>
    <cellStyle name="level1a 2 2 2 3 5 2 2 3 2" xfId="28048"/>
    <cellStyle name="level1a 2 2 2 3 5 2 3" xfId="890"/>
    <cellStyle name="level1a 2 2 2 3 5 2 3 2" xfId="24407"/>
    <cellStyle name="level1a 2 2 2 3 5 2 3 2 2" xfId="28050"/>
    <cellStyle name="level1a 2 2 2 3 5 2 4" xfId="24404"/>
    <cellStyle name="level1a 2 2 2 3 5 2 4 2" xfId="28047"/>
    <cellStyle name="level1a 2 2 2 3 5 3" xfId="891"/>
    <cellStyle name="level1a 2 2 2 3 5 3 2" xfId="892"/>
    <cellStyle name="level1a 2 2 2 3 5 3 2 2" xfId="893"/>
    <cellStyle name="level1a 2 2 2 3 5 3 2 2 2" xfId="24410"/>
    <cellStyle name="level1a 2 2 2 3 5 3 2 2 2 2" xfId="28053"/>
    <cellStyle name="level1a 2 2 2 3 5 3 2 3" xfId="24409"/>
    <cellStyle name="level1a 2 2 2 3 5 3 2 3 2" xfId="28052"/>
    <cellStyle name="level1a 2 2 2 3 5 3 3" xfId="894"/>
    <cellStyle name="level1a 2 2 2 3 5 3 3 2" xfId="24411"/>
    <cellStyle name="level1a 2 2 2 3 5 3 3 2 2" xfId="28054"/>
    <cellStyle name="level1a 2 2 2 3 5 3 4" xfId="24408"/>
    <cellStyle name="level1a 2 2 2 3 5 3 4 2" xfId="28051"/>
    <cellStyle name="level1a 2 2 2 3 5 4" xfId="895"/>
    <cellStyle name="level1a 2 2 2 3 5 4 2" xfId="896"/>
    <cellStyle name="level1a 2 2 2 3 5 4 2 2" xfId="24413"/>
    <cellStyle name="level1a 2 2 2 3 5 4 2 2 2" xfId="28056"/>
    <cellStyle name="level1a 2 2 2 3 5 4 3" xfId="24412"/>
    <cellStyle name="level1a 2 2 2 3 5 4 3 2" xfId="28055"/>
    <cellStyle name="level1a 2 2 2 3 5 5" xfId="897"/>
    <cellStyle name="level1a 2 2 2 3 5 5 2" xfId="24414"/>
    <cellStyle name="level1a 2 2 2 3 5 5 2 2" xfId="28057"/>
    <cellStyle name="level1a 2 2 2 3 5 6" xfId="24403"/>
    <cellStyle name="level1a 2 2 2 3 5 6 2" xfId="28046"/>
    <cellStyle name="level1a 2 2 2 3 6" xfId="898"/>
    <cellStyle name="level1a 2 2 2 3 6 2" xfId="899"/>
    <cellStyle name="level1a 2 2 2 3 6 2 2" xfId="900"/>
    <cellStyle name="level1a 2 2 2 3 6 2 2 2" xfId="901"/>
    <cellStyle name="level1a 2 2 2 3 6 2 2 2 2" xfId="24418"/>
    <cellStyle name="level1a 2 2 2 3 6 2 2 2 2 2" xfId="28061"/>
    <cellStyle name="level1a 2 2 2 3 6 2 2 3" xfId="24417"/>
    <cellStyle name="level1a 2 2 2 3 6 2 2 3 2" xfId="28060"/>
    <cellStyle name="level1a 2 2 2 3 6 2 3" xfId="902"/>
    <cellStyle name="level1a 2 2 2 3 6 2 3 2" xfId="24419"/>
    <cellStyle name="level1a 2 2 2 3 6 2 3 2 2" xfId="28062"/>
    <cellStyle name="level1a 2 2 2 3 6 2 4" xfId="24416"/>
    <cellStyle name="level1a 2 2 2 3 6 2 4 2" xfId="28059"/>
    <cellStyle name="level1a 2 2 2 3 6 3" xfId="903"/>
    <cellStyle name="level1a 2 2 2 3 6 3 2" xfId="904"/>
    <cellStyle name="level1a 2 2 2 3 6 3 2 2" xfId="905"/>
    <cellStyle name="level1a 2 2 2 3 6 3 2 2 2" xfId="24422"/>
    <cellStyle name="level1a 2 2 2 3 6 3 2 2 2 2" xfId="28065"/>
    <cellStyle name="level1a 2 2 2 3 6 3 2 3" xfId="24421"/>
    <cellStyle name="level1a 2 2 2 3 6 3 2 3 2" xfId="28064"/>
    <cellStyle name="level1a 2 2 2 3 6 3 3" xfId="906"/>
    <cellStyle name="level1a 2 2 2 3 6 3 3 2" xfId="24423"/>
    <cellStyle name="level1a 2 2 2 3 6 3 3 2 2" xfId="28066"/>
    <cellStyle name="level1a 2 2 2 3 6 3 4" xfId="24420"/>
    <cellStyle name="level1a 2 2 2 3 6 3 4 2" xfId="28063"/>
    <cellStyle name="level1a 2 2 2 3 6 4" xfId="907"/>
    <cellStyle name="level1a 2 2 2 3 6 4 2" xfId="908"/>
    <cellStyle name="level1a 2 2 2 3 6 4 2 2" xfId="24425"/>
    <cellStyle name="level1a 2 2 2 3 6 4 2 2 2" xfId="28068"/>
    <cellStyle name="level1a 2 2 2 3 6 4 3" xfId="24424"/>
    <cellStyle name="level1a 2 2 2 3 6 4 3 2" xfId="28067"/>
    <cellStyle name="level1a 2 2 2 3 6 5" xfId="909"/>
    <cellStyle name="level1a 2 2 2 3 6 5 2" xfId="24426"/>
    <cellStyle name="level1a 2 2 2 3 6 5 2 2" xfId="28069"/>
    <cellStyle name="level1a 2 2 2 3 6 6" xfId="24415"/>
    <cellStyle name="level1a 2 2 2 3 6 6 2" xfId="28058"/>
    <cellStyle name="level1a 2 2 2 3 7" xfId="910"/>
    <cellStyle name="level1a 2 2 2 3 7 2" xfId="911"/>
    <cellStyle name="level1a 2 2 2 3 7 2 2" xfId="912"/>
    <cellStyle name="level1a 2 2 2 3 7 2 2 2" xfId="24429"/>
    <cellStyle name="level1a 2 2 2 3 7 2 2 2 2" xfId="28072"/>
    <cellStyle name="level1a 2 2 2 3 7 2 3" xfId="24428"/>
    <cellStyle name="level1a 2 2 2 3 7 2 3 2" xfId="28071"/>
    <cellStyle name="level1a 2 2 2 3 7 3" xfId="913"/>
    <cellStyle name="level1a 2 2 2 3 7 3 2" xfId="24430"/>
    <cellStyle name="level1a 2 2 2 3 7 3 2 2" xfId="28073"/>
    <cellStyle name="level1a 2 2 2 3 7 4" xfId="24427"/>
    <cellStyle name="level1a 2 2 2 3 7 4 2" xfId="28070"/>
    <cellStyle name="level1a 2 2 2 3 8" xfId="914"/>
    <cellStyle name="level1a 2 2 2 3 8 2" xfId="915"/>
    <cellStyle name="level1a 2 2 2 3 8 2 2" xfId="916"/>
    <cellStyle name="level1a 2 2 2 3 8 2 2 2" xfId="24433"/>
    <cellStyle name="level1a 2 2 2 3 8 2 2 2 2" xfId="28076"/>
    <cellStyle name="level1a 2 2 2 3 8 2 3" xfId="24432"/>
    <cellStyle name="level1a 2 2 2 3 8 2 3 2" xfId="28075"/>
    <cellStyle name="level1a 2 2 2 3 8 3" xfId="917"/>
    <cellStyle name="level1a 2 2 2 3 8 3 2" xfId="24434"/>
    <cellStyle name="level1a 2 2 2 3 8 3 2 2" xfId="28077"/>
    <cellStyle name="level1a 2 2 2 3 8 4" xfId="24431"/>
    <cellStyle name="level1a 2 2 2 3 8 4 2" xfId="28074"/>
    <cellStyle name="level1a 2 2 2 3 9" xfId="24368"/>
    <cellStyle name="level1a 2 2 2 3 9 2" xfId="28011"/>
    <cellStyle name="level1a 2 2 2 3_STUD aligned by INSTIT" xfId="918"/>
    <cellStyle name="level1a 2 2 2 4" xfId="919"/>
    <cellStyle name="level1a 2 2 2 4 2" xfId="920"/>
    <cellStyle name="level1a 2 2 2 4 2 2" xfId="921"/>
    <cellStyle name="level1a 2 2 2 4 2 2 2" xfId="922"/>
    <cellStyle name="level1a 2 2 2 4 2 2 2 2" xfId="24438"/>
    <cellStyle name="level1a 2 2 2 4 2 2 2 2 2" xfId="28081"/>
    <cellStyle name="level1a 2 2 2 4 2 2 3" xfId="24437"/>
    <cellStyle name="level1a 2 2 2 4 2 2 3 2" xfId="28080"/>
    <cellStyle name="level1a 2 2 2 4 2 3" xfId="923"/>
    <cellStyle name="level1a 2 2 2 4 2 3 2" xfId="24439"/>
    <cellStyle name="level1a 2 2 2 4 2 3 2 2" xfId="28082"/>
    <cellStyle name="level1a 2 2 2 4 2 4" xfId="24436"/>
    <cellStyle name="level1a 2 2 2 4 2 4 2" xfId="28079"/>
    <cellStyle name="level1a 2 2 2 4 3" xfId="924"/>
    <cellStyle name="level1a 2 2 2 4 3 2" xfId="925"/>
    <cellStyle name="level1a 2 2 2 4 3 2 2" xfId="926"/>
    <cellStyle name="level1a 2 2 2 4 3 2 2 2" xfId="24442"/>
    <cellStyle name="level1a 2 2 2 4 3 2 2 2 2" xfId="28085"/>
    <cellStyle name="level1a 2 2 2 4 3 2 3" xfId="24441"/>
    <cellStyle name="level1a 2 2 2 4 3 2 3 2" xfId="28084"/>
    <cellStyle name="level1a 2 2 2 4 3 3" xfId="927"/>
    <cellStyle name="level1a 2 2 2 4 3 3 2" xfId="24443"/>
    <cellStyle name="level1a 2 2 2 4 3 3 2 2" xfId="28086"/>
    <cellStyle name="level1a 2 2 2 4 3 4" xfId="24440"/>
    <cellStyle name="level1a 2 2 2 4 3 4 2" xfId="28083"/>
    <cellStyle name="level1a 2 2 2 4 4" xfId="928"/>
    <cellStyle name="level1a 2 2 2 4 4 2" xfId="24444"/>
    <cellStyle name="level1a 2 2 2 4 4 2 2" xfId="28087"/>
    <cellStyle name="level1a 2 2 2 4 5" xfId="929"/>
    <cellStyle name="level1a 2 2 2 4 5 2" xfId="930"/>
    <cellStyle name="level1a 2 2 2 4 5 2 2" xfId="24446"/>
    <cellStyle name="level1a 2 2 2 4 5 2 2 2" xfId="28089"/>
    <cellStyle name="level1a 2 2 2 4 5 3" xfId="24445"/>
    <cellStyle name="level1a 2 2 2 4 5 3 2" xfId="28088"/>
    <cellStyle name="level1a 2 2 2 4 6" xfId="24435"/>
    <cellStyle name="level1a 2 2 2 4 6 2" xfId="28078"/>
    <cellStyle name="level1a 2 2 2 5" xfId="931"/>
    <cellStyle name="level1a 2 2 2 5 2" xfId="932"/>
    <cellStyle name="level1a 2 2 2 5 2 2" xfId="933"/>
    <cellStyle name="level1a 2 2 2 5 2 2 2" xfId="934"/>
    <cellStyle name="level1a 2 2 2 5 2 2 2 2" xfId="24450"/>
    <cellStyle name="level1a 2 2 2 5 2 2 2 2 2" xfId="28093"/>
    <cellStyle name="level1a 2 2 2 5 2 2 3" xfId="24449"/>
    <cellStyle name="level1a 2 2 2 5 2 2 3 2" xfId="28092"/>
    <cellStyle name="level1a 2 2 2 5 2 3" xfId="935"/>
    <cellStyle name="level1a 2 2 2 5 2 3 2" xfId="24451"/>
    <cellStyle name="level1a 2 2 2 5 2 3 2 2" xfId="28094"/>
    <cellStyle name="level1a 2 2 2 5 2 4" xfId="24448"/>
    <cellStyle name="level1a 2 2 2 5 2 4 2" xfId="28091"/>
    <cellStyle name="level1a 2 2 2 5 3" xfId="936"/>
    <cellStyle name="level1a 2 2 2 5 3 2" xfId="937"/>
    <cellStyle name="level1a 2 2 2 5 3 2 2" xfId="938"/>
    <cellStyle name="level1a 2 2 2 5 3 2 2 2" xfId="24454"/>
    <cellStyle name="level1a 2 2 2 5 3 2 2 2 2" xfId="28097"/>
    <cellStyle name="level1a 2 2 2 5 3 2 3" xfId="24453"/>
    <cellStyle name="level1a 2 2 2 5 3 2 3 2" xfId="28096"/>
    <cellStyle name="level1a 2 2 2 5 3 3" xfId="939"/>
    <cellStyle name="level1a 2 2 2 5 3 3 2" xfId="24455"/>
    <cellStyle name="level1a 2 2 2 5 3 3 2 2" xfId="28098"/>
    <cellStyle name="level1a 2 2 2 5 3 4" xfId="24452"/>
    <cellStyle name="level1a 2 2 2 5 3 4 2" xfId="28095"/>
    <cellStyle name="level1a 2 2 2 5 4" xfId="940"/>
    <cellStyle name="level1a 2 2 2 5 4 2" xfId="24456"/>
    <cellStyle name="level1a 2 2 2 5 4 2 2" xfId="28099"/>
    <cellStyle name="level1a 2 2 2 5 5" xfId="941"/>
    <cellStyle name="level1a 2 2 2 5 5 2" xfId="942"/>
    <cellStyle name="level1a 2 2 2 5 5 2 2" xfId="24458"/>
    <cellStyle name="level1a 2 2 2 5 5 2 2 2" xfId="28101"/>
    <cellStyle name="level1a 2 2 2 5 5 3" xfId="24457"/>
    <cellStyle name="level1a 2 2 2 5 5 3 2" xfId="28100"/>
    <cellStyle name="level1a 2 2 2 5 6" xfId="943"/>
    <cellStyle name="level1a 2 2 2 5 6 2" xfId="24459"/>
    <cellStyle name="level1a 2 2 2 5 6 2 2" xfId="28102"/>
    <cellStyle name="level1a 2 2 2 5 7" xfId="24447"/>
    <cellStyle name="level1a 2 2 2 5 7 2" xfId="28090"/>
    <cellStyle name="level1a 2 2 2 6" xfId="944"/>
    <cellStyle name="level1a 2 2 2 6 2" xfId="945"/>
    <cellStyle name="level1a 2 2 2 6 2 2" xfId="946"/>
    <cellStyle name="level1a 2 2 2 6 2 2 2" xfId="947"/>
    <cellStyle name="level1a 2 2 2 6 2 2 2 2" xfId="24463"/>
    <cellStyle name="level1a 2 2 2 6 2 2 2 2 2" xfId="28106"/>
    <cellStyle name="level1a 2 2 2 6 2 2 3" xfId="24462"/>
    <cellStyle name="level1a 2 2 2 6 2 2 3 2" xfId="28105"/>
    <cellStyle name="level1a 2 2 2 6 2 3" xfId="948"/>
    <cellStyle name="level1a 2 2 2 6 2 3 2" xfId="24464"/>
    <cellStyle name="level1a 2 2 2 6 2 3 2 2" xfId="28107"/>
    <cellStyle name="level1a 2 2 2 6 2 4" xfId="24461"/>
    <cellStyle name="level1a 2 2 2 6 2 4 2" xfId="28104"/>
    <cellStyle name="level1a 2 2 2 6 3" xfId="949"/>
    <cellStyle name="level1a 2 2 2 6 3 2" xfId="950"/>
    <cellStyle name="level1a 2 2 2 6 3 2 2" xfId="951"/>
    <cellStyle name="level1a 2 2 2 6 3 2 2 2" xfId="24467"/>
    <cellStyle name="level1a 2 2 2 6 3 2 2 2 2" xfId="28110"/>
    <cellStyle name="level1a 2 2 2 6 3 2 3" xfId="24466"/>
    <cellStyle name="level1a 2 2 2 6 3 2 3 2" xfId="28109"/>
    <cellStyle name="level1a 2 2 2 6 3 3" xfId="952"/>
    <cellStyle name="level1a 2 2 2 6 3 3 2" xfId="24468"/>
    <cellStyle name="level1a 2 2 2 6 3 3 2 2" xfId="28111"/>
    <cellStyle name="level1a 2 2 2 6 3 4" xfId="24465"/>
    <cellStyle name="level1a 2 2 2 6 3 4 2" xfId="28108"/>
    <cellStyle name="level1a 2 2 2 6 4" xfId="953"/>
    <cellStyle name="level1a 2 2 2 6 4 2" xfId="24469"/>
    <cellStyle name="level1a 2 2 2 6 4 2 2" xfId="28112"/>
    <cellStyle name="level1a 2 2 2 6 5" xfId="954"/>
    <cellStyle name="level1a 2 2 2 6 5 2" xfId="24470"/>
    <cellStyle name="level1a 2 2 2 6 5 2 2" xfId="28113"/>
    <cellStyle name="level1a 2 2 2 6 6" xfId="24460"/>
    <cellStyle name="level1a 2 2 2 6 6 2" xfId="28103"/>
    <cellStyle name="level1a 2 2 2 7" xfId="955"/>
    <cellStyle name="level1a 2 2 2 7 2" xfId="956"/>
    <cellStyle name="level1a 2 2 2 7 2 2" xfId="957"/>
    <cellStyle name="level1a 2 2 2 7 2 2 2" xfId="958"/>
    <cellStyle name="level1a 2 2 2 7 2 2 2 2" xfId="24474"/>
    <cellStyle name="level1a 2 2 2 7 2 2 2 2 2" xfId="28117"/>
    <cellStyle name="level1a 2 2 2 7 2 2 3" xfId="24473"/>
    <cellStyle name="level1a 2 2 2 7 2 2 3 2" xfId="28116"/>
    <cellStyle name="level1a 2 2 2 7 2 3" xfId="959"/>
    <cellStyle name="level1a 2 2 2 7 2 3 2" xfId="24475"/>
    <cellStyle name="level1a 2 2 2 7 2 3 2 2" xfId="28118"/>
    <cellStyle name="level1a 2 2 2 7 2 4" xfId="24472"/>
    <cellStyle name="level1a 2 2 2 7 2 4 2" xfId="28115"/>
    <cellStyle name="level1a 2 2 2 7 3" xfId="960"/>
    <cellStyle name="level1a 2 2 2 7 3 2" xfId="961"/>
    <cellStyle name="level1a 2 2 2 7 3 2 2" xfId="962"/>
    <cellStyle name="level1a 2 2 2 7 3 2 2 2" xfId="24478"/>
    <cellStyle name="level1a 2 2 2 7 3 2 2 2 2" xfId="28121"/>
    <cellStyle name="level1a 2 2 2 7 3 2 3" xfId="24477"/>
    <cellStyle name="level1a 2 2 2 7 3 2 3 2" xfId="28120"/>
    <cellStyle name="level1a 2 2 2 7 3 3" xfId="963"/>
    <cellStyle name="level1a 2 2 2 7 3 3 2" xfId="24479"/>
    <cellStyle name="level1a 2 2 2 7 3 3 2 2" xfId="28122"/>
    <cellStyle name="level1a 2 2 2 7 3 4" xfId="24476"/>
    <cellStyle name="level1a 2 2 2 7 3 4 2" xfId="28119"/>
    <cellStyle name="level1a 2 2 2 7 4" xfId="964"/>
    <cellStyle name="level1a 2 2 2 7 4 2" xfId="24480"/>
    <cellStyle name="level1a 2 2 2 7 4 2 2" xfId="28123"/>
    <cellStyle name="level1a 2 2 2 7 5" xfId="965"/>
    <cellStyle name="level1a 2 2 2 7 5 2" xfId="966"/>
    <cellStyle name="level1a 2 2 2 7 5 2 2" xfId="24482"/>
    <cellStyle name="level1a 2 2 2 7 5 2 2 2" xfId="28125"/>
    <cellStyle name="level1a 2 2 2 7 5 3" xfId="24481"/>
    <cellStyle name="level1a 2 2 2 7 5 3 2" xfId="28124"/>
    <cellStyle name="level1a 2 2 2 7 6" xfId="967"/>
    <cellStyle name="level1a 2 2 2 7 6 2" xfId="24483"/>
    <cellStyle name="level1a 2 2 2 7 6 2 2" xfId="28126"/>
    <cellStyle name="level1a 2 2 2 7 7" xfId="24471"/>
    <cellStyle name="level1a 2 2 2 7 7 2" xfId="28114"/>
    <cellStyle name="level1a 2 2 2 8" xfId="968"/>
    <cellStyle name="level1a 2 2 2 8 2" xfId="969"/>
    <cellStyle name="level1a 2 2 2 8 2 2" xfId="970"/>
    <cellStyle name="level1a 2 2 2 8 2 2 2" xfId="971"/>
    <cellStyle name="level1a 2 2 2 8 2 2 2 2" xfId="24487"/>
    <cellStyle name="level1a 2 2 2 8 2 2 2 2 2" xfId="28130"/>
    <cellStyle name="level1a 2 2 2 8 2 2 3" xfId="24486"/>
    <cellStyle name="level1a 2 2 2 8 2 2 3 2" xfId="28129"/>
    <cellStyle name="level1a 2 2 2 8 2 3" xfId="972"/>
    <cellStyle name="level1a 2 2 2 8 2 3 2" xfId="24488"/>
    <cellStyle name="level1a 2 2 2 8 2 3 2 2" xfId="28131"/>
    <cellStyle name="level1a 2 2 2 8 2 4" xfId="24485"/>
    <cellStyle name="level1a 2 2 2 8 2 4 2" xfId="28128"/>
    <cellStyle name="level1a 2 2 2 8 3" xfId="973"/>
    <cellStyle name="level1a 2 2 2 8 3 2" xfId="974"/>
    <cellStyle name="level1a 2 2 2 8 3 2 2" xfId="975"/>
    <cellStyle name="level1a 2 2 2 8 3 2 2 2" xfId="24491"/>
    <cellStyle name="level1a 2 2 2 8 3 2 2 2 2" xfId="28134"/>
    <cellStyle name="level1a 2 2 2 8 3 2 3" xfId="24490"/>
    <cellStyle name="level1a 2 2 2 8 3 2 3 2" xfId="28133"/>
    <cellStyle name="level1a 2 2 2 8 3 3" xfId="976"/>
    <cellStyle name="level1a 2 2 2 8 3 3 2" xfId="24492"/>
    <cellStyle name="level1a 2 2 2 8 3 3 2 2" xfId="28135"/>
    <cellStyle name="level1a 2 2 2 8 3 4" xfId="24489"/>
    <cellStyle name="level1a 2 2 2 8 3 4 2" xfId="28132"/>
    <cellStyle name="level1a 2 2 2 8 4" xfId="977"/>
    <cellStyle name="level1a 2 2 2 8 4 2" xfId="978"/>
    <cellStyle name="level1a 2 2 2 8 4 2 2" xfId="24494"/>
    <cellStyle name="level1a 2 2 2 8 4 2 2 2" xfId="28137"/>
    <cellStyle name="level1a 2 2 2 8 4 3" xfId="24493"/>
    <cellStyle name="level1a 2 2 2 8 4 3 2" xfId="28136"/>
    <cellStyle name="level1a 2 2 2 8 5" xfId="979"/>
    <cellStyle name="level1a 2 2 2 8 5 2" xfId="24495"/>
    <cellStyle name="level1a 2 2 2 8 5 2 2" xfId="28138"/>
    <cellStyle name="level1a 2 2 2 8 6" xfId="24484"/>
    <cellStyle name="level1a 2 2 2 8 6 2" xfId="28127"/>
    <cellStyle name="level1a 2 2 2 9" xfId="980"/>
    <cellStyle name="level1a 2 2 2 9 2" xfId="981"/>
    <cellStyle name="level1a 2 2 2 9 2 2" xfId="982"/>
    <cellStyle name="level1a 2 2 2 9 2 2 2" xfId="24498"/>
    <cellStyle name="level1a 2 2 2 9 2 2 2 2" xfId="28141"/>
    <cellStyle name="level1a 2 2 2 9 2 3" xfId="24497"/>
    <cellStyle name="level1a 2 2 2 9 2 3 2" xfId="28140"/>
    <cellStyle name="level1a 2 2 2 9 3" xfId="983"/>
    <cellStyle name="level1a 2 2 2 9 3 2" xfId="24499"/>
    <cellStyle name="level1a 2 2 2 9 3 2 2" xfId="28142"/>
    <cellStyle name="level1a 2 2 2 9 4" xfId="24496"/>
    <cellStyle name="level1a 2 2 2 9 4 2" xfId="28139"/>
    <cellStyle name="level1a 2 2 2_STUD aligned by INSTIT" xfId="984"/>
    <cellStyle name="level1a 2 2 3" xfId="985"/>
    <cellStyle name="level1a 2 2 3 10" xfId="986"/>
    <cellStyle name="level1a 2 2 3 10 2" xfId="24501"/>
    <cellStyle name="level1a 2 2 3 10 2 2" xfId="28144"/>
    <cellStyle name="level1a 2 2 3 11" xfId="24500"/>
    <cellStyle name="level1a 2 2 3 11 2" xfId="28143"/>
    <cellStyle name="level1a 2 2 3 2" xfId="987"/>
    <cellStyle name="level1a 2 2 3 2 2" xfId="988"/>
    <cellStyle name="level1a 2 2 3 2 2 2" xfId="989"/>
    <cellStyle name="level1a 2 2 3 2 2 2 2" xfId="990"/>
    <cellStyle name="level1a 2 2 3 2 2 2 2 2" xfId="991"/>
    <cellStyle name="level1a 2 2 3 2 2 2 2 2 2" xfId="24506"/>
    <cellStyle name="level1a 2 2 3 2 2 2 2 2 2 2" xfId="28149"/>
    <cellStyle name="level1a 2 2 3 2 2 2 2 3" xfId="24505"/>
    <cellStyle name="level1a 2 2 3 2 2 2 2 3 2" xfId="28148"/>
    <cellStyle name="level1a 2 2 3 2 2 2 3" xfId="992"/>
    <cellStyle name="level1a 2 2 3 2 2 2 3 2" xfId="24507"/>
    <cellStyle name="level1a 2 2 3 2 2 2 3 2 2" xfId="28150"/>
    <cellStyle name="level1a 2 2 3 2 2 2 4" xfId="24504"/>
    <cellStyle name="level1a 2 2 3 2 2 2 4 2" xfId="28147"/>
    <cellStyle name="level1a 2 2 3 2 2 3" xfId="993"/>
    <cellStyle name="level1a 2 2 3 2 2 3 2" xfId="994"/>
    <cellStyle name="level1a 2 2 3 2 2 3 2 2" xfId="995"/>
    <cellStyle name="level1a 2 2 3 2 2 3 2 2 2" xfId="24510"/>
    <cellStyle name="level1a 2 2 3 2 2 3 2 2 2 2" xfId="28153"/>
    <cellStyle name="level1a 2 2 3 2 2 3 2 3" xfId="24509"/>
    <cellStyle name="level1a 2 2 3 2 2 3 2 3 2" xfId="28152"/>
    <cellStyle name="level1a 2 2 3 2 2 3 3" xfId="996"/>
    <cellStyle name="level1a 2 2 3 2 2 3 3 2" xfId="24511"/>
    <cellStyle name="level1a 2 2 3 2 2 3 3 2 2" xfId="28154"/>
    <cellStyle name="level1a 2 2 3 2 2 3 4" xfId="24508"/>
    <cellStyle name="level1a 2 2 3 2 2 3 4 2" xfId="28151"/>
    <cellStyle name="level1a 2 2 3 2 2 4" xfId="997"/>
    <cellStyle name="level1a 2 2 3 2 2 4 2" xfId="24512"/>
    <cellStyle name="level1a 2 2 3 2 2 4 2 2" xfId="28155"/>
    <cellStyle name="level1a 2 2 3 2 2 5" xfId="998"/>
    <cellStyle name="level1a 2 2 3 2 2 5 2" xfId="999"/>
    <cellStyle name="level1a 2 2 3 2 2 5 2 2" xfId="24514"/>
    <cellStyle name="level1a 2 2 3 2 2 5 2 2 2" xfId="28157"/>
    <cellStyle name="level1a 2 2 3 2 2 5 3" xfId="24513"/>
    <cellStyle name="level1a 2 2 3 2 2 5 3 2" xfId="28156"/>
    <cellStyle name="level1a 2 2 3 2 2 6" xfId="24503"/>
    <cellStyle name="level1a 2 2 3 2 2 6 2" xfId="28146"/>
    <cellStyle name="level1a 2 2 3 2 3" xfId="1000"/>
    <cellStyle name="level1a 2 2 3 2 3 2" xfId="1001"/>
    <cellStyle name="level1a 2 2 3 2 3 2 2" xfId="1002"/>
    <cellStyle name="level1a 2 2 3 2 3 2 2 2" xfId="1003"/>
    <cellStyle name="level1a 2 2 3 2 3 2 2 2 2" xfId="24518"/>
    <cellStyle name="level1a 2 2 3 2 3 2 2 2 2 2" xfId="28161"/>
    <cellStyle name="level1a 2 2 3 2 3 2 2 3" xfId="24517"/>
    <cellStyle name="level1a 2 2 3 2 3 2 2 3 2" xfId="28160"/>
    <cellStyle name="level1a 2 2 3 2 3 2 3" xfId="1004"/>
    <cellStyle name="level1a 2 2 3 2 3 2 3 2" xfId="24519"/>
    <cellStyle name="level1a 2 2 3 2 3 2 3 2 2" xfId="28162"/>
    <cellStyle name="level1a 2 2 3 2 3 2 4" xfId="24516"/>
    <cellStyle name="level1a 2 2 3 2 3 2 4 2" xfId="28159"/>
    <cellStyle name="level1a 2 2 3 2 3 3" xfId="1005"/>
    <cellStyle name="level1a 2 2 3 2 3 3 2" xfId="1006"/>
    <cellStyle name="level1a 2 2 3 2 3 3 2 2" xfId="1007"/>
    <cellStyle name="level1a 2 2 3 2 3 3 2 2 2" xfId="24522"/>
    <cellStyle name="level1a 2 2 3 2 3 3 2 2 2 2" xfId="28165"/>
    <cellStyle name="level1a 2 2 3 2 3 3 2 3" xfId="24521"/>
    <cellStyle name="level1a 2 2 3 2 3 3 2 3 2" xfId="28164"/>
    <cellStyle name="level1a 2 2 3 2 3 3 3" xfId="1008"/>
    <cellStyle name="level1a 2 2 3 2 3 3 3 2" xfId="24523"/>
    <cellStyle name="level1a 2 2 3 2 3 3 3 2 2" xfId="28166"/>
    <cellStyle name="level1a 2 2 3 2 3 3 4" xfId="24520"/>
    <cellStyle name="level1a 2 2 3 2 3 3 4 2" xfId="28163"/>
    <cellStyle name="level1a 2 2 3 2 3 4" xfId="1009"/>
    <cellStyle name="level1a 2 2 3 2 3 4 2" xfId="24524"/>
    <cellStyle name="level1a 2 2 3 2 3 4 2 2" xfId="28167"/>
    <cellStyle name="level1a 2 2 3 2 3 5" xfId="1010"/>
    <cellStyle name="level1a 2 2 3 2 3 5 2" xfId="24525"/>
    <cellStyle name="level1a 2 2 3 2 3 5 2 2" xfId="28168"/>
    <cellStyle name="level1a 2 2 3 2 3 6" xfId="24515"/>
    <cellStyle name="level1a 2 2 3 2 3 6 2" xfId="28158"/>
    <cellStyle name="level1a 2 2 3 2 4" xfId="1011"/>
    <cellStyle name="level1a 2 2 3 2 4 2" xfId="1012"/>
    <cellStyle name="level1a 2 2 3 2 4 2 2" xfId="1013"/>
    <cellStyle name="level1a 2 2 3 2 4 2 2 2" xfId="1014"/>
    <cellStyle name="level1a 2 2 3 2 4 2 2 2 2" xfId="24529"/>
    <cellStyle name="level1a 2 2 3 2 4 2 2 2 2 2" xfId="28172"/>
    <cellStyle name="level1a 2 2 3 2 4 2 2 3" xfId="24528"/>
    <cellStyle name="level1a 2 2 3 2 4 2 2 3 2" xfId="28171"/>
    <cellStyle name="level1a 2 2 3 2 4 2 3" xfId="1015"/>
    <cellStyle name="level1a 2 2 3 2 4 2 3 2" xfId="24530"/>
    <cellStyle name="level1a 2 2 3 2 4 2 3 2 2" xfId="28173"/>
    <cellStyle name="level1a 2 2 3 2 4 2 4" xfId="24527"/>
    <cellStyle name="level1a 2 2 3 2 4 2 4 2" xfId="28170"/>
    <cellStyle name="level1a 2 2 3 2 4 3" xfId="1016"/>
    <cellStyle name="level1a 2 2 3 2 4 3 2" xfId="1017"/>
    <cellStyle name="level1a 2 2 3 2 4 3 2 2" xfId="1018"/>
    <cellStyle name="level1a 2 2 3 2 4 3 2 2 2" xfId="24533"/>
    <cellStyle name="level1a 2 2 3 2 4 3 2 2 2 2" xfId="28176"/>
    <cellStyle name="level1a 2 2 3 2 4 3 2 3" xfId="24532"/>
    <cellStyle name="level1a 2 2 3 2 4 3 2 3 2" xfId="28175"/>
    <cellStyle name="level1a 2 2 3 2 4 3 3" xfId="1019"/>
    <cellStyle name="level1a 2 2 3 2 4 3 3 2" xfId="24534"/>
    <cellStyle name="level1a 2 2 3 2 4 3 3 2 2" xfId="28177"/>
    <cellStyle name="level1a 2 2 3 2 4 3 4" xfId="24531"/>
    <cellStyle name="level1a 2 2 3 2 4 3 4 2" xfId="28174"/>
    <cellStyle name="level1a 2 2 3 2 4 4" xfId="1020"/>
    <cellStyle name="level1a 2 2 3 2 4 4 2" xfId="24535"/>
    <cellStyle name="level1a 2 2 3 2 4 4 2 2" xfId="28178"/>
    <cellStyle name="level1a 2 2 3 2 4 5" xfId="1021"/>
    <cellStyle name="level1a 2 2 3 2 4 5 2" xfId="1022"/>
    <cellStyle name="level1a 2 2 3 2 4 5 2 2" xfId="24537"/>
    <cellStyle name="level1a 2 2 3 2 4 5 2 2 2" xfId="28180"/>
    <cellStyle name="level1a 2 2 3 2 4 5 3" xfId="24536"/>
    <cellStyle name="level1a 2 2 3 2 4 5 3 2" xfId="28179"/>
    <cellStyle name="level1a 2 2 3 2 4 6" xfId="1023"/>
    <cellStyle name="level1a 2 2 3 2 4 6 2" xfId="24538"/>
    <cellStyle name="level1a 2 2 3 2 4 6 2 2" xfId="28181"/>
    <cellStyle name="level1a 2 2 3 2 4 7" xfId="24526"/>
    <cellStyle name="level1a 2 2 3 2 4 7 2" xfId="28169"/>
    <cellStyle name="level1a 2 2 3 2 5" xfId="1024"/>
    <cellStyle name="level1a 2 2 3 2 5 2" xfId="1025"/>
    <cellStyle name="level1a 2 2 3 2 5 2 2" xfId="1026"/>
    <cellStyle name="level1a 2 2 3 2 5 2 2 2" xfId="1027"/>
    <cellStyle name="level1a 2 2 3 2 5 2 2 2 2" xfId="24542"/>
    <cellStyle name="level1a 2 2 3 2 5 2 2 2 2 2" xfId="28185"/>
    <cellStyle name="level1a 2 2 3 2 5 2 2 3" xfId="24541"/>
    <cellStyle name="level1a 2 2 3 2 5 2 2 3 2" xfId="28184"/>
    <cellStyle name="level1a 2 2 3 2 5 2 3" xfId="1028"/>
    <cellStyle name="level1a 2 2 3 2 5 2 3 2" xfId="24543"/>
    <cellStyle name="level1a 2 2 3 2 5 2 3 2 2" xfId="28186"/>
    <cellStyle name="level1a 2 2 3 2 5 2 4" xfId="24540"/>
    <cellStyle name="level1a 2 2 3 2 5 2 4 2" xfId="28183"/>
    <cellStyle name="level1a 2 2 3 2 5 3" xfId="1029"/>
    <cellStyle name="level1a 2 2 3 2 5 3 2" xfId="1030"/>
    <cellStyle name="level1a 2 2 3 2 5 3 2 2" xfId="1031"/>
    <cellStyle name="level1a 2 2 3 2 5 3 2 2 2" xfId="24546"/>
    <cellStyle name="level1a 2 2 3 2 5 3 2 2 2 2" xfId="28189"/>
    <cellStyle name="level1a 2 2 3 2 5 3 2 3" xfId="24545"/>
    <cellStyle name="level1a 2 2 3 2 5 3 2 3 2" xfId="28188"/>
    <cellStyle name="level1a 2 2 3 2 5 3 3" xfId="1032"/>
    <cellStyle name="level1a 2 2 3 2 5 3 3 2" xfId="24547"/>
    <cellStyle name="level1a 2 2 3 2 5 3 3 2 2" xfId="28190"/>
    <cellStyle name="level1a 2 2 3 2 5 3 4" xfId="24544"/>
    <cellStyle name="level1a 2 2 3 2 5 3 4 2" xfId="28187"/>
    <cellStyle name="level1a 2 2 3 2 5 4" xfId="1033"/>
    <cellStyle name="level1a 2 2 3 2 5 4 2" xfId="1034"/>
    <cellStyle name="level1a 2 2 3 2 5 4 2 2" xfId="24549"/>
    <cellStyle name="level1a 2 2 3 2 5 4 2 2 2" xfId="28192"/>
    <cellStyle name="level1a 2 2 3 2 5 4 3" xfId="24548"/>
    <cellStyle name="level1a 2 2 3 2 5 4 3 2" xfId="28191"/>
    <cellStyle name="level1a 2 2 3 2 5 5" xfId="1035"/>
    <cellStyle name="level1a 2 2 3 2 5 5 2" xfId="24550"/>
    <cellStyle name="level1a 2 2 3 2 5 5 2 2" xfId="28193"/>
    <cellStyle name="level1a 2 2 3 2 5 6" xfId="24539"/>
    <cellStyle name="level1a 2 2 3 2 5 6 2" xfId="28182"/>
    <cellStyle name="level1a 2 2 3 2 6" xfId="1036"/>
    <cellStyle name="level1a 2 2 3 2 6 2" xfId="1037"/>
    <cellStyle name="level1a 2 2 3 2 6 2 2" xfId="1038"/>
    <cellStyle name="level1a 2 2 3 2 6 2 2 2" xfId="1039"/>
    <cellStyle name="level1a 2 2 3 2 6 2 2 2 2" xfId="24554"/>
    <cellStyle name="level1a 2 2 3 2 6 2 2 2 2 2" xfId="28197"/>
    <cellStyle name="level1a 2 2 3 2 6 2 2 3" xfId="24553"/>
    <cellStyle name="level1a 2 2 3 2 6 2 2 3 2" xfId="28196"/>
    <cellStyle name="level1a 2 2 3 2 6 2 3" xfId="1040"/>
    <cellStyle name="level1a 2 2 3 2 6 2 3 2" xfId="24555"/>
    <cellStyle name="level1a 2 2 3 2 6 2 3 2 2" xfId="28198"/>
    <cellStyle name="level1a 2 2 3 2 6 2 4" xfId="24552"/>
    <cellStyle name="level1a 2 2 3 2 6 2 4 2" xfId="28195"/>
    <cellStyle name="level1a 2 2 3 2 6 3" xfId="1041"/>
    <cellStyle name="level1a 2 2 3 2 6 3 2" xfId="1042"/>
    <cellStyle name="level1a 2 2 3 2 6 3 2 2" xfId="1043"/>
    <cellStyle name="level1a 2 2 3 2 6 3 2 2 2" xfId="24558"/>
    <cellStyle name="level1a 2 2 3 2 6 3 2 2 2 2" xfId="28201"/>
    <cellStyle name="level1a 2 2 3 2 6 3 2 3" xfId="24557"/>
    <cellStyle name="level1a 2 2 3 2 6 3 2 3 2" xfId="28200"/>
    <cellStyle name="level1a 2 2 3 2 6 3 3" xfId="1044"/>
    <cellStyle name="level1a 2 2 3 2 6 3 3 2" xfId="24559"/>
    <cellStyle name="level1a 2 2 3 2 6 3 3 2 2" xfId="28202"/>
    <cellStyle name="level1a 2 2 3 2 6 3 4" xfId="24556"/>
    <cellStyle name="level1a 2 2 3 2 6 3 4 2" xfId="28199"/>
    <cellStyle name="level1a 2 2 3 2 6 4" xfId="1045"/>
    <cellStyle name="level1a 2 2 3 2 6 4 2" xfId="1046"/>
    <cellStyle name="level1a 2 2 3 2 6 4 2 2" xfId="24561"/>
    <cellStyle name="level1a 2 2 3 2 6 4 2 2 2" xfId="28204"/>
    <cellStyle name="level1a 2 2 3 2 6 4 3" xfId="24560"/>
    <cellStyle name="level1a 2 2 3 2 6 4 3 2" xfId="28203"/>
    <cellStyle name="level1a 2 2 3 2 6 5" xfId="1047"/>
    <cellStyle name="level1a 2 2 3 2 6 5 2" xfId="24562"/>
    <cellStyle name="level1a 2 2 3 2 6 5 2 2" xfId="28205"/>
    <cellStyle name="level1a 2 2 3 2 6 6" xfId="24551"/>
    <cellStyle name="level1a 2 2 3 2 6 6 2" xfId="28194"/>
    <cellStyle name="level1a 2 2 3 2 7" xfId="1048"/>
    <cellStyle name="level1a 2 2 3 2 7 2" xfId="1049"/>
    <cellStyle name="level1a 2 2 3 2 7 2 2" xfId="1050"/>
    <cellStyle name="level1a 2 2 3 2 7 2 2 2" xfId="24565"/>
    <cellStyle name="level1a 2 2 3 2 7 2 2 2 2" xfId="28208"/>
    <cellStyle name="level1a 2 2 3 2 7 2 3" xfId="24564"/>
    <cellStyle name="level1a 2 2 3 2 7 2 3 2" xfId="28207"/>
    <cellStyle name="level1a 2 2 3 2 7 3" xfId="1051"/>
    <cellStyle name="level1a 2 2 3 2 7 3 2" xfId="24566"/>
    <cellStyle name="level1a 2 2 3 2 7 3 2 2" xfId="28209"/>
    <cellStyle name="level1a 2 2 3 2 7 4" xfId="24563"/>
    <cellStyle name="level1a 2 2 3 2 7 4 2" xfId="28206"/>
    <cellStyle name="level1a 2 2 3 2 8" xfId="24502"/>
    <cellStyle name="level1a 2 2 3 2 8 2" xfId="28145"/>
    <cellStyle name="level1a 2 2 3 2_STUD aligned by INSTIT" xfId="1052"/>
    <cellStyle name="level1a 2 2 3 3" xfId="1053"/>
    <cellStyle name="level1a 2 2 3 3 2" xfId="1054"/>
    <cellStyle name="level1a 2 2 3 3 2 2" xfId="1055"/>
    <cellStyle name="level1a 2 2 3 3 2 2 2" xfId="1056"/>
    <cellStyle name="level1a 2 2 3 3 2 2 2 2" xfId="1057"/>
    <cellStyle name="level1a 2 2 3 3 2 2 2 2 2" xfId="24571"/>
    <cellStyle name="level1a 2 2 3 3 2 2 2 2 2 2" xfId="28214"/>
    <cellStyle name="level1a 2 2 3 3 2 2 2 3" xfId="24570"/>
    <cellStyle name="level1a 2 2 3 3 2 2 2 3 2" xfId="28213"/>
    <cellStyle name="level1a 2 2 3 3 2 2 3" xfId="1058"/>
    <cellStyle name="level1a 2 2 3 3 2 2 3 2" xfId="24572"/>
    <cellStyle name="level1a 2 2 3 3 2 2 3 2 2" xfId="28215"/>
    <cellStyle name="level1a 2 2 3 3 2 2 4" xfId="24569"/>
    <cellStyle name="level1a 2 2 3 3 2 2 4 2" xfId="28212"/>
    <cellStyle name="level1a 2 2 3 3 2 3" xfId="1059"/>
    <cellStyle name="level1a 2 2 3 3 2 3 2" xfId="1060"/>
    <cellStyle name="level1a 2 2 3 3 2 3 2 2" xfId="1061"/>
    <cellStyle name="level1a 2 2 3 3 2 3 2 2 2" xfId="24575"/>
    <cellStyle name="level1a 2 2 3 3 2 3 2 2 2 2" xfId="28218"/>
    <cellStyle name="level1a 2 2 3 3 2 3 2 3" xfId="24574"/>
    <cellStyle name="level1a 2 2 3 3 2 3 2 3 2" xfId="28217"/>
    <cellStyle name="level1a 2 2 3 3 2 3 3" xfId="1062"/>
    <cellStyle name="level1a 2 2 3 3 2 3 3 2" xfId="24576"/>
    <cellStyle name="level1a 2 2 3 3 2 3 3 2 2" xfId="28219"/>
    <cellStyle name="level1a 2 2 3 3 2 3 4" xfId="24573"/>
    <cellStyle name="level1a 2 2 3 3 2 3 4 2" xfId="28216"/>
    <cellStyle name="level1a 2 2 3 3 2 4" xfId="1063"/>
    <cellStyle name="level1a 2 2 3 3 2 4 2" xfId="24577"/>
    <cellStyle name="level1a 2 2 3 3 2 4 2 2" xfId="28220"/>
    <cellStyle name="level1a 2 2 3 3 2 5" xfId="1064"/>
    <cellStyle name="level1a 2 2 3 3 2 5 2" xfId="24578"/>
    <cellStyle name="level1a 2 2 3 3 2 5 2 2" xfId="28221"/>
    <cellStyle name="level1a 2 2 3 3 2 6" xfId="24568"/>
    <cellStyle name="level1a 2 2 3 3 2 6 2" xfId="28211"/>
    <cellStyle name="level1a 2 2 3 3 3" xfId="1065"/>
    <cellStyle name="level1a 2 2 3 3 3 2" xfId="1066"/>
    <cellStyle name="level1a 2 2 3 3 3 2 2" xfId="1067"/>
    <cellStyle name="level1a 2 2 3 3 3 2 2 2" xfId="1068"/>
    <cellStyle name="level1a 2 2 3 3 3 2 2 2 2" xfId="24582"/>
    <cellStyle name="level1a 2 2 3 3 3 2 2 2 2 2" xfId="28225"/>
    <cellStyle name="level1a 2 2 3 3 3 2 2 3" xfId="24581"/>
    <cellStyle name="level1a 2 2 3 3 3 2 2 3 2" xfId="28224"/>
    <cellStyle name="level1a 2 2 3 3 3 2 3" xfId="1069"/>
    <cellStyle name="level1a 2 2 3 3 3 2 3 2" xfId="24583"/>
    <cellStyle name="level1a 2 2 3 3 3 2 3 2 2" xfId="28226"/>
    <cellStyle name="level1a 2 2 3 3 3 2 4" xfId="24580"/>
    <cellStyle name="level1a 2 2 3 3 3 2 4 2" xfId="28223"/>
    <cellStyle name="level1a 2 2 3 3 3 3" xfId="1070"/>
    <cellStyle name="level1a 2 2 3 3 3 3 2" xfId="1071"/>
    <cellStyle name="level1a 2 2 3 3 3 3 2 2" xfId="1072"/>
    <cellStyle name="level1a 2 2 3 3 3 3 2 2 2" xfId="24586"/>
    <cellStyle name="level1a 2 2 3 3 3 3 2 2 2 2" xfId="28229"/>
    <cellStyle name="level1a 2 2 3 3 3 3 2 3" xfId="24585"/>
    <cellStyle name="level1a 2 2 3 3 3 3 2 3 2" xfId="28228"/>
    <cellStyle name="level1a 2 2 3 3 3 3 3" xfId="1073"/>
    <cellStyle name="level1a 2 2 3 3 3 3 3 2" xfId="24587"/>
    <cellStyle name="level1a 2 2 3 3 3 3 3 2 2" xfId="28230"/>
    <cellStyle name="level1a 2 2 3 3 3 3 4" xfId="24584"/>
    <cellStyle name="level1a 2 2 3 3 3 3 4 2" xfId="28227"/>
    <cellStyle name="level1a 2 2 3 3 3 4" xfId="1074"/>
    <cellStyle name="level1a 2 2 3 3 3 4 2" xfId="1075"/>
    <cellStyle name="level1a 2 2 3 3 3 4 2 2" xfId="24589"/>
    <cellStyle name="level1a 2 2 3 3 3 4 2 2 2" xfId="28232"/>
    <cellStyle name="level1a 2 2 3 3 3 4 3" xfId="24588"/>
    <cellStyle name="level1a 2 2 3 3 3 4 3 2" xfId="28231"/>
    <cellStyle name="level1a 2 2 3 3 3 5" xfId="24579"/>
    <cellStyle name="level1a 2 2 3 3 3 5 2" xfId="28222"/>
    <cellStyle name="level1a 2 2 3 3 4" xfId="1076"/>
    <cellStyle name="level1a 2 2 3 3 4 2" xfId="1077"/>
    <cellStyle name="level1a 2 2 3 3 4 2 2" xfId="1078"/>
    <cellStyle name="level1a 2 2 3 3 4 2 2 2" xfId="1079"/>
    <cellStyle name="level1a 2 2 3 3 4 2 2 2 2" xfId="24593"/>
    <cellStyle name="level1a 2 2 3 3 4 2 2 2 2 2" xfId="28236"/>
    <cellStyle name="level1a 2 2 3 3 4 2 2 3" xfId="24592"/>
    <cellStyle name="level1a 2 2 3 3 4 2 2 3 2" xfId="28235"/>
    <cellStyle name="level1a 2 2 3 3 4 2 3" xfId="1080"/>
    <cellStyle name="level1a 2 2 3 3 4 2 3 2" xfId="24594"/>
    <cellStyle name="level1a 2 2 3 3 4 2 3 2 2" xfId="28237"/>
    <cellStyle name="level1a 2 2 3 3 4 2 4" xfId="24591"/>
    <cellStyle name="level1a 2 2 3 3 4 2 4 2" xfId="28234"/>
    <cellStyle name="level1a 2 2 3 3 4 3" xfId="1081"/>
    <cellStyle name="level1a 2 2 3 3 4 3 2" xfId="1082"/>
    <cellStyle name="level1a 2 2 3 3 4 3 2 2" xfId="1083"/>
    <cellStyle name="level1a 2 2 3 3 4 3 2 2 2" xfId="24597"/>
    <cellStyle name="level1a 2 2 3 3 4 3 2 2 2 2" xfId="28240"/>
    <cellStyle name="level1a 2 2 3 3 4 3 2 3" xfId="24596"/>
    <cellStyle name="level1a 2 2 3 3 4 3 2 3 2" xfId="28239"/>
    <cellStyle name="level1a 2 2 3 3 4 3 3" xfId="1084"/>
    <cellStyle name="level1a 2 2 3 3 4 3 3 2" xfId="24598"/>
    <cellStyle name="level1a 2 2 3 3 4 3 3 2 2" xfId="28241"/>
    <cellStyle name="level1a 2 2 3 3 4 3 4" xfId="24595"/>
    <cellStyle name="level1a 2 2 3 3 4 3 4 2" xfId="28238"/>
    <cellStyle name="level1a 2 2 3 3 4 4" xfId="1085"/>
    <cellStyle name="level1a 2 2 3 3 4 4 2" xfId="1086"/>
    <cellStyle name="level1a 2 2 3 3 4 4 2 2" xfId="24600"/>
    <cellStyle name="level1a 2 2 3 3 4 4 2 2 2" xfId="28243"/>
    <cellStyle name="level1a 2 2 3 3 4 4 3" xfId="24599"/>
    <cellStyle name="level1a 2 2 3 3 4 4 3 2" xfId="28242"/>
    <cellStyle name="level1a 2 2 3 3 4 5" xfId="1087"/>
    <cellStyle name="level1a 2 2 3 3 4 5 2" xfId="24601"/>
    <cellStyle name="level1a 2 2 3 3 4 5 2 2" xfId="28244"/>
    <cellStyle name="level1a 2 2 3 3 4 6" xfId="24590"/>
    <cellStyle name="level1a 2 2 3 3 4 6 2" xfId="28233"/>
    <cellStyle name="level1a 2 2 3 3 5" xfId="1088"/>
    <cellStyle name="level1a 2 2 3 3 5 2" xfId="1089"/>
    <cellStyle name="level1a 2 2 3 3 5 2 2" xfId="1090"/>
    <cellStyle name="level1a 2 2 3 3 5 2 2 2" xfId="1091"/>
    <cellStyle name="level1a 2 2 3 3 5 2 2 2 2" xfId="24605"/>
    <cellStyle name="level1a 2 2 3 3 5 2 2 2 2 2" xfId="28248"/>
    <cellStyle name="level1a 2 2 3 3 5 2 2 3" xfId="24604"/>
    <cellStyle name="level1a 2 2 3 3 5 2 2 3 2" xfId="28247"/>
    <cellStyle name="level1a 2 2 3 3 5 2 3" xfId="1092"/>
    <cellStyle name="level1a 2 2 3 3 5 2 3 2" xfId="24606"/>
    <cellStyle name="level1a 2 2 3 3 5 2 3 2 2" xfId="28249"/>
    <cellStyle name="level1a 2 2 3 3 5 2 4" xfId="24603"/>
    <cellStyle name="level1a 2 2 3 3 5 2 4 2" xfId="28246"/>
    <cellStyle name="level1a 2 2 3 3 5 3" xfId="1093"/>
    <cellStyle name="level1a 2 2 3 3 5 3 2" xfId="1094"/>
    <cellStyle name="level1a 2 2 3 3 5 3 2 2" xfId="1095"/>
    <cellStyle name="level1a 2 2 3 3 5 3 2 2 2" xfId="24609"/>
    <cellStyle name="level1a 2 2 3 3 5 3 2 2 2 2" xfId="28252"/>
    <cellStyle name="level1a 2 2 3 3 5 3 2 3" xfId="24608"/>
    <cellStyle name="level1a 2 2 3 3 5 3 2 3 2" xfId="28251"/>
    <cellStyle name="level1a 2 2 3 3 5 3 3" xfId="1096"/>
    <cellStyle name="level1a 2 2 3 3 5 3 3 2" xfId="24610"/>
    <cellStyle name="level1a 2 2 3 3 5 3 3 2 2" xfId="28253"/>
    <cellStyle name="level1a 2 2 3 3 5 3 4" xfId="24607"/>
    <cellStyle name="level1a 2 2 3 3 5 3 4 2" xfId="28250"/>
    <cellStyle name="level1a 2 2 3 3 5 4" xfId="1097"/>
    <cellStyle name="level1a 2 2 3 3 5 4 2" xfId="1098"/>
    <cellStyle name="level1a 2 2 3 3 5 4 2 2" xfId="24612"/>
    <cellStyle name="level1a 2 2 3 3 5 4 2 2 2" xfId="28255"/>
    <cellStyle name="level1a 2 2 3 3 5 4 3" xfId="24611"/>
    <cellStyle name="level1a 2 2 3 3 5 4 3 2" xfId="28254"/>
    <cellStyle name="level1a 2 2 3 3 5 5" xfId="1099"/>
    <cellStyle name="level1a 2 2 3 3 5 5 2" xfId="24613"/>
    <cellStyle name="level1a 2 2 3 3 5 5 2 2" xfId="28256"/>
    <cellStyle name="level1a 2 2 3 3 5 6" xfId="24602"/>
    <cellStyle name="level1a 2 2 3 3 5 6 2" xfId="28245"/>
    <cellStyle name="level1a 2 2 3 3 6" xfId="1100"/>
    <cellStyle name="level1a 2 2 3 3 6 2" xfId="1101"/>
    <cellStyle name="level1a 2 2 3 3 6 2 2" xfId="1102"/>
    <cellStyle name="level1a 2 2 3 3 6 2 2 2" xfId="1103"/>
    <cellStyle name="level1a 2 2 3 3 6 2 2 2 2" xfId="24617"/>
    <cellStyle name="level1a 2 2 3 3 6 2 2 2 2 2" xfId="28260"/>
    <cellStyle name="level1a 2 2 3 3 6 2 2 3" xfId="24616"/>
    <cellStyle name="level1a 2 2 3 3 6 2 2 3 2" xfId="28259"/>
    <cellStyle name="level1a 2 2 3 3 6 2 3" xfId="1104"/>
    <cellStyle name="level1a 2 2 3 3 6 2 3 2" xfId="24618"/>
    <cellStyle name="level1a 2 2 3 3 6 2 3 2 2" xfId="28261"/>
    <cellStyle name="level1a 2 2 3 3 6 2 4" xfId="24615"/>
    <cellStyle name="level1a 2 2 3 3 6 2 4 2" xfId="28258"/>
    <cellStyle name="level1a 2 2 3 3 6 3" xfId="1105"/>
    <cellStyle name="level1a 2 2 3 3 6 3 2" xfId="1106"/>
    <cellStyle name="level1a 2 2 3 3 6 3 2 2" xfId="1107"/>
    <cellStyle name="level1a 2 2 3 3 6 3 2 2 2" xfId="24621"/>
    <cellStyle name="level1a 2 2 3 3 6 3 2 2 2 2" xfId="28264"/>
    <cellStyle name="level1a 2 2 3 3 6 3 2 3" xfId="24620"/>
    <cellStyle name="level1a 2 2 3 3 6 3 2 3 2" xfId="28263"/>
    <cellStyle name="level1a 2 2 3 3 6 3 3" xfId="1108"/>
    <cellStyle name="level1a 2 2 3 3 6 3 3 2" xfId="24622"/>
    <cellStyle name="level1a 2 2 3 3 6 3 3 2 2" xfId="28265"/>
    <cellStyle name="level1a 2 2 3 3 6 3 4" xfId="24619"/>
    <cellStyle name="level1a 2 2 3 3 6 3 4 2" xfId="28262"/>
    <cellStyle name="level1a 2 2 3 3 6 4" xfId="1109"/>
    <cellStyle name="level1a 2 2 3 3 6 4 2" xfId="1110"/>
    <cellStyle name="level1a 2 2 3 3 6 4 2 2" xfId="24624"/>
    <cellStyle name="level1a 2 2 3 3 6 4 2 2 2" xfId="28267"/>
    <cellStyle name="level1a 2 2 3 3 6 4 3" xfId="24623"/>
    <cellStyle name="level1a 2 2 3 3 6 4 3 2" xfId="28266"/>
    <cellStyle name="level1a 2 2 3 3 6 5" xfId="1111"/>
    <cellStyle name="level1a 2 2 3 3 6 5 2" xfId="24625"/>
    <cellStyle name="level1a 2 2 3 3 6 5 2 2" xfId="28268"/>
    <cellStyle name="level1a 2 2 3 3 6 6" xfId="24614"/>
    <cellStyle name="level1a 2 2 3 3 6 6 2" xfId="28257"/>
    <cellStyle name="level1a 2 2 3 3 7" xfId="1112"/>
    <cellStyle name="level1a 2 2 3 3 7 2" xfId="1113"/>
    <cellStyle name="level1a 2 2 3 3 7 2 2" xfId="1114"/>
    <cellStyle name="level1a 2 2 3 3 7 2 2 2" xfId="24628"/>
    <cellStyle name="level1a 2 2 3 3 7 2 2 2 2" xfId="28271"/>
    <cellStyle name="level1a 2 2 3 3 7 2 3" xfId="24627"/>
    <cellStyle name="level1a 2 2 3 3 7 2 3 2" xfId="28270"/>
    <cellStyle name="level1a 2 2 3 3 7 3" xfId="1115"/>
    <cellStyle name="level1a 2 2 3 3 7 3 2" xfId="24629"/>
    <cellStyle name="level1a 2 2 3 3 7 3 2 2" xfId="28272"/>
    <cellStyle name="level1a 2 2 3 3 7 4" xfId="24626"/>
    <cellStyle name="level1a 2 2 3 3 7 4 2" xfId="28269"/>
    <cellStyle name="level1a 2 2 3 3 8" xfId="1116"/>
    <cellStyle name="level1a 2 2 3 3 8 2" xfId="1117"/>
    <cellStyle name="level1a 2 2 3 3 8 2 2" xfId="1118"/>
    <cellStyle name="level1a 2 2 3 3 8 2 2 2" xfId="24632"/>
    <cellStyle name="level1a 2 2 3 3 8 2 2 2 2" xfId="28275"/>
    <cellStyle name="level1a 2 2 3 3 8 2 3" xfId="24631"/>
    <cellStyle name="level1a 2 2 3 3 8 2 3 2" xfId="28274"/>
    <cellStyle name="level1a 2 2 3 3 8 3" xfId="1119"/>
    <cellStyle name="level1a 2 2 3 3 8 3 2" xfId="24633"/>
    <cellStyle name="level1a 2 2 3 3 8 3 2 2" xfId="28276"/>
    <cellStyle name="level1a 2 2 3 3 8 4" xfId="24630"/>
    <cellStyle name="level1a 2 2 3 3 8 4 2" xfId="28273"/>
    <cellStyle name="level1a 2 2 3 3 9" xfId="24567"/>
    <cellStyle name="level1a 2 2 3 3 9 2" xfId="28210"/>
    <cellStyle name="level1a 2 2 3 3_STUD aligned by INSTIT" xfId="1120"/>
    <cellStyle name="level1a 2 2 3 4" xfId="1121"/>
    <cellStyle name="level1a 2 2 3 4 2" xfId="1122"/>
    <cellStyle name="level1a 2 2 3 4 2 2" xfId="1123"/>
    <cellStyle name="level1a 2 2 3 4 2 2 2" xfId="1124"/>
    <cellStyle name="level1a 2 2 3 4 2 2 2 2" xfId="24637"/>
    <cellStyle name="level1a 2 2 3 4 2 2 2 2 2" xfId="28280"/>
    <cellStyle name="level1a 2 2 3 4 2 2 3" xfId="24636"/>
    <cellStyle name="level1a 2 2 3 4 2 2 3 2" xfId="28279"/>
    <cellStyle name="level1a 2 2 3 4 2 3" xfId="1125"/>
    <cellStyle name="level1a 2 2 3 4 2 3 2" xfId="24638"/>
    <cellStyle name="level1a 2 2 3 4 2 3 2 2" xfId="28281"/>
    <cellStyle name="level1a 2 2 3 4 2 4" xfId="24635"/>
    <cellStyle name="level1a 2 2 3 4 2 4 2" xfId="28278"/>
    <cellStyle name="level1a 2 2 3 4 3" xfId="1126"/>
    <cellStyle name="level1a 2 2 3 4 3 2" xfId="1127"/>
    <cellStyle name="level1a 2 2 3 4 3 2 2" xfId="1128"/>
    <cellStyle name="level1a 2 2 3 4 3 2 2 2" xfId="24641"/>
    <cellStyle name="level1a 2 2 3 4 3 2 2 2 2" xfId="28284"/>
    <cellStyle name="level1a 2 2 3 4 3 2 3" xfId="24640"/>
    <cellStyle name="level1a 2 2 3 4 3 2 3 2" xfId="28283"/>
    <cellStyle name="level1a 2 2 3 4 3 3" xfId="1129"/>
    <cellStyle name="level1a 2 2 3 4 3 3 2" xfId="24642"/>
    <cellStyle name="level1a 2 2 3 4 3 3 2 2" xfId="28285"/>
    <cellStyle name="level1a 2 2 3 4 3 4" xfId="24639"/>
    <cellStyle name="level1a 2 2 3 4 3 4 2" xfId="28282"/>
    <cellStyle name="level1a 2 2 3 4 4" xfId="1130"/>
    <cellStyle name="level1a 2 2 3 4 4 2" xfId="24643"/>
    <cellStyle name="level1a 2 2 3 4 4 2 2" xfId="28286"/>
    <cellStyle name="level1a 2 2 3 4 5" xfId="1131"/>
    <cellStyle name="level1a 2 2 3 4 5 2" xfId="1132"/>
    <cellStyle name="level1a 2 2 3 4 5 2 2" xfId="24645"/>
    <cellStyle name="level1a 2 2 3 4 5 2 2 2" xfId="28288"/>
    <cellStyle name="level1a 2 2 3 4 5 3" xfId="24644"/>
    <cellStyle name="level1a 2 2 3 4 5 3 2" xfId="28287"/>
    <cellStyle name="level1a 2 2 3 4 6" xfId="24634"/>
    <cellStyle name="level1a 2 2 3 4 6 2" xfId="28277"/>
    <cellStyle name="level1a 2 2 3 5" xfId="1133"/>
    <cellStyle name="level1a 2 2 3 5 2" xfId="1134"/>
    <cellStyle name="level1a 2 2 3 5 2 2" xfId="1135"/>
    <cellStyle name="level1a 2 2 3 5 2 2 2" xfId="1136"/>
    <cellStyle name="level1a 2 2 3 5 2 2 2 2" xfId="24649"/>
    <cellStyle name="level1a 2 2 3 5 2 2 2 2 2" xfId="28292"/>
    <cellStyle name="level1a 2 2 3 5 2 2 3" xfId="24648"/>
    <cellStyle name="level1a 2 2 3 5 2 2 3 2" xfId="28291"/>
    <cellStyle name="level1a 2 2 3 5 2 3" xfId="1137"/>
    <cellStyle name="level1a 2 2 3 5 2 3 2" xfId="24650"/>
    <cellStyle name="level1a 2 2 3 5 2 3 2 2" xfId="28293"/>
    <cellStyle name="level1a 2 2 3 5 2 4" xfId="24647"/>
    <cellStyle name="level1a 2 2 3 5 2 4 2" xfId="28290"/>
    <cellStyle name="level1a 2 2 3 5 3" xfId="1138"/>
    <cellStyle name="level1a 2 2 3 5 3 2" xfId="1139"/>
    <cellStyle name="level1a 2 2 3 5 3 2 2" xfId="1140"/>
    <cellStyle name="level1a 2 2 3 5 3 2 2 2" xfId="24653"/>
    <cellStyle name="level1a 2 2 3 5 3 2 2 2 2" xfId="28296"/>
    <cellStyle name="level1a 2 2 3 5 3 2 3" xfId="24652"/>
    <cellStyle name="level1a 2 2 3 5 3 2 3 2" xfId="28295"/>
    <cellStyle name="level1a 2 2 3 5 3 3" xfId="1141"/>
    <cellStyle name="level1a 2 2 3 5 3 3 2" xfId="24654"/>
    <cellStyle name="level1a 2 2 3 5 3 3 2 2" xfId="28297"/>
    <cellStyle name="level1a 2 2 3 5 3 4" xfId="24651"/>
    <cellStyle name="level1a 2 2 3 5 3 4 2" xfId="28294"/>
    <cellStyle name="level1a 2 2 3 5 4" xfId="1142"/>
    <cellStyle name="level1a 2 2 3 5 4 2" xfId="24655"/>
    <cellStyle name="level1a 2 2 3 5 4 2 2" xfId="28298"/>
    <cellStyle name="level1a 2 2 3 5 5" xfId="1143"/>
    <cellStyle name="level1a 2 2 3 5 5 2" xfId="1144"/>
    <cellStyle name="level1a 2 2 3 5 5 2 2" xfId="24657"/>
    <cellStyle name="level1a 2 2 3 5 5 2 2 2" xfId="28300"/>
    <cellStyle name="level1a 2 2 3 5 5 3" xfId="24656"/>
    <cellStyle name="level1a 2 2 3 5 5 3 2" xfId="28299"/>
    <cellStyle name="level1a 2 2 3 5 6" xfId="1145"/>
    <cellStyle name="level1a 2 2 3 5 6 2" xfId="24658"/>
    <cellStyle name="level1a 2 2 3 5 6 2 2" xfId="28301"/>
    <cellStyle name="level1a 2 2 3 5 7" xfId="24646"/>
    <cellStyle name="level1a 2 2 3 5 7 2" xfId="28289"/>
    <cellStyle name="level1a 2 2 3 6" xfId="1146"/>
    <cellStyle name="level1a 2 2 3 6 2" xfId="1147"/>
    <cellStyle name="level1a 2 2 3 6 2 2" xfId="1148"/>
    <cellStyle name="level1a 2 2 3 6 2 2 2" xfId="1149"/>
    <cellStyle name="level1a 2 2 3 6 2 2 2 2" xfId="24662"/>
    <cellStyle name="level1a 2 2 3 6 2 2 2 2 2" xfId="28305"/>
    <cellStyle name="level1a 2 2 3 6 2 2 3" xfId="24661"/>
    <cellStyle name="level1a 2 2 3 6 2 2 3 2" xfId="28304"/>
    <cellStyle name="level1a 2 2 3 6 2 3" xfId="1150"/>
    <cellStyle name="level1a 2 2 3 6 2 3 2" xfId="24663"/>
    <cellStyle name="level1a 2 2 3 6 2 3 2 2" xfId="28306"/>
    <cellStyle name="level1a 2 2 3 6 2 4" xfId="24660"/>
    <cellStyle name="level1a 2 2 3 6 2 4 2" xfId="28303"/>
    <cellStyle name="level1a 2 2 3 6 3" xfId="1151"/>
    <cellStyle name="level1a 2 2 3 6 3 2" xfId="1152"/>
    <cellStyle name="level1a 2 2 3 6 3 2 2" xfId="1153"/>
    <cellStyle name="level1a 2 2 3 6 3 2 2 2" xfId="24666"/>
    <cellStyle name="level1a 2 2 3 6 3 2 2 2 2" xfId="28309"/>
    <cellStyle name="level1a 2 2 3 6 3 2 3" xfId="24665"/>
    <cellStyle name="level1a 2 2 3 6 3 2 3 2" xfId="28308"/>
    <cellStyle name="level1a 2 2 3 6 3 3" xfId="1154"/>
    <cellStyle name="level1a 2 2 3 6 3 3 2" xfId="24667"/>
    <cellStyle name="level1a 2 2 3 6 3 3 2 2" xfId="28310"/>
    <cellStyle name="level1a 2 2 3 6 3 4" xfId="24664"/>
    <cellStyle name="level1a 2 2 3 6 3 4 2" xfId="28307"/>
    <cellStyle name="level1a 2 2 3 6 4" xfId="1155"/>
    <cellStyle name="level1a 2 2 3 6 4 2" xfId="24668"/>
    <cellStyle name="level1a 2 2 3 6 4 2 2" xfId="28311"/>
    <cellStyle name="level1a 2 2 3 6 5" xfId="1156"/>
    <cellStyle name="level1a 2 2 3 6 5 2" xfId="24669"/>
    <cellStyle name="level1a 2 2 3 6 5 2 2" xfId="28312"/>
    <cellStyle name="level1a 2 2 3 6 6" xfId="24659"/>
    <cellStyle name="level1a 2 2 3 6 6 2" xfId="28302"/>
    <cellStyle name="level1a 2 2 3 7" xfId="1157"/>
    <cellStyle name="level1a 2 2 3 7 2" xfId="1158"/>
    <cellStyle name="level1a 2 2 3 7 2 2" xfId="1159"/>
    <cellStyle name="level1a 2 2 3 7 2 2 2" xfId="1160"/>
    <cellStyle name="level1a 2 2 3 7 2 2 2 2" xfId="24673"/>
    <cellStyle name="level1a 2 2 3 7 2 2 2 2 2" xfId="28316"/>
    <cellStyle name="level1a 2 2 3 7 2 2 3" xfId="24672"/>
    <cellStyle name="level1a 2 2 3 7 2 2 3 2" xfId="28315"/>
    <cellStyle name="level1a 2 2 3 7 2 3" xfId="1161"/>
    <cellStyle name="level1a 2 2 3 7 2 3 2" xfId="24674"/>
    <cellStyle name="level1a 2 2 3 7 2 3 2 2" xfId="28317"/>
    <cellStyle name="level1a 2 2 3 7 2 4" xfId="24671"/>
    <cellStyle name="level1a 2 2 3 7 2 4 2" xfId="28314"/>
    <cellStyle name="level1a 2 2 3 7 3" xfId="1162"/>
    <cellStyle name="level1a 2 2 3 7 3 2" xfId="1163"/>
    <cellStyle name="level1a 2 2 3 7 3 2 2" xfId="1164"/>
    <cellStyle name="level1a 2 2 3 7 3 2 2 2" xfId="24677"/>
    <cellStyle name="level1a 2 2 3 7 3 2 2 2 2" xfId="28320"/>
    <cellStyle name="level1a 2 2 3 7 3 2 3" xfId="24676"/>
    <cellStyle name="level1a 2 2 3 7 3 2 3 2" xfId="28319"/>
    <cellStyle name="level1a 2 2 3 7 3 3" xfId="1165"/>
    <cellStyle name="level1a 2 2 3 7 3 3 2" xfId="24678"/>
    <cellStyle name="level1a 2 2 3 7 3 3 2 2" xfId="28321"/>
    <cellStyle name="level1a 2 2 3 7 3 4" xfId="24675"/>
    <cellStyle name="level1a 2 2 3 7 3 4 2" xfId="28318"/>
    <cellStyle name="level1a 2 2 3 7 4" xfId="1166"/>
    <cellStyle name="level1a 2 2 3 7 4 2" xfId="24679"/>
    <cellStyle name="level1a 2 2 3 7 4 2 2" xfId="28322"/>
    <cellStyle name="level1a 2 2 3 7 5" xfId="1167"/>
    <cellStyle name="level1a 2 2 3 7 5 2" xfId="1168"/>
    <cellStyle name="level1a 2 2 3 7 5 2 2" xfId="24681"/>
    <cellStyle name="level1a 2 2 3 7 5 2 2 2" xfId="28324"/>
    <cellStyle name="level1a 2 2 3 7 5 3" xfId="24680"/>
    <cellStyle name="level1a 2 2 3 7 5 3 2" xfId="28323"/>
    <cellStyle name="level1a 2 2 3 7 6" xfId="1169"/>
    <cellStyle name="level1a 2 2 3 7 6 2" xfId="24682"/>
    <cellStyle name="level1a 2 2 3 7 6 2 2" xfId="28325"/>
    <cellStyle name="level1a 2 2 3 7 7" xfId="24670"/>
    <cellStyle name="level1a 2 2 3 7 7 2" xfId="28313"/>
    <cellStyle name="level1a 2 2 3 8" xfId="1170"/>
    <cellStyle name="level1a 2 2 3 8 2" xfId="1171"/>
    <cellStyle name="level1a 2 2 3 8 2 2" xfId="1172"/>
    <cellStyle name="level1a 2 2 3 8 2 2 2" xfId="1173"/>
    <cellStyle name="level1a 2 2 3 8 2 2 2 2" xfId="24686"/>
    <cellStyle name="level1a 2 2 3 8 2 2 2 2 2" xfId="28329"/>
    <cellStyle name="level1a 2 2 3 8 2 2 3" xfId="24685"/>
    <cellStyle name="level1a 2 2 3 8 2 2 3 2" xfId="28328"/>
    <cellStyle name="level1a 2 2 3 8 2 3" xfId="1174"/>
    <cellStyle name="level1a 2 2 3 8 2 3 2" xfId="24687"/>
    <cellStyle name="level1a 2 2 3 8 2 3 2 2" xfId="28330"/>
    <cellStyle name="level1a 2 2 3 8 2 4" xfId="24684"/>
    <cellStyle name="level1a 2 2 3 8 2 4 2" xfId="28327"/>
    <cellStyle name="level1a 2 2 3 8 3" xfId="1175"/>
    <cellStyle name="level1a 2 2 3 8 3 2" xfId="1176"/>
    <cellStyle name="level1a 2 2 3 8 3 2 2" xfId="1177"/>
    <cellStyle name="level1a 2 2 3 8 3 2 2 2" xfId="24690"/>
    <cellStyle name="level1a 2 2 3 8 3 2 2 2 2" xfId="28333"/>
    <cellStyle name="level1a 2 2 3 8 3 2 3" xfId="24689"/>
    <cellStyle name="level1a 2 2 3 8 3 2 3 2" xfId="28332"/>
    <cellStyle name="level1a 2 2 3 8 3 3" xfId="1178"/>
    <cellStyle name="level1a 2 2 3 8 3 3 2" xfId="24691"/>
    <cellStyle name="level1a 2 2 3 8 3 3 2 2" xfId="28334"/>
    <cellStyle name="level1a 2 2 3 8 3 4" xfId="24688"/>
    <cellStyle name="level1a 2 2 3 8 3 4 2" xfId="28331"/>
    <cellStyle name="level1a 2 2 3 8 4" xfId="1179"/>
    <cellStyle name="level1a 2 2 3 8 4 2" xfId="1180"/>
    <cellStyle name="level1a 2 2 3 8 4 2 2" xfId="24693"/>
    <cellStyle name="level1a 2 2 3 8 4 2 2 2" xfId="28336"/>
    <cellStyle name="level1a 2 2 3 8 4 3" xfId="24692"/>
    <cellStyle name="level1a 2 2 3 8 4 3 2" xfId="28335"/>
    <cellStyle name="level1a 2 2 3 8 5" xfId="1181"/>
    <cellStyle name="level1a 2 2 3 8 5 2" xfId="24694"/>
    <cellStyle name="level1a 2 2 3 8 5 2 2" xfId="28337"/>
    <cellStyle name="level1a 2 2 3 8 6" xfId="24683"/>
    <cellStyle name="level1a 2 2 3 8 6 2" xfId="28326"/>
    <cellStyle name="level1a 2 2 3 9" xfId="1182"/>
    <cellStyle name="level1a 2 2 3 9 2" xfId="1183"/>
    <cellStyle name="level1a 2 2 3 9 2 2" xfId="1184"/>
    <cellStyle name="level1a 2 2 3 9 2 2 2" xfId="24697"/>
    <cellStyle name="level1a 2 2 3 9 2 2 2 2" xfId="28340"/>
    <cellStyle name="level1a 2 2 3 9 2 3" xfId="24696"/>
    <cellStyle name="level1a 2 2 3 9 2 3 2" xfId="28339"/>
    <cellStyle name="level1a 2 2 3 9 3" xfId="1185"/>
    <cellStyle name="level1a 2 2 3 9 3 2" xfId="24698"/>
    <cellStyle name="level1a 2 2 3 9 3 2 2" xfId="28341"/>
    <cellStyle name="level1a 2 2 3 9 4" xfId="24695"/>
    <cellStyle name="level1a 2 2 3 9 4 2" xfId="28338"/>
    <cellStyle name="level1a 2 2 3_STUD aligned by INSTIT" xfId="1186"/>
    <cellStyle name="level1a 2 2 4" xfId="1187"/>
    <cellStyle name="level1a 2 2 4 2" xfId="1188"/>
    <cellStyle name="level1a 2 2 4 2 2" xfId="1189"/>
    <cellStyle name="level1a 2 2 4 2 2 2" xfId="1190"/>
    <cellStyle name="level1a 2 2 4 2 2 2 2" xfId="1191"/>
    <cellStyle name="level1a 2 2 4 2 2 2 2 2" xfId="24703"/>
    <cellStyle name="level1a 2 2 4 2 2 2 2 2 2" xfId="28346"/>
    <cellStyle name="level1a 2 2 4 2 2 2 3" xfId="24702"/>
    <cellStyle name="level1a 2 2 4 2 2 2 3 2" xfId="28345"/>
    <cellStyle name="level1a 2 2 4 2 2 3" xfId="1192"/>
    <cellStyle name="level1a 2 2 4 2 2 3 2" xfId="24704"/>
    <cellStyle name="level1a 2 2 4 2 2 3 2 2" xfId="28347"/>
    <cellStyle name="level1a 2 2 4 2 2 4" xfId="24701"/>
    <cellStyle name="level1a 2 2 4 2 2 4 2" xfId="28344"/>
    <cellStyle name="level1a 2 2 4 2 3" xfId="1193"/>
    <cellStyle name="level1a 2 2 4 2 3 2" xfId="1194"/>
    <cellStyle name="level1a 2 2 4 2 3 2 2" xfId="1195"/>
    <cellStyle name="level1a 2 2 4 2 3 2 2 2" xfId="24707"/>
    <cellStyle name="level1a 2 2 4 2 3 2 2 2 2" xfId="28350"/>
    <cellStyle name="level1a 2 2 4 2 3 2 3" xfId="24706"/>
    <cellStyle name="level1a 2 2 4 2 3 2 3 2" xfId="28349"/>
    <cellStyle name="level1a 2 2 4 2 3 3" xfId="1196"/>
    <cellStyle name="level1a 2 2 4 2 3 3 2" xfId="24708"/>
    <cellStyle name="level1a 2 2 4 2 3 3 2 2" xfId="28351"/>
    <cellStyle name="level1a 2 2 4 2 3 4" xfId="24705"/>
    <cellStyle name="level1a 2 2 4 2 3 4 2" xfId="28348"/>
    <cellStyle name="level1a 2 2 4 2 4" xfId="1197"/>
    <cellStyle name="level1a 2 2 4 2 4 2" xfId="24709"/>
    <cellStyle name="level1a 2 2 4 2 4 2 2" xfId="28352"/>
    <cellStyle name="level1a 2 2 4 2 5" xfId="1198"/>
    <cellStyle name="level1a 2 2 4 2 5 2" xfId="1199"/>
    <cellStyle name="level1a 2 2 4 2 5 2 2" xfId="24711"/>
    <cellStyle name="level1a 2 2 4 2 5 2 2 2" xfId="28354"/>
    <cellStyle name="level1a 2 2 4 2 5 3" xfId="24710"/>
    <cellStyle name="level1a 2 2 4 2 5 3 2" xfId="28353"/>
    <cellStyle name="level1a 2 2 4 2 6" xfId="24700"/>
    <cellStyle name="level1a 2 2 4 2 6 2" xfId="28343"/>
    <cellStyle name="level1a 2 2 4 3" xfId="1200"/>
    <cellStyle name="level1a 2 2 4 3 2" xfId="1201"/>
    <cellStyle name="level1a 2 2 4 3 2 2" xfId="1202"/>
    <cellStyle name="level1a 2 2 4 3 2 2 2" xfId="1203"/>
    <cellStyle name="level1a 2 2 4 3 2 2 2 2" xfId="24715"/>
    <cellStyle name="level1a 2 2 4 3 2 2 2 2 2" xfId="28358"/>
    <cellStyle name="level1a 2 2 4 3 2 2 3" xfId="24714"/>
    <cellStyle name="level1a 2 2 4 3 2 2 3 2" xfId="28357"/>
    <cellStyle name="level1a 2 2 4 3 2 3" xfId="1204"/>
    <cellStyle name="level1a 2 2 4 3 2 3 2" xfId="24716"/>
    <cellStyle name="level1a 2 2 4 3 2 3 2 2" xfId="28359"/>
    <cellStyle name="level1a 2 2 4 3 2 4" xfId="24713"/>
    <cellStyle name="level1a 2 2 4 3 2 4 2" xfId="28356"/>
    <cellStyle name="level1a 2 2 4 3 3" xfId="1205"/>
    <cellStyle name="level1a 2 2 4 3 3 2" xfId="1206"/>
    <cellStyle name="level1a 2 2 4 3 3 2 2" xfId="1207"/>
    <cellStyle name="level1a 2 2 4 3 3 2 2 2" xfId="24719"/>
    <cellStyle name="level1a 2 2 4 3 3 2 2 2 2" xfId="28362"/>
    <cellStyle name="level1a 2 2 4 3 3 2 3" xfId="24718"/>
    <cellStyle name="level1a 2 2 4 3 3 2 3 2" xfId="28361"/>
    <cellStyle name="level1a 2 2 4 3 3 3" xfId="1208"/>
    <cellStyle name="level1a 2 2 4 3 3 3 2" xfId="24720"/>
    <cellStyle name="level1a 2 2 4 3 3 3 2 2" xfId="28363"/>
    <cellStyle name="level1a 2 2 4 3 3 4" xfId="24717"/>
    <cellStyle name="level1a 2 2 4 3 3 4 2" xfId="28360"/>
    <cellStyle name="level1a 2 2 4 3 4" xfId="1209"/>
    <cellStyle name="level1a 2 2 4 3 4 2" xfId="24721"/>
    <cellStyle name="level1a 2 2 4 3 4 2 2" xfId="28364"/>
    <cellStyle name="level1a 2 2 4 3 5" xfId="1210"/>
    <cellStyle name="level1a 2 2 4 3 5 2" xfId="24722"/>
    <cellStyle name="level1a 2 2 4 3 5 2 2" xfId="28365"/>
    <cellStyle name="level1a 2 2 4 3 6" xfId="24712"/>
    <cellStyle name="level1a 2 2 4 3 6 2" xfId="28355"/>
    <cellStyle name="level1a 2 2 4 4" xfId="1211"/>
    <cellStyle name="level1a 2 2 4 4 2" xfId="1212"/>
    <cellStyle name="level1a 2 2 4 4 2 2" xfId="1213"/>
    <cellStyle name="level1a 2 2 4 4 2 2 2" xfId="1214"/>
    <cellStyle name="level1a 2 2 4 4 2 2 2 2" xfId="24726"/>
    <cellStyle name="level1a 2 2 4 4 2 2 2 2 2" xfId="28369"/>
    <cellStyle name="level1a 2 2 4 4 2 2 3" xfId="24725"/>
    <cellStyle name="level1a 2 2 4 4 2 2 3 2" xfId="28368"/>
    <cellStyle name="level1a 2 2 4 4 2 3" xfId="1215"/>
    <cellStyle name="level1a 2 2 4 4 2 3 2" xfId="24727"/>
    <cellStyle name="level1a 2 2 4 4 2 3 2 2" xfId="28370"/>
    <cellStyle name="level1a 2 2 4 4 2 4" xfId="24724"/>
    <cellStyle name="level1a 2 2 4 4 2 4 2" xfId="28367"/>
    <cellStyle name="level1a 2 2 4 4 3" xfId="1216"/>
    <cellStyle name="level1a 2 2 4 4 3 2" xfId="1217"/>
    <cellStyle name="level1a 2 2 4 4 3 2 2" xfId="1218"/>
    <cellStyle name="level1a 2 2 4 4 3 2 2 2" xfId="24730"/>
    <cellStyle name="level1a 2 2 4 4 3 2 2 2 2" xfId="28373"/>
    <cellStyle name="level1a 2 2 4 4 3 2 3" xfId="24729"/>
    <cellStyle name="level1a 2 2 4 4 3 2 3 2" xfId="28372"/>
    <cellStyle name="level1a 2 2 4 4 3 3" xfId="1219"/>
    <cellStyle name="level1a 2 2 4 4 3 3 2" xfId="24731"/>
    <cellStyle name="level1a 2 2 4 4 3 3 2 2" xfId="28374"/>
    <cellStyle name="level1a 2 2 4 4 3 4" xfId="24728"/>
    <cellStyle name="level1a 2 2 4 4 3 4 2" xfId="28371"/>
    <cellStyle name="level1a 2 2 4 4 4" xfId="1220"/>
    <cellStyle name="level1a 2 2 4 4 4 2" xfId="24732"/>
    <cellStyle name="level1a 2 2 4 4 4 2 2" xfId="28375"/>
    <cellStyle name="level1a 2 2 4 4 5" xfId="1221"/>
    <cellStyle name="level1a 2 2 4 4 5 2" xfId="1222"/>
    <cellStyle name="level1a 2 2 4 4 5 2 2" xfId="24734"/>
    <cellStyle name="level1a 2 2 4 4 5 2 2 2" xfId="28377"/>
    <cellStyle name="level1a 2 2 4 4 5 3" xfId="24733"/>
    <cellStyle name="level1a 2 2 4 4 5 3 2" xfId="28376"/>
    <cellStyle name="level1a 2 2 4 4 6" xfId="1223"/>
    <cellStyle name="level1a 2 2 4 4 6 2" xfId="24735"/>
    <cellStyle name="level1a 2 2 4 4 6 2 2" xfId="28378"/>
    <cellStyle name="level1a 2 2 4 4 7" xfId="24723"/>
    <cellStyle name="level1a 2 2 4 4 7 2" xfId="28366"/>
    <cellStyle name="level1a 2 2 4 5" xfId="1224"/>
    <cellStyle name="level1a 2 2 4 5 2" xfId="1225"/>
    <cellStyle name="level1a 2 2 4 5 2 2" xfId="1226"/>
    <cellStyle name="level1a 2 2 4 5 2 2 2" xfId="1227"/>
    <cellStyle name="level1a 2 2 4 5 2 2 2 2" xfId="24739"/>
    <cellStyle name="level1a 2 2 4 5 2 2 2 2 2" xfId="28382"/>
    <cellStyle name="level1a 2 2 4 5 2 2 3" xfId="24738"/>
    <cellStyle name="level1a 2 2 4 5 2 2 3 2" xfId="28381"/>
    <cellStyle name="level1a 2 2 4 5 2 3" xfId="1228"/>
    <cellStyle name="level1a 2 2 4 5 2 3 2" xfId="24740"/>
    <cellStyle name="level1a 2 2 4 5 2 3 2 2" xfId="28383"/>
    <cellStyle name="level1a 2 2 4 5 2 4" xfId="24737"/>
    <cellStyle name="level1a 2 2 4 5 2 4 2" xfId="28380"/>
    <cellStyle name="level1a 2 2 4 5 3" xfId="1229"/>
    <cellStyle name="level1a 2 2 4 5 3 2" xfId="1230"/>
    <cellStyle name="level1a 2 2 4 5 3 2 2" xfId="1231"/>
    <cellStyle name="level1a 2 2 4 5 3 2 2 2" xfId="24743"/>
    <cellStyle name="level1a 2 2 4 5 3 2 2 2 2" xfId="28386"/>
    <cellStyle name="level1a 2 2 4 5 3 2 3" xfId="24742"/>
    <cellStyle name="level1a 2 2 4 5 3 2 3 2" xfId="28385"/>
    <cellStyle name="level1a 2 2 4 5 3 3" xfId="1232"/>
    <cellStyle name="level1a 2 2 4 5 3 3 2" xfId="24744"/>
    <cellStyle name="level1a 2 2 4 5 3 3 2 2" xfId="28387"/>
    <cellStyle name="level1a 2 2 4 5 3 4" xfId="24741"/>
    <cellStyle name="level1a 2 2 4 5 3 4 2" xfId="28384"/>
    <cellStyle name="level1a 2 2 4 5 4" xfId="1233"/>
    <cellStyle name="level1a 2 2 4 5 4 2" xfId="1234"/>
    <cellStyle name="level1a 2 2 4 5 4 2 2" xfId="24746"/>
    <cellStyle name="level1a 2 2 4 5 4 2 2 2" xfId="28389"/>
    <cellStyle name="level1a 2 2 4 5 4 3" xfId="24745"/>
    <cellStyle name="level1a 2 2 4 5 4 3 2" xfId="28388"/>
    <cellStyle name="level1a 2 2 4 5 5" xfId="1235"/>
    <cellStyle name="level1a 2 2 4 5 5 2" xfId="24747"/>
    <cellStyle name="level1a 2 2 4 5 5 2 2" xfId="28390"/>
    <cellStyle name="level1a 2 2 4 5 6" xfId="24736"/>
    <cellStyle name="level1a 2 2 4 5 6 2" xfId="28379"/>
    <cellStyle name="level1a 2 2 4 6" xfId="1236"/>
    <cellStyle name="level1a 2 2 4 6 2" xfId="1237"/>
    <cellStyle name="level1a 2 2 4 6 2 2" xfId="1238"/>
    <cellStyle name="level1a 2 2 4 6 2 2 2" xfId="1239"/>
    <cellStyle name="level1a 2 2 4 6 2 2 2 2" xfId="24751"/>
    <cellStyle name="level1a 2 2 4 6 2 2 2 2 2" xfId="28394"/>
    <cellStyle name="level1a 2 2 4 6 2 2 3" xfId="24750"/>
    <cellStyle name="level1a 2 2 4 6 2 2 3 2" xfId="28393"/>
    <cellStyle name="level1a 2 2 4 6 2 3" xfId="1240"/>
    <cellStyle name="level1a 2 2 4 6 2 3 2" xfId="24752"/>
    <cellStyle name="level1a 2 2 4 6 2 3 2 2" xfId="28395"/>
    <cellStyle name="level1a 2 2 4 6 2 4" xfId="24749"/>
    <cellStyle name="level1a 2 2 4 6 2 4 2" xfId="28392"/>
    <cellStyle name="level1a 2 2 4 6 3" xfId="1241"/>
    <cellStyle name="level1a 2 2 4 6 3 2" xfId="1242"/>
    <cellStyle name="level1a 2 2 4 6 3 2 2" xfId="1243"/>
    <cellStyle name="level1a 2 2 4 6 3 2 2 2" xfId="24755"/>
    <cellStyle name="level1a 2 2 4 6 3 2 2 2 2" xfId="28398"/>
    <cellStyle name="level1a 2 2 4 6 3 2 3" xfId="24754"/>
    <cellStyle name="level1a 2 2 4 6 3 2 3 2" xfId="28397"/>
    <cellStyle name="level1a 2 2 4 6 3 3" xfId="1244"/>
    <cellStyle name="level1a 2 2 4 6 3 3 2" xfId="24756"/>
    <cellStyle name="level1a 2 2 4 6 3 3 2 2" xfId="28399"/>
    <cellStyle name="level1a 2 2 4 6 3 4" xfId="24753"/>
    <cellStyle name="level1a 2 2 4 6 3 4 2" xfId="28396"/>
    <cellStyle name="level1a 2 2 4 6 4" xfId="1245"/>
    <cellStyle name="level1a 2 2 4 6 4 2" xfId="1246"/>
    <cellStyle name="level1a 2 2 4 6 4 2 2" xfId="24758"/>
    <cellStyle name="level1a 2 2 4 6 4 2 2 2" xfId="28401"/>
    <cellStyle name="level1a 2 2 4 6 4 3" xfId="24757"/>
    <cellStyle name="level1a 2 2 4 6 4 3 2" xfId="28400"/>
    <cellStyle name="level1a 2 2 4 6 5" xfId="1247"/>
    <cellStyle name="level1a 2 2 4 6 5 2" xfId="24759"/>
    <cellStyle name="level1a 2 2 4 6 5 2 2" xfId="28402"/>
    <cellStyle name="level1a 2 2 4 6 6" xfId="24748"/>
    <cellStyle name="level1a 2 2 4 6 6 2" xfId="28391"/>
    <cellStyle name="level1a 2 2 4 7" xfId="1248"/>
    <cellStyle name="level1a 2 2 4 7 2" xfId="1249"/>
    <cellStyle name="level1a 2 2 4 7 2 2" xfId="1250"/>
    <cellStyle name="level1a 2 2 4 7 2 2 2" xfId="24762"/>
    <cellStyle name="level1a 2 2 4 7 2 2 2 2" xfId="28405"/>
    <cellStyle name="level1a 2 2 4 7 2 3" xfId="24761"/>
    <cellStyle name="level1a 2 2 4 7 2 3 2" xfId="28404"/>
    <cellStyle name="level1a 2 2 4 7 3" xfId="1251"/>
    <cellStyle name="level1a 2 2 4 7 3 2" xfId="24763"/>
    <cellStyle name="level1a 2 2 4 7 3 2 2" xfId="28406"/>
    <cellStyle name="level1a 2 2 4 7 4" xfId="24760"/>
    <cellStyle name="level1a 2 2 4 7 4 2" xfId="28403"/>
    <cellStyle name="level1a 2 2 4 8" xfId="24699"/>
    <cellStyle name="level1a 2 2 4 8 2" xfId="28342"/>
    <cellStyle name="level1a 2 2 4_STUD aligned by INSTIT" xfId="1252"/>
    <cellStyle name="level1a 2 2 5" xfId="1253"/>
    <cellStyle name="level1a 2 2 5 2" xfId="1254"/>
    <cellStyle name="level1a 2 2 5 2 2" xfId="1255"/>
    <cellStyle name="level1a 2 2 5 2 2 2" xfId="1256"/>
    <cellStyle name="level1a 2 2 5 2 2 2 2" xfId="1257"/>
    <cellStyle name="level1a 2 2 5 2 2 2 2 2" xfId="24768"/>
    <cellStyle name="level1a 2 2 5 2 2 2 2 2 2" xfId="28411"/>
    <cellStyle name="level1a 2 2 5 2 2 2 3" xfId="24767"/>
    <cellStyle name="level1a 2 2 5 2 2 2 3 2" xfId="28410"/>
    <cellStyle name="level1a 2 2 5 2 2 3" xfId="1258"/>
    <cellStyle name="level1a 2 2 5 2 2 3 2" xfId="24769"/>
    <cellStyle name="level1a 2 2 5 2 2 3 2 2" xfId="28412"/>
    <cellStyle name="level1a 2 2 5 2 2 4" xfId="24766"/>
    <cellStyle name="level1a 2 2 5 2 2 4 2" xfId="28409"/>
    <cellStyle name="level1a 2 2 5 2 3" xfId="1259"/>
    <cellStyle name="level1a 2 2 5 2 3 2" xfId="1260"/>
    <cellStyle name="level1a 2 2 5 2 3 2 2" xfId="1261"/>
    <cellStyle name="level1a 2 2 5 2 3 2 2 2" xfId="24772"/>
    <cellStyle name="level1a 2 2 5 2 3 2 2 2 2" xfId="28415"/>
    <cellStyle name="level1a 2 2 5 2 3 2 3" xfId="24771"/>
    <cellStyle name="level1a 2 2 5 2 3 2 3 2" xfId="28414"/>
    <cellStyle name="level1a 2 2 5 2 3 3" xfId="1262"/>
    <cellStyle name="level1a 2 2 5 2 3 3 2" xfId="24773"/>
    <cellStyle name="level1a 2 2 5 2 3 3 2 2" xfId="28416"/>
    <cellStyle name="level1a 2 2 5 2 3 4" xfId="24770"/>
    <cellStyle name="level1a 2 2 5 2 3 4 2" xfId="28413"/>
    <cellStyle name="level1a 2 2 5 2 4" xfId="1263"/>
    <cellStyle name="level1a 2 2 5 2 4 2" xfId="24774"/>
    <cellStyle name="level1a 2 2 5 2 4 2 2" xfId="28417"/>
    <cellStyle name="level1a 2 2 5 2 5" xfId="1264"/>
    <cellStyle name="level1a 2 2 5 2 5 2" xfId="1265"/>
    <cellStyle name="level1a 2 2 5 2 5 2 2" xfId="24776"/>
    <cellStyle name="level1a 2 2 5 2 5 2 2 2" xfId="28419"/>
    <cellStyle name="level1a 2 2 5 2 5 3" xfId="24775"/>
    <cellStyle name="level1a 2 2 5 2 5 3 2" xfId="28418"/>
    <cellStyle name="level1a 2 2 5 2 6" xfId="1266"/>
    <cellStyle name="level1a 2 2 5 2 6 2" xfId="24777"/>
    <cellStyle name="level1a 2 2 5 2 6 2 2" xfId="28420"/>
    <cellStyle name="level1a 2 2 5 2 7" xfId="24765"/>
    <cellStyle name="level1a 2 2 5 2 7 2" xfId="28408"/>
    <cellStyle name="level1a 2 2 5 3" xfId="1267"/>
    <cellStyle name="level1a 2 2 5 3 2" xfId="1268"/>
    <cellStyle name="level1a 2 2 5 3 2 2" xfId="1269"/>
    <cellStyle name="level1a 2 2 5 3 2 2 2" xfId="1270"/>
    <cellStyle name="level1a 2 2 5 3 2 2 2 2" xfId="24781"/>
    <cellStyle name="level1a 2 2 5 3 2 2 2 2 2" xfId="28424"/>
    <cellStyle name="level1a 2 2 5 3 2 2 3" xfId="24780"/>
    <cellStyle name="level1a 2 2 5 3 2 2 3 2" xfId="28423"/>
    <cellStyle name="level1a 2 2 5 3 2 3" xfId="1271"/>
    <cellStyle name="level1a 2 2 5 3 2 3 2" xfId="24782"/>
    <cellStyle name="level1a 2 2 5 3 2 3 2 2" xfId="28425"/>
    <cellStyle name="level1a 2 2 5 3 2 4" xfId="24779"/>
    <cellStyle name="level1a 2 2 5 3 2 4 2" xfId="28422"/>
    <cellStyle name="level1a 2 2 5 3 3" xfId="1272"/>
    <cellStyle name="level1a 2 2 5 3 3 2" xfId="1273"/>
    <cellStyle name="level1a 2 2 5 3 3 2 2" xfId="1274"/>
    <cellStyle name="level1a 2 2 5 3 3 2 2 2" xfId="24785"/>
    <cellStyle name="level1a 2 2 5 3 3 2 2 2 2" xfId="28428"/>
    <cellStyle name="level1a 2 2 5 3 3 2 3" xfId="24784"/>
    <cellStyle name="level1a 2 2 5 3 3 2 3 2" xfId="28427"/>
    <cellStyle name="level1a 2 2 5 3 3 3" xfId="1275"/>
    <cellStyle name="level1a 2 2 5 3 3 3 2" xfId="24786"/>
    <cellStyle name="level1a 2 2 5 3 3 3 2 2" xfId="28429"/>
    <cellStyle name="level1a 2 2 5 3 3 4" xfId="24783"/>
    <cellStyle name="level1a 2 2 5 3 3 4 2" xfId="28426"/>
    <cellStyle name="level1a 2 2 5 3 4" xfId="1276"/>
    <cellStyle name="level1a 2 2 5 3 4 2" xfId="24787"/>
    <cellStyle name="level1a 2 2 5 3 4 2 2" xfId="28430"/>
    <cellStyle name="level1a 2 2 5 3 5" xfId="24778"/>
    <cellStyle name="level1a 2 2 5 3 5 2" xfId="28421"/>
    <cellStyle name="level1a 2 2 5 4" xfId="1277"/>
    <cellStyle name="level1a 2 2 5 4 2" xfId="1278"/>
    <cellStyle name="level1a 2 2 5 4 2 2" xfId="1279"/>
    <cellStyle name="level1a 2 2 5 4 2 2 2" xfId="1280"/>
    <cellStyle name="level1a 2 2 5 4 2 2 2 2" xfId="24791"/>
    <cellStyle name="level1a 2 2 5 4 2 2 2 2 2" xfId="28434"/>
    <cellStyle name="level1a 2 2 5 4 2 2 3" xfId="24790"/>
    <cellStyle name="level1a 2 2 5 4 2 2 3 2" xfId="28433"/>
    <cellStyle name="level1a 2 2 5 4 2 3" xfId="1281"/>
    <cellStyle name="level1a 2 2 5 4 2 3 2" xfId="24792"/>
    <cellStyle name="level1a 2 2 5 4 2 3 2 2" xfId="28435"/>
    <cellStyle name="level1a 2 2 5 4 2 4" xfId="24789"/>
    <cellStyle name="level1a 2 2 5 4 2 4 2" xfId="28432"/>
    <cellStyle name="level1a 2 2 5 4 3" xfId="1282"/>
    <cellStyle name="level1a 2 2 5 4 3 2" xfId="1283"/>
    <cellStyle name="level1a 2 2 5 4 3 2 2" xfId="1284"/>
    <cellStyle name="level1a 2 2 5 4 3 2 2 2" xfId="24795"/>
    <cellStyle name="level1a 2 2 5 4 3 2 2 2 2" xfId="28438"/>
    <cellStyle name="level1a 2 2 5 4 3 2 3" xfId="24794"/>
    <cellStyle name="level1a 2 2 5 4 3 2 3 2" xfId="28437"/>
    <cellStyle name="level1a 2 2 5 4 3 3" xfId="1285"/>
    <cellStyle name="level1a 2 2 5 4 3 3 2" xfId="24796"/>
    <cellStyle name="level1a 2 2 5 4 3 3 2 2" xfId="28439"/>
    <cellStyle name="level1a 2 2 5 4 3 4" xfId="24793"/>
    <cellStyle name="level1a 2 2 5 4 3 4 2" xfId="28436"/>
    <cellStyle name="level1a 2 2 5 4 4" xfId="1286"/>
    <cellStyle name="level1a 2 2 5 4 4 2" xfId="1287"/>
    <cellStyle name="level1a 2 2 5 4 4 2 2" xfId="24798"/>
    <cellStyle name="level1a 2 2 5 4 4 2 2 2" xfId="28441"/>
    <cellStyle name="level1a 2 2 5 4 4 3" xfId="24797"/>
    <cellStyle name="level1a 2 2 5 4 4 3 2" xfId="28440"/>
    <cellStyle name="level1a 2 2 5 4 5" xfId="1288"/>
    <cellStyle name="level1a 2 2 5 4 5 2" xfId="24799"/>
    <cellStyle name="level1a 2 2 5 4 5 2 2" xfId="28442"/>
    <cellStyle name="level1a 2 2 5 4 6" xfId="24788"/>
    <cellStyle name="level1a 2 2 5 4 6 2" xfId="28431"/>
    <cellStyle name="level1a 2 2 5 5" xfId="1289"/>
    <cellStyle name="level1a 2 2 5 5 2" xfId="1290"/>
    <cellStyle name="level1a 2 2 5 5 2 2" xfId="1291"/>
    <cellStyle name="level1a 2 2 5 5 2 2 2" xfId="1292"/>
    <cellStyle name="level1a 2 2 5 5 2 2 2 2" xfId="24803"/>
    <cellStyle name="level1a 2 2 5 5 2 2 2 2 2" xfId="28446"/>
    <cellStyle name="level1a 2 2 5 5 2 2 3" xfId="24802"/>
    <cellStyle name="level1a 2 2 5 5 2 2 3 2" xfId="28445"/>
    <cellStyle name="level1a 2 2 5 5 2 3" xfId="1293"/>
    <cellStyle name="level1a 2 2 5 5 2 3 2" xfId="24804"/>
    <cellStyle name="level1a 2 2 5 5 2 3 2 2" xfId="28447"/>
    <cellStyle name="level1a 2 2 5 5 2 4" xfId="24801"/>
    <cellStyle name="level1a 2 2 5 5 2 4 2" xfId="28444"/>
    <cellStyle name="level1a 2 2 5 5 3" xfId="1294"/>
    <cellStyle name="level1a 2 2 5 5 3 2" xfId="1295"/>
    <cellStyle name="level1a 2 2 5 5 3 2 2" xfId="1296"/>
    <cellStyle name="level1a 2 2 5 5 3 2 2 2" xfId="24807"/>
    <cellStyle name="level1a 2 2 5 5 3 2 2 2 2" xfId="28450"/>
    <cellStyle name="level1a 2 2 5 5 3 2 3" xfId="24806"/>
    <cellStyle name="level1a 2 2 5 5 3 2 3 2" xfId="28449"/>
    <cellStyle name="level1a 2 2 5 5 3 3" xfId="1297"/>
    <cellStyle name="level1a 2 2 5 5 3 3 2" xfId="24808"/>
    <cellStyle name="level1a 2 2 5 5 3 3 2 2" xfId="28451"/>
    <cellStyle name="level1a 2 2 5 5 3 4" xfId="24805"/>
    <cellStyle name="level1a 2 2 5 5 3 4 2" xfId="28448"/>
    <cellStyle name="level1a 2 2 5 5 4" xfId="1298"/>
    <cellStyle name="level1a 2 2 5 5 4 2" xfId="1299"/>
    <cellStyle name="level1a 2 2 5 5 4 2 2" xfId="24810"/>
    <cellStyle name="level1a 2 2 5 5 4 2 2 2" xfId="28453"/>
    <cellStyle name="level1a 2 2 5 5 4 3" xfId="24809"/>
    <cellStyle name="level1a 2 2 5 5 4 3 2" xfId="28452"/>
    <cellStyle name="level1a 2 2 5 5 5" xfId="1300"/>
    <cellStyle name="level1a 2 2 5 5 5 2" xfId="24811"/>
    <cellStyle name="level1a 2 2 5 5 5 2 2" xfId="28454"/>
    <cellStyle name="level1a 2 2 5 5 6" xfId="24800"/>
    <cellStyle name="level1a 2 2 5 5 6 2" xfId="28443"/>
    <cellStyle name="level1a 2 2 5 6" xfId="1301"/>
    <cellStyle name="level1a 2 2 5 6 2" xfId="1302"/>
    <cellStyle name="level1a 2 2 5 6 2 2" xfId="1303"/>
    <cellStyle name="level1a 2 2 5 6 2 2 2" xfId="1304"/>
    <cellStyle name="level1a 2 2 5 6 2 2 2 2" xfId="24815"/>
    <cellStyle name="level1a 2 2 5 6 2 2 2 2 2" xfId="28458"/>
    <cellStyle name="level1a 2 2 5 6 2 2 3" xfId="24814"/>
    <cellStyle name="level1a 2 2 5 6 2 2 3 2" xfId="28457"/>
    <cellStyle name="level1a 2 2 5 6 2 3" xfId="1305"/>
    <cellStyle name="level1a 2 2 5 6 2 3 2" xfId="24816"/>
    <cellStyle name="level1a 2 2 5 6 2 3 2 2" xfId="28459"/>
    <cellStyle name="level1a 2 2 5 6 2 4" xfId="24813"/>
    <cellStyle name="level1a 2 2 5 6 2 4 2" xfId="28456"/>
    <cellStyle name="level1a 2 2 5 6 3" xfId="1306"/>
    <cellStyle name="level1a 2 2 5 6 3 2" xfId="1307"/>
    <cellStyle name="level1a 2 2 5 6 3 2 2" xfId="1308"/>
    <cellStyle name="level1a 2 2 5 6 3 2 2 2" xfId="24819"/>
    <cellStyle name="level1a 2 2 5 6 3 2 2 2 2" xfId="28462"/>
    <cellStyle name="level1a 2 2 5 6 3 2 3" xfId="24818"/>
    <cellStyle name="level1a 2 2 5 6 3 2 3 2" xfId="28461"/>
    <cellStyle name="level1a 2 2 5 6 3 3" xfId="1309"/>
    <cellStyle name="level1a 2 2 5 6 3 3 2" xfId="24820"/>
    <cellStyle name="level1a 2 2 5 6 3 3 2 2" xfId="28463"/>
    <cellStyle name="level1a 2 2 5 6 3 4" xfId="24817"/>
    <cellStyle name="level1a 2 2 5 6 3 4 2" xfId="28460"/>
    <cellStyle name="level1a 2 2 5 6 4" xfId="1310"/>
    <cellStyle name="level1a 2 2 5 6 4 2" xfId="1311"/>
    <cellStyle name="level1a 2 2 5 6 4 2 2" xfId="24822"/>
    <cellStyle name="level1a 2 2 5 6 4 2 2 2" xfId="28465"/>
    <cellStyle name="level1a 2 2 5 6 4 3" xfId="24821"/>
    <cellStyle name="level1a 2 2 5 6 4 3 2" xfId="28464"/>
    <cellStyle name="level1a 2 2 5 6 5" xfId="1312"/>
    <cellStyle name="level1a 2 2 5 6 5 2" xfId="24823"/>
    <cellStyle name="level1a 2 2 5 6 5 2 2" xfId="28466"/>
    <cellStyle name="level1a 2 2 5 6 6" xfId="24812"/>
    <cellStyle name="level1a 2 2 5 6 6 2" xfId="28455"/>
    <cellStyle name="level1a 2 2 5 7" xfId="1313"/>
    <cellStyle name="level1a 2 2 5 7 2" xfId="1314"/>
    <cellStyle name="level1a 2 2 5 7 2 2" xfId="1315"/>
    <cellStyle name="level1a 2 2 5 7 2 2 2" xfId="24826"/>
    <cellStyle name="level1a 2 2 5 7 2 2 2 2" xfId="28469"/>
    <cellStyle name="level1a 2 2 5 7 2 3" xfId="24825"/>
    <cellStyle name="level1a 2 2 5 7 2 3 2" xfId="28468"/>
    <cellStyle name="level1a 2 2 5 7 3" xfId="1316"/>
    <cellStyle name="level1a 2 2 5 7 3 2" xfId="24827"/>
    <cellStyle name="level1a 2 2 5 7 3 2 2" xfId="28470"/>
    <cellStyle name="level1a 2 2 5 7 4" xfId="24824"/>
    <cellStyle name="level1a 2 2 5 7 4 2" xfId="28467"/>
    <cellStyle name="level1a 2 2 5 8" xfId="1317"/>
    <cellStyle name="level1a 2 2 5 8 2" xfId="1318"/>
    <cellStyle name="level1a 2 2 5 8 2 2" xfId="1319"/>
    <cellStyle name="level1a 2 2 5 8 2 2 2" xfId="24830"/>
    <cellStyle name="level1a 2 2 5 8 2 2 2 2" xfId="28473"/>
    <cellStyle name="level1a 2 2 5 8 2 3" xfId="24829"/>
    <cellStyle name="level1a 2 2 5 8 2 3 2" xfId="28472"/>
    <cellStyle name="level1a 2 2 5 8 3" xfId="1320"/>
    <cellStyle name="level1a 2 2 5 8 3 2" xfId="24831"/>
    <cellStyle name="level1a 2 2 5 8 3 2 2" xfId="28474"/>
    <cellStyle name="level1a 2 2 5 8 4" xfId="24828"/>
    <cellStyle name="level1a 2 2 5 8 4 2" xfId="28471"/>
    <cellStyle name="level1a 2 2 5 9" xfId="24764"/>
    <cellStyle name="level1a 2 2 5 9 2" xfId="28407"/>
    <cellStyle name="level1a 2 2 5_STUD aligned by INSTIT" xfId="1321"/>
    <cellStyle name="level1a 2 2 6" xfId="1322"/>
    <cellStyle name="level1a 2 2 6 2" xfId="1323"/>
    <cellStyle name="level1a 2 2 6 2 2" xfId="1324"/>
    <cellStyle name="level1a 2 2 6 2 2 2" xfId="1325"/>
    <cellStyle name="level1a 2 2 6 2 2 2 2" xfId="24835"/>
    <cellStyle name="level1a 2 2 6 2 2 2 2 2" xfId="28478"/>
    <cellStyle name="level1a 2 2 6 2 2 3" xfId="24834"/>
    <cellStyle name="level1a 2 2 6 2 2 3 2" xfId="28477"/>
    <cellStyle name="level1a 2 2 6 2 3" xfId="1326"/>
    <cellStyle name="level1a 2 2 6 2 3 2" xfId="24836"/>
    <cellStyle name="level1a 2 2 6 2 3 2 2" xfId="28479"/>
    <cellStyle name="level1a 2 2 6 2 4" xfId="24833"/>
    <cellStyle name="level1a 2 2 6 2 4 2" xfId="28476"/>
    <cellStyle name="level1a 2 2 6 3" xfId="1327"/>
    <cellStyle name="level1a 2 2 6 3 2" xfId="1328"/>
    <cellStyle name="level1a 2 2 6 3 2 2" xfId="1329"/>
    <cellStyle name="level1a 2 2 6 3 2 2 2" xfId="24839"/>
    <cellStyle name="level1a 2 2 6 3 2 2 2 2" xfId="28482"/>
    <cellStyle name="level1a 2 2 6 3 2 3" xfId="24838"/>
    <cellStyle name="level1a 2 2 6 3 2 3 2" xfId="28481"/>
    <cellStyle name="level1a 2 2 6 3 3" xfId="1330"/>
    <cellStyle name="level1a 2 2 6 3 3 2" xfId="24840"/>
    <cellStyle name="level1a 2 2 6 3 3 2 2" xfId="28483"/>
    <cellStyle name="level1a 2 2 6 3 4" xfId="24837"/>
    <cellStyle name="level1a 2 2 6 3 4 2" xfId="28480"/>
    <cellStyle name="level1a 2 2 6 4" xfId="1331"/>
    <cellStyle name="level1a 2 2 6 4 2" xfId="24841"/>
    <cellStyle name="level1a 2 2 6 4 2 2" xfId="28484"/>
    <cellStyle name="level1a 2 2 6 5" xfId="1332"/>
    <cellStyle name="level1a 2 2 6 5 2" xfId="1333"/>
    <cellStyle name="level1a 2 2 6 5 2 2" xfId="24843"/>
    <cellStyle name="level1a 2 2 6 5 2 2 2" xfId="28486"/>
    <cellStyle name="level1a 2 2 6 5 3" xfId="24842"/>
    <cellStyle name="level1a 2 2 6 5 3 2" xfId="28485"/>
    <cellStyle name="level1a 2 2 6 6" xfId="24832"/>
    <cellStyle name="level1a 2 2 6 6 2" xfId="28475"/>
    <cellStyle name="level1a 2 2 7" xfId="1334"/>
    <cellStyle name="level1a 2 2 7 2" xfId="1335"/>
    <cellStyle name="level1a 2 2 7 2 2" xfId="1336"/>
    <cellStyle name="level1a 2 2 7 2 2 2" xfId="1337"/>
    <cellStyle name="level1a 2 2 7 2 2 2 2" xfId="24847"/>
    <cellStyle name="level1a 2 2 7 2 2 2 2 2" xfId="28490"/>
    <cellStyle name="level1a 2 2 7 2 2 3" xfId="24846"/>
    <cellStyle name="level1a 2 2 7 2 2 3 2" xfId="28489"/>
    <cellStyle name="level1a 2 2 7 2 3" xfId="1338"/>
    <cellStyle name="level1a 2 2 7 2 3 2" xfId="24848"/>
    <cellStyle name="level1a 2 2 7 2 3 2 2" xfId="28491"/>
    <cellStyle name="level1a 2 2 7 2 4" xfId="24845"/>
    <cellStyle name="level1a 2 2 7 2 4 2" xfId="28488"/>
    <cellStyle name="level1a 2 2 7 3" xfId="1339"/>
    <cellStyle name="level1a 2 2 7 3 2" xfId="1340"/>
    <cellStyle name="level1a 2 2 7 3 2 2" xfId="1341"/>
    <cellStyle name="level1a 2 2 7 3 2 2 2" xfId="24851"/>
    <cellStyle name="level1a 2 2 7 3 2 2 2 2" xfId="28494"/>
    <cellStyle name="level1a 2 2 7 3 2 3" xfId="24850"/>
    <cellStyle name="level1a 2 2 7 3 2 3 2" xfId="28493"/>
    <cellStyle name="level1a 2 2 7 3 3" xfId="1342"/>
    <cellStyle name="level1a 2 2 7 3 3 2" xfId="24852"/>
    <cellStyle name="level1a 2 2 7 3 3 2 2" xfId="28495"/>
    <cellStyle name="level1a 2 2 7 3 4" xfId="24849"/>
    <cellStyle name="level1a 2 2 7 3 4 2" xfId="28492"/>
    <cellStyle name="level1a 2 2 7 4" xfId="1343"/>
    <cellStyle name="level1a 2 2 7 4 2" xfId="24853"/>
    <cellStyle name="level1a 2 2 7 4 2 2" xfId="28496"/>
    <cellStyle name="level1a 2 2 7 5" xfId="1344"/>
    <cellStyle name="level1a 2 2 7 5 2" xfId="1345"/>
    <cellStyle name="level1a 2 2 7 5 2 2" xfId="24855"/>
    <cellStyle name="level1a 2 2 7 5 2 2 2" xfId="28498"/>
    <cellStyle name="level1a 2 2 7 5 3" xfId="24854"/>
    <cellStyle name="level1a 2 2 7 5 3 2" xfId="28497"/>
    <cellStyle name="level1a 2 2 7 6" xfId="1346"/>
    <cellStyle name="level1a 2 2 7 6 2" xfId="24856"/>
    <cellStyle name="level1a 2 2 7 6 2 2" xfId="28499"/>
    <cellStyle name="level1a 2 2 7 7" xfId="24844"/>
    <cellStyle name="level1a 2 2 7 7 2" xfId="28487"/>
    <cellStyle name="level1a 2 2 8" xfId="1347"/>
    <cellStyle name="level1a 2 2 8 2" xfId="1348"/>
    <cellStyle name="level1a 2 2 8 2 2" xfId="1349"/>
    <cellStyle name="level1a 2 2 8 2 2 2" xfId="1350"/>
    <cellStyle name="level1a 2 2 8 2 2 2 2" xfId="24860"/>
    <cellStyle name="level1a 2 2 8 2 2 2 2 2" xfId="28503"/>
    <cellStyle name="level1a 2 2 8 2 2 3" xfId="24859"/>
    <cellStyle name="level1a 2 2 8 2 2 3 2" xfId="28502"/>
    <cellStyle name="level1a 2 2 8 2 3" xfId="1351"/>
    <cellStyle name="level1a 2 2 8 2 3 2" xfId="24861"/>
    <cellStyle name="level1a 2 2 8 2 3 2 2" xfId="28504"/>
    <cellStyle name="level1a 2 2 8 2 4" xfId="24858"/>
    <cellStyle name="level1a 2 2 8 2 4 2" xfId="28501"/>
    <cellStyle name="level1a 2 2 8 3" xfId="1352"/>
    <cellStyle name="level1a 2 2 8 3 2" xfId="1353"/>
    <cellStyle name="level1a 2 2 8 3 2 2" xfId="1354"/>
    <cellStyle name="level1a 2 2 8 3 2 2 2" xfId="24864"/>
    <cellStyle name="level1a 2 2 8 3 2 2 2 2" xfId="28507"/>
    <cellStyle name="level1a 2 2 8 3 2 3" xfId="24863"/>
    <cellStyle name="level1a 2 2 8 3 2 3 2" xfId="28506"/>
    <cellStyle name="level1a 2 2 8 3 3" xfId="1355"/>
    <cellStyle name="level1a 2 2 8 3 3 2" xfId="24865"/>
    <cellStyle name="level1a 2 2 8 3 3 2 2" xfId="28508"/>
    <cellStyle name="level1a 2 2 8 3 4" xfId="24862"/>
    <cellStyle name="level1a 2 2 8 3 4 2" xfId="28505"/>
    <cellStyle name="level1a 2 2 8 4" xfId="1356"/>
    <cellStyle name="level1a 2 2 8 4 2" xfId="24866"/>
    <cellStyle name="level1a 2 2 8 4 2 2" xfId="28509"/>
    <cellStyle name="level1a 2 2 8 5" xfId="1357"/>
    <cellStyle name="level1a 2 2 8 5 2" xfId="24867"/>
    <cellStyle name="level1a 2 2 8 5 2 2" xfId="28510"/>
    <cellStyle name="level1a 2 2 8 6" xfId="24857"/>
    <cellStyle name="level1a 2 2 8 6 2" xfId="28500"/>
    <cellStyle name="level1a 2 2 9" xfId="1358"/>
    <cellStyle name="level1a 2 2 9 2" xfId="1359"/>
    <cellStyle name="level1a 2 2 9 2 2" xfId="1360"/>
    <cellStyle name="level1a 2 2 9 2 2 2" xfId="1361"/>
    <cellStyle name="level1a 2 2 9 2 2 2 2" xfId="24871"/>
    <cellStyle name="level1a 2 2 9 2 2 2 2 2" xfId="28514"/>
    <cellStyle name="level1a 2 2 9 2 2 3" xfId="24870"/>
    <cellStyle name="level1a 2 2 9 2 2 3 2" xfId="28513"/>
    <cellStyle name="level1a 2 2 9 2 3" xfId="1362"/>
    <cellStyle name="level1a 2 2 9 2 3 2" xfId="24872"/>
    <cellStyle name="level1a 2 2 9 2 3 2 2" xfId="28515"/>
    <cellStyle name="level1a 2 2 9 2 4" xfId="24869"/>
    <cellStyle name="level1a 2 2 9 2 4 2" xfId="28512"/>
    <cellStyle name="level1a 2 2 9 3" xfId="1363"/>
    <cellStyle name="level1a 2 2 9 3 2" xfId="1364"/>
    <cellStyle name="level1a 2 2 9 3 2 2" xfId="1365"/>
    <cellStyle name="level1a 2 2 9 3 2 2 2" xfId="24875"/>
    <cellStyle name="level1a 2 2 9 3 2 2 2 2" xfId="28518"/>
    <cellStyle name="level1a 2 2 9 3 2 3" xfId="24874"/>
    <cellStyle name="level1a 2 2 9 3 2 3 2" xfId="28517"/>
    <cellStyle name="level1a 2 2 9 3 3" xfId="1366"/>
    <cellStyle name="level1a 2 2 9 3 3 2" xfId="24876"/>
    <cellStyle name="level1a 2 2 9 3 3 2 2" xfId="28519"/>
    <cellStyle name="level1a 2 2 9 3 4" xfId="24873"/>
    <cellStyle name="level1a 2 2 9 3 4 2" xfId="28516"/>
    <cellStyle name="level1a 2 2 9 4" xfId="1367"/>
    <cellStyle name="level1a 2 2 9 4 2" xfId="24877"/>
    <cellStyle name="level1a 2 2 9 4 2 2" xfId="28520"/>
    <cellStyle name="level1a 2 2 9 5" xfId="1368"/>
    <cellStyle name="level1a 2 2 9 5 2" xfId="1369"/>
    <cellStyle name="level1a 2 2 9 5 2 2" xfId="24879"/>
    <cellStyle name="level1a 2 2 9 5 2 2 2" xfId="28522"/>
    <cellStyle name="level1a 2 2 9 5 3" xfId="24878"/>
    <cellStyle name="level1a 2 2 9 5 3 2" xfId="28521"/>
    <cellStyle name="level1a 2 2 9 6" xfId="1370"/>
    <cellStyle name="level1a 2 2 9 6 2" xfId="24880"/>
    <cellStyle name="level1a 2 2 9 6 2 2" xfId="28523"/>
    <cellStyle name="level1a 2 2 9 7" xfId="24868"/>
    <cellStyle name="level1a 2 2 9 7 2" xfId="28511"/>
    <cellStyle name="level1a 2 2_STUD aligned by INSTIT" xfId="1371"/>
    <cellStyle name="level1a 2 3" xfId="1372"/>
    <cellStyle name="level1a 2 3 10" xfId="1373"/>
    <cellStyle name="level1a 2 3 10 2" xfId="1374"/>
    <cellStyle name="level1a 2 3 10 2 2" xfId="1375"/>
    <cellStyle name="level1a 2 3 10 2 2 2" xfId="24884"/>
    <cellStyle name="level1a 2 3 10 2 2 2 2" xfId="28527"/>
    <cellStyle name="level1a 2 3 10 2 3" xfId="24883"/>
    <cellStyle name="level1a 2 3 10 2 3 2" xfId="28526"/>
    <cellStyle name="level1a 2 3 10 3" xfId="1376"/>
    <cellStyle name="level1a 2 3 10 3 2" xfId="24885"/>
    <cellStyle name="level1a 2 3 10 3 2 2" xfId="28528"/>
    <cellStyle name="level1a 2 3 10 4" xfId="24882"/>
    <cellStyle name="level1a 2 3 10 4 2" xfId="28525"/>
    <cellStyle name="level1a 2 3 11" xfId="1377"/>
    <cellStyle name="level1a 2 3 11 2" xfId="24886"/>
    <cellStyle name="level1a 2 3 11 2 2" xfId="28529"/>
    <cellStyle name="level1a 2 3 12" xfId="24881"/>
    <cellStyle name="level1a 2 3 12 2" xfId="28524"/>
    <cellStyle name="level1a 2 3 2" xfId="1378"/>
    <cellStyle name="level1a 2 3 2 10" xfId="1379"/>
    <cellStyle name="level1a 2 3 2 10 2" xfId="24888"/>
    <cellStyle name="level1a 2 3 2 10 2 2" xfId="28531"/>
    <cellStyle name="level1a 2 3 2 11" xfId="24887"/>
    <cellStyle name="level1a 2 3 2 11 2" xfId="28530"/>
    <cellStyle name="level1a 2 3 2 2" xfId="1380"/>
    <cellStyle name="level1a 2 3 2 2 2" xfId="1381"/>
    <cellStyle name="level1a 2 3 2 2 2 2" xfId="1382"/>
    <cellStyle name="level1a 2 3 2 2 2 2 2" xfId="1383"/>
    <cellStyle name="level1a 2 3 2 2 2 2 2 2" xfId="1384"/>
    <cellStyle name="level1a 2 3 2 2 2 2 2 2 2" xfId="24893"/>
    <cellStyle name="level1a 2 3 2 2 2 2 2 2 2 2" xfId="28536"/>
    <cellStyle name="level1a 2 3 2 2 2 2 2 3" xfId="24892"/>
    <cellStyle name="level1a 2 3 2 2 2 2 2 3 2" xfId="28535"/>
    <cellStyle name="level1a 2 3 2 2 2 2 3" xfId="1385"/>
    <cellStyle name="level1a 2 3 2 2 2 2 3 2" xfId="24894"/>
    <cellStyle name="level1a 2 3 2 2 2 2 3 2 2" xfId="28537"/>
    <cellStyle name="level1a 2 3 2 2 2 2 4" xfId="24891"/>
    <cellStyle name="level1a 2 3 2 2 2 2 4 2" xfId="28534"/>
    <cellStyle name="level1a 2 3 2 2 2 3" xfId="1386"/>
    <cellStyle name="level1a 2 3 2 2 2 3 2" xfId="1387"/>
    <cellStyle name="level1a 2 3 2 2 2 3 2 2" xfId="1388"/>
    <cellStyle name="level1a 2 3 2 2 2 3 2 2 2" xfId="24897"/>
    <cellStyle name="level1a 2 3 2 2 2 3 2 2 2 2" xfId="28540"/>
    <cellStyle name="level1a 2 3 2 2 2 3 2 3" xfId="24896"/>
    <cellStyle name="level1a 2 3 2 2 2 3 2 3 2" xfId="28539"/>
    <cellStyle name="level1a 2 3 2 2 2 3 3" xfId="1389"/>
    <cellStyle name="level1a 2 3 2 2 2 3 3 2" xfId="24898"/>
    <cellStyle name="level1a 2 3 2 2 2 3 3 2 2" xfId="28541"/>
    <cellStyle name="level1a 2 3 2 2 2 3 4" xfId="24895"/>
    <cellStyle name="level1a 2 3 2 2 2 3 4 2" xfId="28538"/>
    <cellStyle name="level1a 2 3 2 2 2 4" xfId="1390"/>
    <cellStyle name="level1a 2 3 2 2 2 4 2" xfId="24899"/>
    <cellStyle name="level1a 2 3 2 2 2 4 2 2" xfId="28542"/>
    <cellStyle name="level1a 2 3 2 2 2 5" xfId="1391"/>
    <cellStyle name="level1a 2 3 2 2 2 5 2" xfId="1392"/>
    <cellStyle name="level1a 2 3 2 2 2 5 2 2" xfId="24901"/>
    <cellStyle name="level1a 2 3 2 2 2 5 2 2 2" xfId="28544"/>
    <cellStyle name="level1a 2 3 2 2 2 5 3" xfId="24900"/>
    <cellStyle name="level1a 2 3 2 2 2 5 3 2" xfId="28543"/>
    <cellStyle name="level1a 2 3 2 2 2 6" xfId="24890"/>
    <cellStyle name="level1a 2 3 2 2 2 6 2" xfId="28533"/>
    <cellStyle name="level1a 2 3 2 2 3" xfId="1393"/>
    <cellStyle name="level1a 2 3 2 2 3 2" xfId="1394"/>
    <cellStyle name="level1a 2 3 2 2 3 2 2" xfId="1395"/>
    <cellStyle name="level1a 2 3 2 2 3 2 2 2" xfId="1396"/>
    <cellStyle name="level1a 2 3 2 2 3 2 2 2 2" xfId="24905"/>
    <cellStyle name="level1a 2 3 2 2 3 2 2 2 2 2" xfId="28548"/>
    <cellStyle name="level1a 2 3 2 2 3 2 2 3" xfId="24904"/>
    <cellStyle name="level1a 2 3 2 2 3 2 2 3 2" xfId="28547"/>
    <cellStyle name="level1a 2 3 2 2 3 2 3" xfId="1397"/>
    <cellStyle name="level1a 2 3 2 2 3 2 3 2" xfId="24906"/>
    <cellStyle name="level1a 2 3 2 2 3 2 3 2 2" xfId="28549"/>
    <cellStyle name="level1a 2 3 2 2 3 2 4" xfId="24903"/>
    <cellStyle name="level1a 2 3 2 2 3 2 4 2" xfId="28546"/>
    <cellStyle name="level1a 2 3 2 2 3 3" xfId="1398"/>
    <cellStyle name="level1a 2 3 2 2 3 3 2" xfId="1399"/>
    <cellStyle name="level1a 2 3 2 2 3 3 2 2" xfId="1400"/>
    <cellStyle name="level1a 2 3 2 2 3 3 2 2 2" xfId="24909"/>
    <cellStyle name="level1a 2 3 2 2 3 3 2 2 2 2" xfId="28552"/>
    <cellStyle name="level1a 2 3 2 2 3 3 2 3" xfId="24908"/>
    <cellStyle name="level1a 2 3 2 2 3 3 2 3 2" xfId="28551"/>
    <cellStyle name="level1a 2 3 2 2 3 3 3" xfId="1401"/>
    <cellStyle name="level1a 2 3 2 2 3 3 3 2" xfId="24910"/>
    <cellStyle name="level1a 2 3 2 2 3 3 3 2 2" xfId="28553"/>
    <cellStyle name="level1a 2 3 2 2 3 3 4" xfId="24907"/>
    <cellStyle name="level1a 2 3 2 2 3 3 4 2" xfId="28550"/>
    <cellStyle name="level1a 2 3 2 2 3 4" xfId="1402"/>
    <cellStyle name="level1a 2 3 2 2 3 4 2" xfId="24911"/>
    <cellStyle name="level1a 2 3 2 2 3 4 2 2" xfId="28554"/>
    <cellStyle name="level1a 2 3 2 2 3 5" xfId="1403"/>
    <cellStyle name="level1a 2 3 2 2 3 5 2" xfId="24912"/>
    <cellStyle name="level1a 2 3 2 2 3 5 2 2" xfId="28555"/>
    <cellStyle name="level1a 2 3 2 2 3 6" xfId="24902"/>
    <cellStyle name="level1a 2 3 2 2 3 6 2" xfId="28545"/>
    <cellStyle name="level1a 2 3 2 2 4" xfId="1404"/>
    <cellStyle name="level1a 2 3 2 2 4 2" xfId="1405"/>
    <cellStyle name="level1a 2 3 2 2 4 2 2" xfId="1406"/>
    <cellStyle name="level1a 2 3 2 2 4 2 2 2" xfId="1407"/>
    <cellStyle name="level1a 2 3 2 2 4 2 2 2 2" xfId="24916"/>
    <cellStyle name="level1a 2 3 2 2 4 2 2 2 2 2" xfId="28559"/>
    <cellStyle name="level1a 2 3 2 2 4 2 2 3" xfId="24915"/>
    <cellStyle name="level1a 2 3 2 2 4 2 2 3 2" xfId="28558"/>
    <cellStyle name="level1a 2 3 2 2 4 2 3" xfId="1408"/>
    <cellStyle name="level1a 2 3 2 2 4 2 3 2" xfId="24917"/>
    <cellStyle name="level1a 2 3 2 2 4 2 3 2 2" xfId="28560"/>
    <cellStyle name="level1a 2 3 2 2 4 2 4" xfId="24914"/>
    <cellStyle name="level1a 2 3 2 2 4 2 4 2" xfId="28557"/>
    <cellStyle name="level1a 2 3 2 2 4 3" xfId="1409"/>
    <cellStyle name="level1a 2 3 2 2 4 3 2" xfId="1410"/>
    <cellStyle name="level1a 2 3 2 2 4 3 2 2" xfId="1411"/>
    <cellStyle name="level1a 2 3 2 2 4 3 2 2 2" xfId="24920"/>
    <cellStyle name="level1a 2 3 2 2 4 3 2 2 2 2" xfId="28563"/>
    <cellStyle name="level1a 2 3 2 2 4 3 2 3" xfId="24919"/>
    <cellStyle name="level1a 2 3 2 2 4 3 2 3 2" xfId="28562"/>
    <cellStyle name="level1a 2 3 2 2 4 3 3" xfId="1412"/>
    <cellStyle name="level1a 2 3 2 2 4 3 3 2" xfId="24921"/>
    <cellStyle name="level1a 2 3 2 2 4 3 3 2 2" xfId="28564"/>
    <cellStyle name="level1a 2 3 2 2 4 3 4" xfId="24918"/>
    <cellStyle name="level1a 2 3 2 2 4 3 4 2" xfId="28561"/>
    <cellStyle name="level1a 2 3 2 2 4 4" xfId="1413"/>
    <cellStyle name="level1a 2 3 2 2 4 4 2" xfId="24922"/>
    <cellStyle name="level1a 2 3 2 2 4 4 2 2" xfId="28565"/>
    <cellStyle name="level1a 2 3 2 2 4 5" xfId="1414"/>
    <cellStyle name="level1a 2 3 2 2 4 5 2" xfId="1415"/>
    <cellStyle name="level1a 2 3 2 2 4 5 2 2" xfId="24924"/>
    <cellStyle name="level1a 2 3 2 2 4 5 2 2 2" xfId="28567"/>
    <cellStyle name="level1a 2 3 2 2 4 5 3" xfId="24923"/>
    <cellStyle name="level1a 2 3 2 2 4 5 3 2" xfId="28566"/>
    <cellStyle name="level1a 2 3 2 2 4 6" xfId="1416"/>
    <cellStyle name="level1a 2 3 2 2 4 6 2" xfId="24925"/>
    <cellStyle name="level1a 2 3 2 2 4 6 2 2" xfId="28568"/>
    <cellStyle name="level1a 2 3 2 2 4 7" xfId="24913"/>
    <cellStyle name="level1a 2 3 2 2 4 7 2" xfId="28556"/>
    <cellStyle name="level1a 2 3 2 2 5" xfId="1417"/>
    <cellStyle name="level1a 2 3 2 2 5 2" xfId="1418"/>
    <cellStyle name="level1a 2 3 2 2 5 2 2" xfId="1419"/>
    <cellStyle name="level1a 2 3 2 2 5 2 2 2" xfId="1420"/>
    <cellStyle name="level1a 2 3 2 2 5 2 2 2 2" xfId="24929"/>
    <cellStyle name="level1a 2 3 2 2 5 2 2 2 2 2" xfId="28572"/>
    <cellStyle name="level1a 2 3 2 2 5 2 2 3" xfId="24928"/>
    <cellStyle name="level1a 2 3 2 2 5 2 2 3 2" xfId="28571"/>
    <cellStyle name="level1a 2 3 2 2 5 2 3" xfId="1421"/>
    <cellStyle name="level1a 2 3 2 2 5 2 3 2" xfId="24930"/>
    <cellStyle name="level1a 2 3 2 2 5 2 3 2 2" xfId="28573"/>
    <cellStyle name="level1a 2 3 2 2 5 2 4" xfId="24927"/>
    <cellStyle name="level1a 2 3 2 2 5 2 4 2" xfId="28570"/>
    <cellStyle name="level1a 2 3 2 2 5 3" xfId="1422"/>
    <cellStyle name="level1a 2 3 2 2 5 3 2" xfId="1423"/>
    <cellStyle name="level1a 2 3 2 2 5 3 2 2" xfId="1424"/>
    <cellStyle name="level1a 2 3 2 2 5 3 2 2 2" xfId="24933"/>
    <cellStyle name="level1a 2 3 2 2 5 3 2 2 2 2" xfId="28576"/>
    <cellStyle name="level1a 2 3 2 2 5 3 2 3" xfId="24932"/>
    <cellStyle name="level1a 2 3 2 2 5 3 2 3 2" xfId="28575"/>
    <cellStyle name="level1a 2 3 2 2 5 3 3" xfId="1425"/>
    <cellStyle name="level1a 2 3 2 2 5 3 3 2" xfId="24934"/>
    <cellStyle name="level1a 2 3 2 2 5 3 3 2 2" xfId="28577"/>
    <cellStyle name="level1a 2 3 2 2 5 3 4" xfId="24931"/>
    <cellStyle name="level1a 2 3 2 2 5 3 4 2" xfId="28574"/>
    <cellStyle name="level1a 2 3 2 2 5 4" xfId="1426"/>
    <cellStyle name="level1a 2 3 2 2 5 4 2" xfId="1427"/>
    <cellStyle name="level1a 2 3 2 2 5 4 2 2" xfId="24936"/>
    <cellStyle name="level1a 2 3 2 2 5 4 2 2 2" xfId="28579"/>
    <cellStyle name="level1a 2 3 2 2 5 4 3" xfId="24935"/>
    <cellStyle name="level1a 2 3 2 2 5 4 3 2" xfId="28578"/>
    <cellStyle name="level1a 2 3 2 2 5 5" xfId="1428"/>
    <cellStyle name="level1a 2 3 2 2 5 5 2" xfId="24937"/>
    <cellStyle name="level1a 2 3 2 2 5 5 2 2" xfId="28580"/>
    <cellStyle name="level1a 2 3 2 2 5 6" xfId="24926"/>
    <cellStyle name="level1a 2 3 2 2 5 6 2" xfId="28569"/>
    <cellStyle name="level1a 2 3 2 2 6" xfId="1429"/>
    <cellStyle name="level1a 2 3 2 2 6 2" xfId="1430"/>
    <cellStyle name="level1a 2 3 2 2 6 2 2" xfId="1431"/>
    <cellStyle name="level1a 2 3 2 2 6 2 2 2" xfId="1432"/>
    <cellStyle name="level1a 2 3 2 2 6 2 2 2 2" xfId="24941"/>
    <cellStyle name="level1a 2 3 2 2 6 2 2 2 2 2" xfId="28584"/>
    <cellStyle name="level1a 2 3 2 2 6 2 2 3" xfId="24940"/>
    <cellStyle name="level1a 2 3 2 2 6 2 2 3 2" xfId="28583"/>
    <cellStyle name="level1a 2 3 2 2 6 2 3" xfId="1433"/>
    <cellStyle name="level1a 2 3 2 2 6 2 3 2" xfId="24942"/>
    <cellStyle name="level1a 2 3 2 2 6 2 3 2 2" xfId="28585"/>
    <cellStyle name="level1a 2 3 2 2 6 2 4" xfId="24939"/>
    <cellStyle name="level1a 2 3 2 2 6 2 4 2" xfId="28582"/>
    <cellStyle name="level1a 2 3 2 2 6 3" xfId="1434"/>
    <cellStyle name="level1a 2 3 2 2 6 3 2" xfId="1435"/>
    <cellStyle name="level1a 2 3 2 2 6 3 2 2" xfId="1436"/>
    <cellStyle name="level1a 2 3 2 2 6 3 2 2 2" xfId="24945"/>
    <cellStyle name="level1a 2 3 2 2 6 3 2 2 2 2" xfId="28588"/>
    <cellStyle name="level1a 2 3 2 2 6 3 2 3" xfId="24944"/>
    <cellStyle name="level1a 2 3 2 2 6 3 2 3 2" xfId="28587"/>
    <cellStyle name="level1a 2 3 2 2 6 3 3" xfId="1437"/>
    <cellStyle name="level1a 2 3 2 2 6 3 3 2" xfId="24946"/>
    <cellStyle name="level1a 2 3 2 2 6 3 3 2 2" xfId="28589"/>
    <cellStyle name="level1a 2 3 2 2 6 3 4" xfId="24943"/>
    <cellStyle name="level1a 2 3 2 2 6 3 4 2" xfId="28586"/>
    <cellStyle name="level1a 2 3 2 2 6 4" xfId="1438"/>
    <cellStyle name="level1a 2 3 2 2 6 4 2" xfId="1439"/>
    <cellStyle name="level1a 2 3 2 2 6 4 2 2" xfId="24948"/>
    <cellStyle name="level1a 2 3 2 2 6 4 2 2 2" xfId="28591"/>
    <cellStyle name="level1a 2 3 2 2 6 4 3" xfId="24947"/>
    <cellStyle name="level1a 2 3 2 2 6 4 3 2" xfId="28590"/>
    <cellStyle name="level1a 2 3 2 2 6 5" xfId="1440"/>
    <cellStyle name="level1a 2 3 2 2 6 5 2" xfId="24949"/>
    <cellStyle name="level1a 2 3 2 2 6 5 2 2" xfId="28592"/>
    <cellStyle name="level1a 2 3 2 2 6 6" xfId="24938"/>
    <cellStyle name="level1a 2 3 2 2 6 6 2" xfId="28581"/>
    <cellStyle name="level1a 2 3 2 2 7" xfId="1441"/>
    <cellStyle name="level1a 2 3 2 2 7 2" xfId="1442"/>
    <cellStyle name="level1a 2 3 2 2 7 2 2" xfId="1443"/>
    <cellStyle name="level1a 2 3 2 2 7 2 2 2" xfId="24952"/>
    <cellStyle name="level1a 2 3 2 2 7 2 2 2 2" xfId="28595"/>
    <cellStyle name="level1a 2 3 2 2 7 2 3" xfId="24951"/>
    <cellStyle name="level1a 2 3 2 2 7 2 3 2" xfId="28594"/>
    <cellStyle name="level1a 2 3 2 2 7 3" xfId="1444"/>
    <cellStyle name="level1a 2 3 2 2 7 3 2" xfId="24953"/>
    <cellStyle name="level1a 2 3 2 2 7 3 2 2" xfId="28596"/>
    <cellStyle name="level1a 2 3 2 2 7 4" xfId="24950"/>
    <cellStyle name="level1a 2 3 2 2 7 4 2" xfId="28593"/>
    <cellStyle name="level1a 2 3 2 2 8" xfId="24889"/>
    <cellStyle name="level1a 2 3 2 2 8 2" xfId="28532"/>
    <cellStyle name="level1a 2 3 2 2_STUD aligned by INSTIT" xfId="1445"/>
    <cellStyle name="level1a 2 3 2 3" xfId="1446"/>
    <cellStyle name="level1a 2 3 2 3 2" xfId="1447"/>
    <cellStyle name="level1a 2 3 2 3 2 2" xfId="1448"/>
    <cellStyle name="level1a 2 3 2 3 2 2 2" xfId="1449"/>
    <cellStyle name="level1a 2 3 2 3 2 2 2 2" xfId="1450"/>
    <cellStyle name="level1a 2 3 2 3 2 2 2 2 2" xfId="24958"/>
    <cellStyle name="level1a 2 3 2 3 2 2 2 2 2 2" xfId="28601"/>
    <cellStyle name="level1a 2 3 2 3 2 2 2 3" xfId="24957"/>
    <cellStyle name="level1a 2 3 2 3 2 2 2 3 2" xfId="28600"/>
    <cellStyle name="level1a 2 3 2 3 2 2 3" xfId="1451"/>
    <cellStyle name="level1a 2 3 2 3 2 2 3 2" xfId="24959"/>
    <cellStyle name="level1a 2 3 2 3 2 2 3 2 2" xfId="28602"/>
    <cellStyle name="level1a 2 3 2 3 2 2 4" xfId="24956"/>
    <cellStyle name="level1a 2 3 2 3 2 2 4 2" xfId="28599"/>
    <cellStyle name="level1a 2 3 2 3 2 3" xfId="1452"/>
    <cellStyle name="level1a 2 3 2 3 2 3 2" xfId="1453"/>
    <cellStyle name="level1a 2 3 2 3 2 3 2 2" xfId="1454"/>
    <cellStyle name="level1a 2 3 2 3 2 3 2 2 2" xfId="24962"/>
    <cellStyle name="level1a 2 3 2 3 2 3 2 2 2 2" xfId="28605"/>
    <cellStyle name="level1a 2 3 2 3 2 3 2 3" xfId="24961"/>
    <cellStyle name="level1a 2 3 2 3 2 3 2 3 2" xfId="28604"/>
    <cellStyle name="level1a 2 3 2 3 2 3 3" xfId="1455"/>
    <cellStyle name="level1a 2 3 2 3 2 3 3 2" xfId="24963"/>
    <cellStyle name="level1a 2 3 2 3 2 3 3 2 2" xfId="28606"/>
    <cellStyle name="level1a 2 3 2 3 2 3 4" xfId="24960"/>
    <cellStyle name="level1a 2 3 2 3 2 3 4 2" xfId="28603"/>
    <cellStyle name="level1a 2 3 2 3 2 4" xfId="1456"/>
    <cellStyle name="level1a 2 3 2 3 2 4 2" xfId="24964"/>
    <cellStyle name="level1a 2 3 2 3 2 4 2 2" xfId="28607"/>
    <cellStyle name="level1a 2 3 2 3 2 5" xfId="1457"/>
    <cellStyle name="level1a 2 3 2 3 2 5 2" xfId="24965"/>
    <cellStyle name="level1a 2 3 2 3 2 5 2 2" xfId="28608"/>
    <cellStyle name="level1a 2 3 2 3 2 6" xfId="24955"/>
    <cellStyle name="level1a 2 3 2 3 2 6 2" xfId="28598"/>
    <cellStyle name="level1a 2 3 2 3 3" xfId="1458"/>
    <cellStyle name="level1a 2 3 2 3 3 2" xfId="1459"/>
    <cellStyle name="level1a 2 3 2 3 3 2 2" xfId="1460"/>
    <cellStyle name="level1a 2 3 2 3 3 2 2 2" xfId="1461"/>
    <cellStyle name="level1a 2 3 2 3 3 2 2 2 2" xfId="24969"/>
    <cellStyle name="level1a 2 3 2 3 3 2 2 2 2 2" xfId="28612"/>
    <cellStyle name="level1a 2 3 2 3 3 2 2 3" xfId="24968"/>
    <cellStyle name="level1a 2 3 2 3 3 2 2 3 2" xfId="28611"/>
    <cellStyle name="level1a 2 3 2 3 3 2 3" xfId="1462"/>
    <cellStyle name="level1a 2 3 2 3 3 2 3 2" xfId="24970"/>
    <cellStyle name="level1a 2 3 2 3 3 2 3 2 2" xfId="28613"/>
    <cellStyle name="level1a 2 3 2 3 3 2 4" xfId="24967"/>
    <cellStyle name="level1a 2 3 2 3 3 2 4 2" xfId="28610"/>
    <cellStyle name="level1a 2 3 2 3 3 3" xfId="1463"/>
    <cellStyle name="level1a 2 3 2 3 3 3 2" xfId="1464"/>
    <cellStyle name="level1a 2 3 2 3 3 3 2 2" xfId="1465"/>
    <cellStyle name="level1a 2 3 2 3 3 3 2 2 2" xfId="24973"/>
    <cellStyle name="level1a 2 3 2 3 3 3 2 2 2 2" xfId="28616"/>
    <cellStyle name="level1a 2 3 2 3 3 3 2 3" xfId="24972"/>
    <cellStyle name="level1a 2 3 2 3 3 3 2 3 2" xfId="28615"/>
    <cellStyle name="level1a 2 3 2 3 3 3 3" xfId="1466"/>
    <cellStyle name="level1a 2 3 2 3 3 3 3 2" xfId="24974"/>
    <cellStyle name="level1a 2 3 2 3 3 3 3 2 2" xfId="28617"/>
    <cellStyle name="level1a 2 3 2 3 3 3 4" xfId="24971"/>
    <cellStyle name="level1a 2 3 2 3 3 3 4 2" xfId="28614"/>
    <cellStyle name="level1a 2 3 2 3 3 4" xfId="1467"/>
    <cellStyle name="level1a 2 3 2 3 3 4 2" xfId="1468"/>
    <cellStyle name="level1a 2 3 2 3 3 4 2 2" xfId="24976"/>
    <cellStyle name="level1a 2 3 2 3 3 4 2 2 2" xfId="28619"/>
    <cellStyle name="level1a 2 3 2 3 3 4 3" xfId="24975"/>
    <cellStyle name="level1a 2 3 2 3 3 4 3 2" xfId="28618"/>
    <cellStyle name="level1a 2 3 2 3 3 5" xfId="24966"/>
    <cellStyle name="level1a 2 3 2 3 3 5 2" xfId="28609"/>
    <cellStyle name="level1a 2 3 2 3 4" xfId="1469"/>
    <cellStyle name="level1a 2 3 2 3 4 2" xfId="1470"/>
    <cellStyle name="level1a 2 3 2 3 4 2 2" xfId="1471"/>
    <cellStyle name="level1a 2 3 2 3 4 2 2 2" xfId="1472"/>
    <cellStyle name="level1a 2 3 2 3 4 2 2 2 2" xfId="24980"/>
    <cellStyle name="level1a 2 3 2 3 4 2 2 2 2 2" xfId="28623"/>
    <cellStyle name="level1a 2 3 2 3 4 2 2 3" xfId="24979"/>
    <cellStyle name="level1a 2 3 2 3 4 2 2 3 2" xfId="28622"/>
    <cellStyle name="level1a 2 3 2 3 4 2 3" xfId="1473"/>
    <cellStyle name="level1a 2 3 2 3 4 2 3 2" xfId="24981"/>
    <cellStyle name="level1a 2 3 2 3 4 2 3 2 2" xfId="28624"/>
    <cellStyle name="level1a 2 3 2 3 4 2 4" xfId="24978"/>
    <cellStyle name="level1a 2 3 2 3 4 2 4 2" xfId="28621"/>
    <cellStyle name="level1a 2 3 2 3 4 3" xfId="1474"/>
    <cellStyle name="level1a 2 3 2 3 4 3 2" xfId="1475"/>
    <cellStyle name="level1a 2 3 2 3 4 3 2 2" xfId="1476"/>
    <cellStyle name="level1a 2 3 2 3 4 3 2 2 2" xfId="24984"/>
    <cellStyle name="level1a 2 3 2 3 4 3 2 2 2 2" xfId="28627"/>
    <cellStyle name="level1a 2 3 2 3 4 3 2 3" xfId="24983"/>
    <cellStyle name="level1a 2 3 2 3 4 3 2 3 2" xfId="28626"/>
    <cellStyle name="level1a 2 3 2 3 4 3 3" xfId="1477"/>
    <cellStyle name="level1a 2 3 2 3 4 3 3 2" xfId="24985"/>
    <cellStyle name="level1a 2 3 2 3 4 3 3 2 2" xfId="28628"/>
    <cellStyle name="level1a 2 3 2 3 4 3 4" xfId="24982"/>
    <cellStyle name="level1a 2 3 2 3 4 3 4 2" xfId="28625"/>
    <cellStyle name="level1a 2 3 2 3 4 4" xfId="1478"/>
    <cellStyle name="level1a 2 3 2 3 4 4 2" xfId="1479"/>
    <cellStyle name="level1a 2 3 2 3 4 4 2 2" xfId="24987"/>
    <cellStyle name="level1a 2 3 2 3 4 4 2 2 2" xfId="28630"/>
    <cellStyle name="level1a 2 3 2 3 4 4 3" xfId="24986"/>
    <cellStyle name="level1a 2 3 2 3 4 4 3 2" xfId="28629"/>
    <cellStyle name="level1a 2 3 2 3 4 5" xfId="1480"/>
    <cellStyle name="level1a 2 3 2 3 4 5 2" xfId="24988"/>
    <cellStyle name="level1a 2 3 2 3 4 5 2 2" xfId="28631"/>
    <cellStyle name="level1a 2 3 2 3 4 6" xfId="24977"/>
    <cellStyle name="level1a 2 3 2 3 4 6 2" xfId="28620"/>
    <cellStyle name="level1a 2 3 2 3 5" xfId="1481"/>
    <cellStyle name="level1a 2 3 2 3 5 2" xfId="1482"/>
    <cellStyle name="level1a 2 3 2 3 5 2 2" xfId="1483"/>
    <cellStyle name="level1a 2 3 2 3 5 2 2 2" xfId="1484"/>
    <cellStyle name="level1a 2 3 2 3 5 2 2 2 2" xfId="24992"/>
    <cellStyle name="level1a 2 3 2 3 5 2 2 2 2 2" xfId="28635"/>
    <cellStyle name="level1a 2 3 2 3 5 2 2 3" xfId="24991"/>
    <cellStyle name="level1a 2 3 2 3 5 2 2 3 2" xfId="28634"/>
    <cellStyle name="level1a 2 3 2 3 5 2 3" xfId="1485"/>
    <cellStyle name="level1a 2 3 2 3 5 2 3 2" xfId="24993"/>
    <cellStyle name="level1a 2 3 2 3 5 2 3 2 2" xfId="28636"/>
    <cellStyle name="level1a 2 3 2 3 5 2 4" xfId="24990"/>
    <cellStyle name="level1a 2 3 2 3 5 2 4 2" xfId="28633"/>
    <cellStyle name="level1a 2 3 2 3 5 3" xfId="1486"/>
    <cellStyle name="level1a 2 3 2 3 5 3 2" xfId="1487"/>
    <cellStyle name="level1a 2 3 2 3 5 3 2 2" xfId="1488"/>
    <cellStyle name="level1a 2 3 2 3 5 3 2 2 2" xfId="24996"/>
    <cellStyle name="level1a 2 3 2 3 5 3 2 2 2 2" xfId="28639"/>
    <cellStyle name="level1a 2 3 2 3 5 3 2 3" xfId="24995"/>
    <cellStyle name="level1a 2 3 2 3 5 3 2 3 2" xfId="28638"/>
    <cellStyle name="level1a 2 3 2 3 5 3 3" xfId="1489"/>
    <cellStyle name="level1a 2 3 2 3 5 3 3 2" xfId="24997"/>
    <cellStyle name="level1a 2 3 2 3 5 3 3 2 2" xfId="28640"/>
    <cellStyle name="level1a 2 3 2 3 5 3 4" xfId="24994"/>
    <cellStyle name="level1a 2 3 2 3 5 3 4 2" xfId="28637"/>
    <cellStyle name="level1a 2 3 2 3 5 4" xfId="1490"/>
    <cellStyle name="level1a 2 3 2 3 5 4 2" xfId="1491"/>
    <cellStyle name="level1a 2 3 2 3 5 4 2 2" xfId="24999"/>
    <cellStyle name="level1a 2 3 2 3 5 4 2 2 2" xfId="28642"/>
    <cellStyle name="level1a 2 3 2 3 5 4 3" xfId="24998"/>
    <cellStyle name="level1a 2 3 2 3 5 4 3 2" xfId="28641"/>
    <cellStyle name="level1a 2 3 2 3 5 5" xfId="1492"/>
    <cellStyle name="level1a 2 3 2 3 5 5 2" xfId="25000"/>
    <cellStyle name="level1a 2 3 2 3 5 5 2 2" xfId="28643"/>
    <cellStyle name="level1a 2 3 2 3 5 6" xfId="24989"/>
    <cellStyle name="level1a 2 3 2 3 5 6 2" xfId="28632"/>
    <cellStyle name="level1a 2 3 2 3 6" xfId="1493"/>
    <cellStyle name="level1a 2 3 2 3 6 2" xfId="1494"/>
    <cellStyle name="level1a 2 3 2 3 6 2 2" xfId="1495"/>
    <cellStyle name="level1a 2 3 2 3 6 2 2 2" xfId="1496"/>
    <cellStyle name="level1a 2 3 2 3 6 2 2 2 2" xfId="25004"/>
    <cellStyle name="level1a 2 3 2 3 6 2 2 2 2 2" xfId="28647"/>
    <cellStyle name="level1a 2 3 2 3 6 2 2 3" xfId="25003"/>
    <cellStyle name="level1a 2 3 2 3 6 2 2 3 2" xfId="28646"/>
    <cellStyle name="level1a 2 3 2 3 6 2 3" xfId="1497"/>
    <cellStyle name="level1a 2 3 2 3 6 2 3 2" xfId="25005"/>
    <cellStyle name="level1a 2 3 2 3 6 2 3 2 2" xfId="28648"/>
    <cellStyle name="level1a 2 3 2 3 6 2 4" xfId="25002"/>
    <cellStyle name="level1a 2 3 2 3 6 2 4 2" xfId="28645"/>
    <cellStyle name="level1a 2 3 2 3 6 3" xfId="1498"/>
    <cellStyle name="level1a 2 3 2 3 6 3 2" xfId="1499"/>
    <cellStyle name="level1a 2 3 2 3 6 3 2 2" xfId="1500"/>
    <cellStyle name="level1a 2 3 2 3 6 3 2 2 2" xfId="25008"/>
    <cellStyle name="level1a 2 3 2 3 6 3 2 2 2 2" xfId="28651"/>
    <cellStyle name="level1a 2 3 2 3 6 3 2 3" xfId="25007"/>
    <cellStyle name="level1a 2 3 2 3 6 3 2 3 2" xfId="28650"/>
    <cellStyle name="level1a 2 3 2 3 6 3 3" xfId="1501"/>
    <cellStyle name="level1a 2 3 2 3 6 3 3 2" xfId="25009"/>
    <cellStyle name="level1a 2 3 2 3 6 3 3 2 2" xfId="28652"/>
    <cellStyle name="level1a 2 3 2 3 6 3 4" xfId="25006"/>
    <cellStyle name="level1a 2 3 2 3 6 3 4 2" xfId="28649"/>
    <cellStyle name="level1a 2 3 2 3 6 4" xfId="1502"/>
    <cellStyle name="level1a 2 3 2 3 6 4 2" xfId="1503"/>
    <cellStyle name="level1a 2 3 2 3 6 4 2 2" xfId="25011"/>
    <cellStyle name="level1a 2 3 2 3 6 4 2 2 2" xfId="28654"/>
    <cellStyle name="level1a 2 3 2 3 6 4 3" xfId="25010"/>
    <cellStyle name="level1a 2 3 2 3 6 4 3 2" xfId="28653"/>
    <cellStyle name="level1a 2 3 2 3 6 5" xfId="1504"/>
    <cellStyle name="level1a 2 3 2 3 6 5 2" xfId="25012"/>
    <cellStyle name="level1a 2 3 2 3 6 5 2 2" xfId="28655"/>
    <cellStyle name="level1a 2 3 2 3 6 6" xfId="25001"/>
    <cellStyle name="level1a 2 3 2 3 6 6 2" xfId="28644"/>
    <cellStyle name="level1a 2 3 2 3 7" xfId="1505"/>
    <cellStyle name="level1a 2 3 2 3 7 2" xfId="1506"/>
    <cellStyle name="level1a 2 3 2 3 7 2 2" xfId="1507"/>
    <cellStyle name="level1a 2 3 2 3 7 2 2 2" xfId="25015"/>
    <cellStyle name="level1a 2 3 2 3 7 2 2 2 2" xfId="28658"/>
    <cellStyle name="level1a 2 3 2 3 7 2 3" xfId="25014"/>
    <cellStyle name="level1a 2 3 2 3 7 2 3 2" xfId="28657"/>
    <cellStyle name="level1a 2 3 2 3 7 3" xfId="1508"/>
    <cellStyle name="level1a 2 3 2 3 7 3 2" xfId="25016"/>
    <cellStyle name="level1a 2 3 2 3 7 3 2 2" xfId="28659"/>
    <cellStyle name="level1a 2 3 2 3 7 4" xfId="25013"/>
    <cellStyle name="level1a 2 3 2 3 7 4 2" xfId="28656"/>
    <cellStyle name="level1a 2 3 2 3 8" xfId="1509"/>
    <cellStyle name="level1a 2 3 2 3 8 2" xfId="1510"/>
    <cellStyle name="level1a 2 3 2 3 8 2 2" xfId="1511"/>
    <cellStyle name="level1a 2 3 2 3 8 2 2 2" xfId="25019"/>
    <cellStyle name="level1a 2 3 2 3 8 2 2 2 2" xfId="28662"/>
    <cellStyle name="level1a 2 3 2 3 8 2 3" xfId="25018"/>
    <cellStyle name="level1a 2 3 2 3 8 2 3 2" xfId="28661"/>
    <cellStyle name="level1a 2 3 2 3 8 3" xfId="1512"/>
    <cellStyle name="level1a 2 3 2 3 8 3 2" xfId="25020"/>
    <cellStyle name="level1a 2 3 2 3 8 3 2 2" xfId="28663"/>
    <cellStyle name="level1a 2 3 2 3 8 4" xfId="25017"/>
    <cellStyle name="level1a 2 3 2 3 8 4 2" xfId="28660"/>
    <cellStyle name="level1a 2 3 2 3 9" xfId="24954"/>
    <cellStyle name="level1a 2 3 2 3 9 2" xfId="28597"/>
    <cellStyle name="level1a 2 3 2 3_STUD aligned by INSTIT" xfId="1513"/>
    <cellStyle name="level1a 2 3 2 4" xfId="1514"/>
    <cellStyle name="level1a 2 3 2 4 2" xfId="1515"/>
    <cellStyle name="level1a 2 3 2 4 2 2" xfId="1516"/>
    <cellStyle name="level1a 2 3 2 4 2 2 2" xfId="1517"/>
    <cellStyle name="level1a 2 3 2 4 2 2 2 2" xfId="25024"/>
    <cellStyle name="level1a 2 3 2 4 2 2 2 2 2" xfId="28667"/>
    <cellStyle name="level1a 2 3 2 4 2 2 3" xfId="25023"/>
    <cellStyle name="level1a 2 3 2 4 2 2 3 2" xfId="28666"/>
    <cellStyle name="level1a 2 3 2 4 2 3" xfId="1518"/>
    <cellStyle name="level1a 2 3 2 4 2 3 2" xfId="25025"/>
    <cellStyle name="level1a 2 3 2 4 2 3 2 2" xfId="28668"/>
    <cellStyle name="level1a 2 3 2 4 2 4" xfId="25022"/>
    <cellStyle name="level1a 2 3 2 4 2 4 2" xfId="28665"/>
    <cellStyle name="level1a 2 3 2 4 3" xfId="1519"/>
    <cellStyle name="level1a 2 3 2 4 3 2" xfId="1520"/>
    <cellStyle name="level1a 2 3 2 4 3 2 2" xfId="1521"/>
    <cellStyle name="level1a 2 3 2 4 3 2 2 2" xfId="25028"/>
    <cellStyle name="level1a 2 3 2 4 3 2 2 2 2" xfId="28671"/>
    <cellStyle name="level1a 2 3 2 4 3 2 3" xfId="25027"/>
    <cellStyle name="level1a 2 3 2 4 3 2 3 2" xfId="28670"/>
    <cellStyle name="level1a 2 3 2 4 3 3" xfId="1522"/>
    <cellStyle name="level1a 2 3 2 4 3 3 2" xfId="25029"/>
    <cellStyle name="level1a 2 3 2 4 3 3 2 2" xfId="28672"/>
    <cellStyle name="level1a 2 3 2 4 3 4" xfId="25026"/>
    <cellStyle name="level1a 2 3 2 4 3 4 2" xfId="28669"/>
    <cellStyle name="level1a 2 3 2 4 4" xfId="1523"/>
    <cellStyle name="level1a 2 3 2 4 4 2" xfId="25030"/>
    <cellStyle name="level1a 2 3 2 4 4 2 2" xfId="28673"/>
    <cellStyle name="level1a 2 3 2 4 5" xfId="1524"/>
    <cellStyle name="level1a 2 3 2 4 5 2" xfId="1525"/>
    <cellStyle name="level1a 2 3 2 4 5 2 2" xfId="25032"/>
    <cellStyle name="level1a 2 3 2 4 5 2 2 2" xfId="28675"/>
    <cellStyle name="level1a 2 3 2 4 5 3" xfId="25031"/>
    <cellStyle name="level1a 2 3 2 4 5 3 2" xfId="28674"/>
    <cellStyle name="level1a 2 3 2 4 6" xfId="25021"/>
    <cellStyle name="level1a 2 3 2 4 6 2" xfId="28664"/>
    <cellStyle name="level1a 2 3 2 5" xfId="1526"/>
    <cellStyle name="level1a 2 3 2 5 2" xfId="1527"/>
    <cellStyle name="level1a 2 3 2 5 2 2" xfId="1528"/>
    <cellStyle name="level1a 2 3 2 5 2 2 2" xfId="1529"/>
    <cellStyle name="level1a 2 3 2 5 2 2 2 2" xfId="25036"/>
    <cellStyle name="level1a 2 3 2 5 2 2 2 2 2" xfId="28679"/>
    <cellStyle name="level1a 2 3 2 5 2 2 3" xfId="25035"/>
    <cellStyle name="level1a 2 3 2 5 2 2 3 2" xfId="28678"/>
    <cellStyle name="level1a 2 3 2 5 2 3" xfId="1530"/>
    <cellStyle name="level1a 2 3 2 5 2 3 2" xfId="25037"/>
    <cellStyle name="level1a 2 3 2 5 2 3 2 2" xfId="28680"/>
    <cellStyle name="level1a 2 3 2 5 2 4" xfId="25034"/>
    <cellStyle name="level1a 2 3 2 5 2 4 2" xfId="28677"/>
    <cellStyle name="level1a 2 3 2 5 3" xfId="1531"/>
    <cellStyle name="level1a 2 3 2 5 3 2" xfId="1532"/>
    <cellStyle name="level1a 2 3 2 5 3 2 2" xfId="1533"/>
    <cellStyle name="level1a 2 3 2 5 3 2 2 2" xfId="25040"/>
    <cellStyle name="level1a 2 3 2 5 3 2 2 2 2" xfId="28683"/>
    <cellStyle name="level1a 2 3 2 5 3 2 3" xfId="25039"/>
    <cellStyle name="level1a 2 3 2 5 3 2 3 2" xfId="28682"/>
    <cellStyle name="level1a 2 3 2 5 3 3" xfId="1534"/>
    <cellStyle name="level1a 2 3 2 5 3 3 2" xfId="25041"/>
    <cellStyle name="level1a 2 3 2 5 3 3 2 2" xfId="28684"/>
    <cellStyle name="level1a 2 3 2 5 3 4" xfId="25038"/>
    <cellStyle name="level1a 2 3 2 5 3 4 2" xfId="28681"/>
    <cellStyle name="level1a 2 3 2 5 4" xfId="1535"/>
    <cellStyle name="level1a 2 3 2 5 4 2" xfId="25042"/>
    <cellStyle name="level1a 2 3 2 5 4 2 2" xfId="28685"/>
    <cellStyle name="level1a 2 3 2 5 5" xfId="1536"/>
    <cellStyle name="level1a 2 3 2 5 5 2" xfId="1537"/>
    <cellStyle name="level1a 2 3 2 5 5 2 2" xfId="25044"/>
    <cellStyle name="level1a 2 3 2 5 5 2 2 2" xfId="28687"/>
    <cellStyle name="level1a 2 3 2 5 5 3" xfId="25043"/>
    <cellStyle name="level1a 2 3 2 5 5 3 2" xfId="28686"/>
    <cellStyle name="level1a 2 3 2 5 6" xfId="1538"/>
    <cellStyle name="level1a 2 3 2 5 6 2" xfId="25045"/>
    <cellStyle name="level1a 2 3 2 5 6 2 2" xfId="28688"/>
    <cellStyle name="level1a 2 3 2 5 7" xfId="25033"/>
    <cellStyle name="level1a 2 3 2 5 7 2" xfId="28676"/>
    <cellStyle name="level1a 2 3 2 6" xfId="1539"/>
    <cellStyle name="level1a 2 3 2 6 2" xfId="1540"/>
    <cellStyle name="level1a 2 3 2 6 2 2" xfId="1541"/>
    <cellStyle name="level1a 2 3 2 6 2 2 2" xfId="1542"/>
    <cellStyle name="level1a 2 3 2 6 2 2 2 2" xfId="25049"/>
    <cellStyle name="level1a 2 3 2 6 2 2 2 2 2" xfId="28692"/>
    <cellStyle name="level1a 2 3 2 6 2 2 3" xfId="25048"/>
    <cellStyle name="level1a 2 3 2 6 2 2 3 2" xfId="28691"/>
    <cellStyle name="level1a 2 3 2 6 2 3" xfId="1543"/>
    <cellStyle name="level1a 2 3 2 6 2 3 2" xfId="25050"/>
    <cellStyle name="level1a 2 3 2 6 2 3 2 2" xfId="28693"/>
    <cellStyle name="level1a 2 3 2 6 2 4" xfId="25047"/>
    <cellStyle name="level1a 2 3 2 6 2 4 2" xfId="28690"/>
    <cellStyle name="level1a 2 3 2 6 3" xfId="1544"/>
    <cellStyle name="level1a 2 3 2 6 3 2" xfId="1545"/>
    <cellStyle name="level1a 2 3 2 6 3 2 2" xfId="1546"/>
    <cellStyle name="level1a 2 3 2 6 3 2 2 2" xfId="25053"/>
    <cellStyle name="level1a 2 3 2 6 3 2 2 2 2" xfId="28696"/>
    <cellStyle name="level1a 2 3 2 6 3 2 3" xfId="25052"/>
    <cellStyle name="level1a 2 3 2 6 3 2 3 2" xfId="28695"/>
    <cellStyle name="level1a 2 3 2 6 3 3" xfId="1547"/>
    <cellStyle name="level1a 2 3 2 6 3 3 2" xfId="25054"/>
    <cellStyle name="level1a 2 3 2 6 3 3 2 2" xfId="28697"/>
    <cellStyle name="level1a 2 3 2 6 3 4" xfId="25051"/>
    <cellStyle name="level1a 2 3 2 6 3 4 2" xfId="28694"/>
    <cellStyle name="level1a 2 3 2 6 4" xfId="1548"/>
    <cellStyle name="level1a 2 3 2 6 4 2" xfId="25055"/>
    <cellStyle name="level1a 2 3 2 6 4 2 2" xfId="28698"/>
    <cellStyle name="level1a 2 3 2 6 5" xfId="1549"/>
    <cellStyle name="level1a 2 3 2 6 5 2" xfId="25056"/>
    <cellStyle name="level1a 2 3 2 6 5 2 2" xfId="28699"/>
    <cellStyle name="level1a 2 3 2 6 6" xfId="25046"/>
    <cellStyle name="level1a 2 3 2 6 6 2" xfId="28689"/>
    <cellStyle name="level1a 2 3 2 7" xfId="1550"/>
    <cellStyle name="level1a 2 3 2 7 2" xfId="1551"/>
    <cellStyle name="level1a 2 3 2 7 2 2" xfId="1552"/>
    <cellStyle name="level1a 2 3 2 7 2 2 2" xfId="1553"/>
    <cellStyle name="level1a 2 3 2 7 2 2 2 2" xfId="25060"/>
    <cellStyle name="level1a 2 3 2 7 2 2 2 2 2" xfId="28703"/>
    <cellStyle name="level1a 2 3 2 7 2 2 3" xfId="25059"/>
    <cellStyle name="level1a 2 3 2 7 2 2 3 2" xfId="28702"/>
    <cellStyle name="level1a 2 3 2 7 2 3" xfId="1554"/>
    <cellStyle name="level1a 2 3 2 7 2 3 2" xfId="25061"/>
    <cellStyle name="level1a 2 3 2 7 2 3 2 2" xfId="28704"/>
    <cellStyle name="level1a 2 3 2 7 2 4" xfId="25058"/>
    <cellStyle name="level1a 2 3 2 7 2 4 2" xfId="28701"/>
    <cellStyle name="level1a 2 3 2 7 3" xfId="1555"/>
    <cellStyle name="level1a 2 3 2 7 3 2" xfId="1556"/>
    <cellStyle name="level1a 2 3 2 7 3 2 2" xfId="1557"/>
    <cellStyle name="level1a 2 3 2 7 3 2 2 2" xfId="25064"/>
    <cellStyle name="level1a 2 3 2 7 3 2 2 2 2" xfId="28707"/>
    <cellStyle name="level1a 2 3 2 7 3 2 3" xfId="25063"/>
    <cellStyle name="level1a 2 3 2 7 3 2 3 2" xfId="28706"/>
    <cellStyle name="level1a 2 3 2 7 3 3" xfId="1558"/>
    <cellStyle name="level1a 2 3 2 7 3 3 2" xfId="25065"/>
    <cellStyle name="level1a 2 3 2 7 3 3 2 2" xfId="28708"/>
    <cellStyle name="level1a 2 3 2 7 3 4" xfId="25062"/>
    <cellStyle name="level1a 2 3 2 7 3 4 2" xfId="28705"/>
    <cellStyle name="level1a 2 3 2 7 4" xfId="1559"/>
    <cellStyle name="level1a 2 3 2 7 4 2" xfId="25066"/>
    <cellStyle name="level1a 2 3 2 7 4 2 2" xfId="28709"/>
    <cellStyle name="level1a 2 3 2 7 5" xfId="1560"/>
    <cellStyle name="level1a 2 3 2 7 5 2" xfId="1561"/>
    <cellStyle name="level1a 2 3 2 7 5 2 2" xfId="25068"/>
    <cellStyle name="level1a 2 3 2 7 5 2 2 2" xfId="28711"/>
    <cellStyle name="level1a 2 3 2 7 5 3" xfId="25067"/>
    <cellStyle name="level1a 2 3 2 7 5 3 2" xfId="28710"/>
    <cellStyle name="level1a 2 3 2 7 6" xfId="1562"/>
    <cellStyle name="level1a 2 3 2 7 6 2" xfId="25069"/>
    <cellStyle name="level1a 2 3 2 7 6 2 2" xfId="28712"/>
    <cellStyle name="level1a 2 3 2 7 7" xfId="25057"/>
    <cellStyle name="level1a 2 3 2 7 7 2" xfId="28700"/>
    <cellStyle name="level1a 2 3 2 8" xfId="1563"/>
    <cellStyle name="level1a 2 3 2 8 2" xfId="1564"/>
    <cellStyle name="level1a 2 3 2 8 2 2" xfId="1565"/>
    <cellStyle name="level1a 2 3 2 8 2 2 2" xfId="1566"/>
    <cellStyle name="level1a 2 3 2 8 2 2 2 2" xfId="25073"/>
    <cellStyle name="level1a 2 3 2 8 2 2 2 2 2" xfId="28716"/>
    <cellStyle name="level1a 2 3 2 8 2 2 3" xfId="25072"/>
    <cellStyle name="level1a 2 3 2 8 2 2 3 2" xfId="28715"/>
    <cellStyle name="level1a 2 3 2 8 2 3" xfId="1567"/>
    <cellStyle name="level1a 2 3 2 8 2 3 2" xfId="25074"/>
    <cellStyle name="level1a 2 3 2 8 2 3 2 2" xfId="28717"/>
    <cellStyle name="level1a 2 3 2 8 2 4" xfId="25071"/>
    <cellStyle name="level1a 2 3 2 8 2 4 2" xfId="28714"/>
    <cellStyle name="level1a 2 3 2 8 3" xfId="1568"/>
    <cellStyle name="level1a 2 3 2 8 3 2" xfId="1569"/>
    <cellStyle name="level1a 2 3 2 8 3 2 2" xfId="1570"/>
    <cellStyle name="level1a 2 3 2 8 3 2 2 2" xfId="25077"/>
    <cellStyle name="level1a 2 3 2 8 3 2 2 2 2" xfId="28720"/>
    <cellStyle name="level1a 2 3 2 8 3 2 3" xfId="25076"/>
    <cellStyle name="level1a 2 3 2 8 3 2 3 2" xfId="28719"/>
    <cellStyle name="level1a 2 3 2 8 3 3" xfId="1571"/>
    <cellStyle name="level1a 2 3 2 8 3 3 2" xfId="25078"/>
    <cellStyle name="level1a 2 3 2 8 3 3 2 2" xfId="28721"/>
    <cellStyle name="level1a 2 3 2 8 3 4" xfId="25075"/>
    <cellStyle name="level1a 2 3 2 8 3 4 2" xfId="28718"/>
    <cellStyle name="level1a 2 3 2 8 4" xfId="1572"/>
    <cellStyle name="level1a 2 3 2 8 4 2" xfId="1573"/>
    <cellStyle name="level1a 2 3 2 8 4 2 2" xfId="25080"/>
    <cellStyle name="level1a 2 3 2 8 4 2 2 2" xfId="28723"/>
    <cellStyle name="level1a 2 3 2 8 4 3" xfId="25079"/>
    <cellStyle name="level1a 2 3 2 8 4 3 2" xfId="28722"/>
    <cellStyle name="level1a 2 3 2 8 5" xfId="1574"/>
    <cellStyle name="level1a 2 3 2 8 5 2" xfId="25081"/>
    <cellStyle name="level1a 2 3 2 8 5 2 2" xfId="28724"/>
    <cellStyle name="level1a 2 3 2 8 6" xfId="25070"/>
    <cellStyle name="level1a 2 3 2 8 6 2" xfId="28713"/>
    <cellStyle name="level1a 2 3 2 9" xfId="1575"/>
    <cellStyle name="level1a 2 3 2 9 2" xfId="1576"/>
    <cellStyle name="level1a 2 3 2 9 2 2" xfId="1577"/>
    <cellStyle name="level1a 2 3 2 9 2 2 2" xfId="25084"/>
    <cellStyle name="level1a 2 3 2 9 2 2 2 2" xfId="28727"/>
    <cellStyle name="level1a 2 3 2 9 2 3" xfId="25083"/>
    <cellStyle name="level1a 2 3 2 9 2 3 2" xfId="28726"/>
    <cellStyle name="level1a 2 3 2 9 3" xfId="1578"/>
    <cellStyle name="level1a 2 3 2 9 3 2" xfId="25085"/>
    <cellStyle name="level1a 2 3 2 9 3 2 2" xfId="28728"/>
    <cellStyle name="level1a 2 3 2 9 4" xfId="25082"/>
    <cellStyle name="level1a 2 3 2 9 4 2" xfId="28725"/>
    <cellStyle name="level1a 2 3 2_STUD aligned by INSTIT" xfId="1579"/>
    <cellStyle name="level1a 2 3 3" xfId="1580"/>
    <cellStyle name="level1a 2 3 3 2" xfId="1581"/>
    <cellStyle name="level1a 2 3 3 2 2" xfId="1582"/>
    <cellStyle name="level1a 2 3 3 2 2 2" xfId="1583"/>
    <cellStyle name="level1a 2 3 3 2 2 2 2" xfId="1584"/>
    <cellStyle name="level1a 2 3 3 2 2 2 2 2" xfId="25090"/>
    <cellStyle name="level1a 2 3 3 2 2 2 2 2 2" xfId="28733"/>
    <cellStyle name="level1a 2 3 3 2 2 2 3" xfId="25089"/>
    <cellStyle name="level1a 2 3 3 2 2 2 3 2" xfId="28732"/>
    <cellStyle name="level1a 2 3 3 2 2 3" xfId="1585"/>
    <cellStyle name="level1a 2 3 3 2 2 3 2" xfId="25091"/>
    <cellStyle name="level1a 2 3 3 2 2 3 2 2" xfId="28734"/>
    <cellStyle name="level1a 2 3 3 2 2 4" xfId="25088"/>
    <cellStyle name="level1a 2 3 3 2 2 4 2" xfId="28731"/>
    <cellStyle name="level1a 2 3 3 2 3" xfId="1586"/>
    <cellStyle name="level1a 2 3 3 2 3 2" xfId="1587"/>
    <cellStyle name="level1a 2 3 3 2 3 2 2" xfId="1588"/>
    <cellStyle name="level1a 2 3 3 2 3 2 2 2" xfId="25094"/>
    <cellStyle name="level1a 2 3 3 2 3 2 2 2 2" xfId="28737"/>
    <cellStyle name="level1a 2 3 3 2 3 2 3" xfId="25093"/>
    <cellStyle name="level1a 2 3 3 2 3 2 3 2" xfId="28736"/>
    <cellStyle name="level1a 2 3 3 2 3 3" xfId="1589"/>
    <cellStyle name="level1a 2 3 3 2 3 3 2" xfId="25095"/>
    <cellStyle name="level1a 2 3 3 2 3 3 2 2" xfId="28738"/>
    <cellStyle name="level1a 2 3 3 2 3 4" xfId="25092"/>
    <cellStyle name="level1a 2 3 3 2 3 4 2" xfId="28735"/>
    <cellStyle name="level1a 2 3 3 2 4" xfId="1590"/>
    <cellStyle name="level1a 2 3 3 2 4 2" xfId="25096"/>
    <cellStyle name="level1a 2 3 3 2 4 2 2" xfId="28739"/>
    <cellStyle name="level1a 2 3 3 2 5" xfId="1591"/>
    <cellStyle name="level1a 2 3 3 2 5 2" xfId="1592"/>
    <cellStyle name="level1a 2 3 3 2 5 2 2" xfId="25098"/>
    <cellStyle name="level1a 2 3 3 2 5 2 2 2" xfId="28741"/>
    <cellStyle name="level1a 2 3 3 2 5 3" xfId="25097"/>
    <cellStyle name="level1a 2 3 3 2 5 3 2" xfId="28740"/>
    <cellStyle name="level1a 2 3 3 2 6" xfId="25087"/>
    <cellStyle name="level1a 2 3 3 2 6 2" xfId="28730"/>
    <cellStyle name="level1a 2 3 3 3" xfId="1593"/>
    <cellStyle name="level1a 2 3 3 3 2" xfId="1594"/>
    <cellStyle name="level1a 2 3 3 3 2 2" xfId="1595"/>
    <cellStyle name="level1a 2 3 3 3 2 2 2" xfId="1596"/>
    <cellStyle name="level1a 2 3 3 3 2 2 2 2" xfId="25102"/>
    <cellStyle name="level1a 2 3 3 3 2 2 2 2 2" xfId="28745"/>
    <cellStyle name="level1a 2 3 3 3 2 2 3" xfId="25101"/>
    <cellStyle name="level1a 2 3 3 3 2 2 3 2" xfId="28744"/>
    <cellStyle name="level1a 2 3 3 3 2 3" xfId="1597"/>
    <cellStyle name="level1a 2 3 3 3 2 3 2" xfId="25103"/>
    <cellStyle name="level1a 2 3 3 3 2 3 2 2" xfId="28746"/>
    <cellStyle name="level1a 2 3 3 3 2 4" xfId="25100"/>
    <cellStyle name="level1a 2 3 3 3 2 4 2" xfId="28743"/>
    <cellStyle name="level1a 2 3 3 3 3" xfId="1598"/>
    <cellStyle name="level1a 2 3 3 3 3 2" xfId="1599"/>
    <cellStyle name="level1a 2 3 3 3 3 2 2" xfId="1600"/>
    <cellStyle name="level1a 2 3 3 3 3 2 2 2" xfId="25106"/>
    <cellStyle name="level1a 2 3 3 3 3 2 2 2 2" xfId="28749"/>
    <cellStyle name="level1a 2 3 3 3 3 2 3" xfId="25105"/>
    <cellStyle name="level1a 2 3 3 3 3 2 3 2" xfId="28748"/>
    <cellStyle name="level1a 2 3 3 3 3 3" xfId="1601"/>
    <cellStyle name="level1a 2 3 3 3 3 3 2" xfId="25107"/>
    <cellStyle name="level1a 2 3 3 3 3 3 2 2" xfId="28750"/>
    <cellStyle name="level1a 2 3 3 3 3 4" xfId="25104"/>
    <cellStyle name="level1a 2 3 3 3 3 4 2" xfId="28747"/>
    <cellStyle name="level1a 2 3 3 3 4" xfId="1602"/>
    <cellStyle name="level1a 2 3 3 3 4 2" xfId="25108"/>
    <cellStyle name="level1a 2 3 3 3 4 2 2" xfId="28751"/>
    <cellStyle name="level1a 2 3 3 3 5" xfId="1603"/>
    <cellStyle name="level1a 2 3 3 3 5 2" xfId="25109"/>
    <cellStyle name="level1a 2 3 3 3 5 2 2" xfId="28752"/>
    <cellStyle name="level1a 2 3 3 3 6" xfId="25099"/>
    <cellStyle name="level1a 2 3 3 3 6 2" xfId="28742"/>
    <cellStyle name="level1a 2 3 3 4" xfId="1604"/>
    <cellStyle name="level1a 2 3 3 4 2" xfId="1605"/>
    <cellStyle name="level1a 2 3 3 4 2 2" xfId="1606"/>
    <cellStyle name="level1a 2 3 3 4 2 2 2" xfId="1607"/>
    <cellStyle name="level1a 2 3 3 4 2 2 2 2" xfId="25113"/>
    <cellStyle name="level1a 2 3 3 4 2 2 2 2 2" xfId="28756"/>
    <cellStyle name="level1a 2 3 3 4 2 2 3" xfId="25112"/>
    <cellStyle name="level1a 2 3 3 4 2 2 3 2" xfId="28755"/>
    <cellStyle name="level1a 2 3 3 4 2 3" xfId="1608"/>
    <cellStyle name="level1a 2 3 3 4 2 3 2" xfId="25114"/>
    <cellStyle name="level1a 2 3 3 4 2 3 2 2" xfId="28757"/>
    <cellStyle name="level1a 2 3 3 4 2 4" xfId="25111"/>
    <cellStyle name="level1a 2 3 3 4 2 4 2" xfId="28754"/>
    <cellStyle name="level1a 2 3 3 4 3" xfId="1609"/>
    <cellStyle name="level1a 2 3 3 4 3 2" xfId="1610"/>
    <cellStyle name="level1a 2 3 3 4 3 2 2" xfId="1611"/>
    <cellStyle name="level1a 2 3 3 4 3 2 2 2" xfId="25117"/>
    <cellStyle name="level1a 2 3 3 4 3 2 2 2 2" xfId="28760"/>
    <cellStyle name="level1a 2 3 3 4 3 2 3" xfId="25116"/>
    <cellStyle name="level1a 2 3 3 4 3 2 3 2" xfId="28759"/>
    <cellStyle name="level1a 2 3 3 4 3 3" xfId="1612"/>
    <cellStyle name="level1a 2 3 3 4 3 3 2" xfId="25118"/>
    <cellStyle name="level1a 2 3 3 4 3 3 2 2" xfId="28761"/>
    <cellStyle name="level1a 2 3 3 4 3 4" xfId="25115"/>
    <cellStyle name="level1a 2 3 3 4 3 4 2" xfId="28758"/>
    <cellStyle name="level1a 2 3 3 4 4" xfId="1613"/>
    <cellStyle name="level1a 2 3 3 4 4 2" xfId="25119"/>
    <cellStyle name="level1a 2 3 3 4 4 2 2" xfId="28762"/>
    <cellStyle name="level1a 2 3 3 4 5" xfId="1614"/>
    <cellStyle name="level1a 2 3 3 4 5 2" xfId="1615"/>
    <cellStyle name="level1a 2 3 3 4 5 2 2" xfId="25121"/>
    <cellStyle name="level1a 2 3 3 4 5 2 2 2" xfId="28764"/>
    <cellStyle name="level1a 2 3 3 4 5 3" xfId="25120"/>
    <cellStyle name="level1a 2 3 3 4 5 3 2" xfId="28763"/>
    <cellStyle name="level1a 2 3 3 4 6" xfId="1616"/>
    <cellStyle name="level1a 2 3 3 4 6 2" xfId="25122"/>
    <cellStyle name="level1a 2 3 3 4 6 2 2" xfId="28765"/>
    <cellStyle name="level1a 2 3 3 4 7" xfId="25110"/>
    <cellStyle name="level1a 2 3 3 4 7 2" xfId="28753"/>
    <cellStyle name="level1a 2 3 3 5" xfId="1617"/>
    <cellStyle name="level1a 2 3 3 5 2" xfId="1618"/>
    <cellStyle name="level1a 2 3 3 5 2 2" xfId="1619"/>
    <cellStyle name="level1a 2 3 3 5 2 2 2" xfId="1620"/>
    <cellStyle name="level1a 2 3 3 5 2 2 2 2" xfId="25126"/>
    <cellStyle name="level1a 2 3 3 5 2 2 2 2 2" xfId="28769"/>
    <cellStyle name="level1a 2 3 3 5 2 2 3" xfId="25125"/>
    <cellStyle name="level1a 2 3 3 5 2 2 3 2" xfId="28768"/>
    <cellStyle name="level1a 2 3 3 5 2 3" xfId="1621"/>
    <cellStyle name="level1a 2 3 3 5 2 3 2" xfId="25127"/>
    <cellStyle name="level1a 2 3 3 5 2 3 2 2" xfId="28770"/>
    <cellStyle name="level1a 2 3 3 5 2 4" xfId="25124"/>
    <cellStyle name="level1a 2 3 3 5 2 4 2" xfId="28767"/>
    <cellStyle name="level1a 2 3 3 5 3" xfId="1622"/>
    <cellStyle name="level1a 2 3 3 5 3 2" xfId="1623"/>
    <cellStyle name="level1a 2 3 3 5 3 2 2" xfId="1624"/>
    <cellStyle name="level1a 2 3 3 5 3 2 2 2" xfId="25130"/>
    <cellStyle name="level1a 2 3 3 5 3 2 2 2 2" xfId="28773"/>
    <cellStyle name="level1a 2 3 3 5 3 2 3" xfId="25129"/>
    <cellStyle name="level1a 2 3 3 5 3 2 3 2" xfId="28772"/>
    <cellStyle name="level1a 2 3 3 5 3 3" xfId="1625"/>
    <cellStyle name="level1a 2 3 3 5 3 3 2" xfId="25131"/>
    <cellStyle name="level1a 2 3 3 5 3 3 2 2" xfId="28774"/>
    <cellStyle name="level1a 2 3 3 5 3 4" xfId="25128"/>
    <cellStyle name="level1a 2 3 3 5 3 4 2" xfId="28771"/>
    <cellStyle name="level1a 2 3 3 5 4" xfId="1626"/>
    <cellStyle name="level1a 2 3 3 5 4 2" xfId="1627"/>
    <cellStyle name="level1a 2 3 3 5 4 2 2" xfId="25133"/>
    <cellStyle name="level1a 2 3 3 5 4 2 2 2" xfId="28776"/>
    <cellStyle name="level1a 2 3 3 5 4 3" xfId="25132"/>
    <cellStyle name="level1a 2 3 3 5 4 3 2" xfId="28775"/>
    <cellStyle name="level1a 2 3 3 5 5" xfId="1628"/>
    <cellStyle name="level1a 2 3 3 5 5 2" xfId="25134"/>
    <cellStyle name="level1a 2 3 3 5 5 2 2" xfId="28777"/>
    <cellStyle name="level1a 2 3 3 5 6" xfId="25123"/>
    <cellStyle name="level1a 2 3 3 5 6 2" xfId="28766"/>
    <cellStyle name="level1a 2 3 3 6" xfId="1629"/>
    <cellStyle name="level1a 2 3 3 6 2" xfId="1630"/>
    <cellStyle name="level1a 2 3 3 6 2 2" xfId="1631"/>
    <cellStyle name="level1a 2 3 3 6 2 2 2" xfId="1632"/>
    <cellStyle name="level1a 2 3 3 6 2 2 2 2" xfId="25138"/>
    <cellStyle name="level1a 2 3 3 6 2 2 2 2 2" xfId="28781"/>
    <cellStyle name="level1a 2 3 3 6 2 2 3" xfId="25137"/>
    <cellStyle name="level1a 2 3 3 6 2 2 3 2" xfId="28780"/>
    <cellStyle name="level1a 2 3 3 6 2 3" xfId="1633"/>
    <cellStyle name="level1a 2 3 3 6 2 3 2" xfId="25139"/>
    <cellStyle name="level1a 2 3 3 6 2 3 2 2" xfId="28782"/>
    <cellStyle name="level1a 2 3 3 6 2 4" xfId="25136"/>
    <cellStyle name="level1a 2 3 3 6 2 4 2" xfId="28779"/>
    <cellStyle name="level1a 2 3 3 6 3" xfId="1634"/>
    <cellStyle name="level1a 2 3 3 6 3 2" xfId="1635"/>
    <cellStyle name="level1a 2 3 3 6 3 2 2" xfId="1636"/>
    <cellStyle name="level1a 2 3 3 6 3 2 2 2" xfId="25142"/>
    <cellStyle name="level1a 2 3 3 6 3 2 2 2 2" xfId="28785"/>
    <cellStyle name="level1a 2 3 3 6 3 2 3" xfId="25141"/>
    <cellStyle name="level1a 2 3 3 6 3 2 3 2" xfId="28784"/>
    <cellStyle name="level1a 2 3 3 6 3 3" xfId="1637"/>
    <cellStyle name="level1a 2 3 3 6 3 3 2" xfId="25143"/>
    <cellStyle name="level1a 2 3 3 6 3 3 2 2" xfId="28786"/>
    <cellStyle name="level1a 2 3 3 6 3 4" xfId="25140"/>
    <cellStyle name="level1a 2 3 3 6 3 4 2" xfId="28783"/>
    <cellStyle name="level1a 2 3 3 6 4" xfId="1638"/>
    <cellStyle name="level1a 2 3 3 6 4 2" xfId="1639"/>
    <cellStyle name="level1a 2 3 3 6 4 2 2" xfId="25145"/>
    <cellStyle name="level1a 2 3 3 6 4 2 2 2" xfId="28788"/>
    <cellStyle name="level1a 2 3 3 6 4 3" xfId="25144"/>
    <cellStyle name="level1a 2 3 3 6 4 3 2" xfId="28787"/>
    <cellStyle name="level1a 2 3 3 6 5" xfId="1640"/>
    <cellStyle name="level1a 2 3 3 6 5 2" xfId="25146"/>
    <cellStyle name="level1a 2 3 3 6 5 2 2" xfId="28789"/>
    <cellStyle name="level1a 2 3 3 6 6" xfId="25135"/>
    <cellStyle name="level1a 2 3 3 6 6 2" xfId="28778"/>
    <cellStyle name="level1a 2 3 3 7" xfId="1641"/>
    <cellStyle name="level1a 2 3 3 7 2" xfId="1642"/>
    <cellStyle name="level1a 2 3 3 7 2 2" xfId="1643"/>
    <cellStyle name="level1a 2 3 3 7 2 2 2" xfId="25149"/>
    <cellStyle name="level1a 2 3 3 7 2 2 2 2" xfId="28792"/>
    <cellStyle name="level1a 2 3 3 7 2 3" xfId="25148"/>
    <cellStyle name="level1a 2 3 3 7 2 3 2" xfId="28791"/>
    <cellStyle name="level1a 2 3 3 7 3" xfId="1644"/>
    <cellStyle name="level1a 2 3 3 7 3 2" xfId="25150"/>
    <cellStyle name="level1a 2 3 3 7 3 2 2" xfId="28793"/>
    <cellStyle name="level1a 2 3 3 7 4" xfId="25147"/>
    <cellStyle name="level1a 2 3 3 7 4 2" xfId="28790"/>
    <cellStyle name="level1a 2 3 3 8" xfId="25086"/>
    <cellStyle name="level1a 2 3 3 8 2" xfId="28729"/>
    <cellStyle name="level1a 2 3 3_STUD aligned by INSTIT" xfId="1645"/>
    <cellStyle name="level1a 2 3 4" xfId="1646"/>
    <cellStyle name="level1a 2 3 4 2" xfId="1647"/>
    <cellStyle name="level1a 2 3 4 2 2" xfId="1648"/>
    <cellStyle name="level1a 2 3 4 2 2 2" xfId="1649"/>
    <cellStyle name="level1a 2 3 4 2 2 2 2" xfId="1650"/>
    <cellStyle name="level1a 2 3 4 2 2 2 2 2" xfId="25155"/>
    <cellStyle name="level1a 2 3 4 2 2 2 2 2 2" xfId="28798"/>
    <cellStyle name="level1a 2 3 4 2 2 2 3" xfId="25154"/>
    <cellStyle name="level1a 2 3 4 2 2 2 3 2" xfId="28797"/>
    <cellStyle name="level1a 2 3 4 2 2 3" xfId="1651"/>
    <cellStyle name="level1a 2 3 4 2 2 3 2" xfId="25156"/>
    <cellStyle name="level1a 2 3 4 2 2 3 2 2" xfId="28799"/>
    <cellStyle name="level1a 2 3 4 2 2 4" xfId="25153"/>
    <cellStyle name="level1a 2 3 4 2 2 4 2" xfId="28796"/>
    <cellStyle name="level1a 2 3 4 2 3" xfId="1652"/>
    <cellStyle name="level1a 2 3 4 2 3 2" xfId="1653"/>
    <cellStyle name="level1a 2 3 4 2 3 2 2" xfId="1654"/>
    <cellStyle name="level1a 2 3 4 2 3 2 2 2" xfId="25159"/>
    <cellStyle name="level1a 2 3 4 2 3 2 2 2 2" xfId="28802"/>
    <cellStyle name="level1a 2 3 4 2 3 2 3" xfId="25158"/>
    <cellStyle name="level1a 2 3 4 2 3 2 3 2" xfId="28801"/>
    <cellStyle name="level1a 2 3 4 2 3 3" xfId="1655"/>
    <cellStyle name="level1a 2 3 4 2 3 3 2" xfId="25160"/>
    <cellStyle name="level1a 2 3 4 2 3 3 2 2" xfId="28803"/>
    <cellStyle name="level1a 2 3 4 2 3 4" xfId="25157"/>
    <cellStyle name="level1a 2 3 4 2 3 4 2" xfId="28800"/>
    <cellStyle name="level1a 2 3 4 2 4" xfId="1656"/>
    <cellStyle name="level1a 2 3 4 2 4 2" xfId="25161"/>
    <cellStyle name="level1a 2 3 4 2 4 2 2" xfId="28804"/>
    <cellStyle name="level1a 2 3 4 2 5" xfId="1657"/>
    <cellStyle name="level1a 2 3 4 2 5 2" xfId="1658"/>
    <cellStyle name="level1a 2 3 4 2 5 2 2" xfId="25163"/>
    <cellStyle name="level1a 2 3 4 2 5 2 2 2" xfId="28806"/>
    <cellStyle name="level1a 2 3 4 2 5 3" xfId="25162"/>
    <cellStyle name="level1a 2 3 4 2 5 3 2" xfId="28805"/>
    <cellStyle name="level1a 2 3 4 2 6" xfId="1659"/>
    <cellStyle name="level1a 2 3 4 2 6 2" xfId="25164"/>
    <cellStyle name="level1a 2 3 4 2 6 2 2" xfId="28807"/>
    <cellStyle name="level1a 2 3 4 2 7" xfId="25152"/>
    <cellStyle name="level1a 2 3 4 2 7 2" xfId="28795"/>
    <cellStyle name="level1a 2 3 4 3" xfId="1660"/>
    <cellStyle name="level1a 2 3 4 3 2" xfId="1661"/>
    <cellStyle name="level1a 2 3 4 3 2 2" xfId="1662"/>
    <cellStyle name="level1a 2 3 4 3 2 2 2" xfId="1663"/>
    <cellStyle name="level1a 2 3 4 3 2 2 2 2" xfId="25168"/>
    <cellStyle name="level1a 2 3 4 3 2 2 2 2 2" xfId="28811"/>
    <cellStyle name="level1a 2 3 4 3 2 2 3" xfId="25167"/>
    <cellStyle name="level1a 2 3 4 3 2 2 3 2" xfId="28810"/>
    <cellStyle name="level1a 2 3 4 3 2 3" xfId="1664"/>
    <cellStyle name="level1a 2 3 4 3 2 3 2" xfId="25169"/>
    <cellStyle name="level1a 2 3 4 3 2 3 2 2" xfId="28812"/>
    <cellStyle name="level1a 2 3 4 3 2 4" xfId="25166"/>
    <cellStyle name="level1a 2 3 4 3 2 4 2" xfId="28809"/>
    <cellStyle name="level1a 2 3 4 3 3" xfId="1665"/>
    <cellStyle name="level1a 2 3 4 3 3 2" xfId="1666"/>
    <cellStyle name="level1a 2 3 4 3 3 2 2" xfId="1667"/>
    <cellStyle name="level1a 2 3 4 3 3 2 2 2" xfId="25172"/>
    <cellStyle name="level1a 2 3 4 3 3 2 2 2 2" xfId="28815"/>
    <cellStyle name="level1a 2 3 4 3 3 2 3" xfId="25171"/>
    <cellStyle name="level1a 2 3 4 3 3 2 3 2" xfId="28814"/>
    <cellStyle name="level1a 2 3 4 3 3 3" xfId="1668"/>
    <cellStyle name="level1a 2 3 4 3 3 3 2" xfId="25173"/>
    <cellStyle name="level1a 2 3 4 3 3 3 2 2" xfId="28816"/>
    <cellStyle name="level1a 2 3 4 3 3 4" xfId="25170"/>
    <cellStyle name="level1a 2 3 4 3 3 4 2" xfId="28813"/>
    <cellStyle name="level1a 2 3 4 3 4" xfId="1669"/>
    <cellStyle name="level1a 2 3 4 3 4 2" xfId="25174"/>
    <cellStyle name="level1a 2 3 4 3 4 2 2" xfId="28817"/>
    <cellStyle name="level1a 2 3 4 3 5" xfId="25165"/>
    <cellStyle name="level1a 2 3 4 3 5 2" xfId="28808"/>
    <cellStyle name="level1a 2 3 4 4" xfId="1670"/>
    <cellStyle name="level1a 2 3 4 4 2" xfId="1671"/>
    <cellStyle name="level1a 2 3 4 4 2 2" xfId="1672"/>
    <cellStyle name="level1a 2 3 4 4 2 2 2" xfId="1673"/>
    <cellStyle name="level1a 2 3 4 4 2 2 2 2" xfId="25178"/>
    <cellStyle name="level1a 2 3 4 4 2 2 2 2 2" xfId="28821"/>
    <cellStyle name="level1a 2 3 4 4 2 2 3" xfId="25177"/>
    <cellStyle name="level1a 2 3 4 4 2 2 3 2" xfId="28820"/>
    <cellStyle name="level1a 2 3 4 4 2 3" xfId="1674"/>
    <cellStyle name="level1a 2 3 4 4 2 3 2" xfId="25179"/>
    <cellStyle name="level1a 2 3 4 4 2 3 2 2" xfId="28822"/>
    <cellStyle name="level1a 2 3 4 4 2 4" xfId="25176"/>
    <cellStyle name="level1a 2 3 4 4 2 4 2" xfId="28819"/>
    <cellStyle name="level1a 2 3 4 4 3" xfId="1675"/>
    <cellStyle name="level1a 2 3 4 4 3 2" xfId="1676"/>
    <cellStyle name="level1a 2 3 4 4 3 2 2" xfId="1677"/>
    <cellStyle name="level1a 2 3 4 4 3 2 2 2" xfId="25182"/>
    <cellStyle name="level1a 2 3 4 4 3 2 2 2 2" xfId="28825"/>
    <cellStyle name="level1a 2 3 4 4 3 2 3" xfId="25181"/>
    <cellStyle name="level1a 2 3 4 4 3 2 3 2" xfId="28824"/>
    <cellStyle name="level1a 2 3 4 4 3 3" xfId="1678"/>
    <cellStyle name="level1a 2 3 4 4 3 3 2" xfId="25183"/>
    <cellStyle name="level1a 2 3 4 4 3 3 2 2" xfId="28826"/>
    <cellStyle name="level1a 2 3 4 4 3 4" xfId="25180"/>
    <cellStyle name="level1a 2 3 4 4 3 4 2" xfId="28823"/>
    <cellStyle name="level1a 2 3 4 4 4" xfId="1679"/>
    <cellStyle name="level1a 2 3 4 4 4 2" xfId="1680"/>
    <cellStyle name="level1a 2 3 4 4 4 2 2" xfId="25185"/>
    <cellStyle name="level1a 2 3 4 4 4 2 2 2" xfId="28828"/>
    <cellStyle name="level1a 2 3 4 4 4 3" xfId="25184"/>
    <cellStyle name="level1a 2 3 4 4 4 3 2" xfId="28827"/>
    <cellStyle name="level1a 2 3 4 4 5" xfId="1681"/>
    <cellStyle name="level1a 2 3 4 4 5 2" xfId="25186"/>
    <cellStyle name="level1a 2 3 4 4 5 2 2" xfId="28829"/>
    <cellStyle name="level1a 2 3 4 4 6" xfId="25175"/>
    <cellStyle name="level1a 2 3 4 4 6 2" xfId="28818"/>
    <cellStyle name="level1a 2 3 4 5" xfId="1682"/>
    <cellStyle name="level1a 2 3 4 5 2" xfId="1683"/>
    <cellStyle name="level1a 2 3 4 5 2 2" xfId="1684"/>
    <cellStyle name="level1a 2 3 4 5 2 2 2" xfId="1685"/>
    <cellStyle name="level1a 2 3 4 5 2 2 2 2" xfId="25190"/>
    <cellStyle name="level1a 2 3 4 5 2 2 2 2 2" xfId="28833"/>
    <cellStyle name="level1a 2 3 4 5 2 2 3" xfId="25189"/>
    <cellStyle name="level1a 2 3 4 5 2 2 3 2" xfId="28832"/>
    <cellStyle name="level1a 2 3 4 5 2 3" xfId="1686"/>
    <cellStyle name="level1a 2 3 4 5 2 3 2" xfId="25191"/>
    <cellStyle name="level1a 2 3 4 5 2 3 2 2" xfId="28834"/>
    <cellStyle name="level1a 2 3 4 5 2 4" xfId="25188"/>
    <cellStyle name="level1a 2 3 4 5 2 4 2" xfId="28831"/>
    <cellStyle name="level1a 2 3 4 5 3" xfId="1687"/>
    <cellStyle name="level1a 2 3 4 5 3 2" xfId="1688"/>
    <cellStyle name="level1a 2 3 4 5 3 2 2" xfId="1689"/>
    <cellStyle name="level1a 2 3 4 5 3 2 2 2" xfId="25194"/>
    <cellStyle name="level1a 2 3 4 5 3 2 2 2 2" xfId="28837"/>
    <cellStyle name="level1a 2 3 4 5 3 2 3" xfId="25193"/>
    <cellStyle name="level1a 2 3 4 5 3 2 3 2" xfId="28836"/>
    <cellStyle name="level1a 2 3 4 5 3 3" xfId="1690"/>
    <cellStyle name="level1a 2 3 4 5 3 3 2" xfId="25195"/>
    <cellStyle name="level1a 2 3 4 5 3 3 2 2" xfId="28838"/>
    <cellStyle name="level1a 2 3 4 5 3 4" xfId="25192"/>
    <cellStyle name="level1a 2 3 4 5 3 4 2" xfId="28835"/>
    <cellStyle name="level1a 2 3 4 5 4" xfId="1691"/>
    <cellStyle name="level1a 2 3 4 5 4 2" xfId="1692"/>
    <cellStyle name="level1a 2 3 4 5 4 2 2" xfId="25197"/>
    <cellStyle name="level1a 2 3 4 5 4 2 2 2" xfId="28840"/>
    <cellStyle name="level1a 2 3 4 5 4 3" xfId="25196"/>
    <cellStyle name="level1a 2 3 4 5 4 3 2" xfId="28839"/>
    <cellStyle name="level1a 2 3 4 5 5" xfId="1693"/>
    <cellStyle name="level1a 2 3 4 5 5 2" xfId="25198"/>
    <cellStyle name="level1a 2 3 4 5 5 2 2" xfId="28841"/>
    <cellStyle name="level1a 2 3 4 5 6" xfId="25187"/>
    <cellStyle name="level1a 2 3 4 5 6 2" xfId="28830"/>
    <cellStyle name="level1a 2 3 4 6" xfId="1694"/>
    <cellStyle name="level1a 2 3 4 6 2" xfId="1695"/>
    <cellStyle name="level1a 2 3 4 6 2 2" xfId="1696"/>
    <cellStyle name="level1a 2 3 4 6 2 2 2" xfId="1697"/>
    <cellStyle name="level1a 2 3 4 6 2 2 2 2" xfId="25202"/>
    <cellStyle name="level1a 2 3 4 6 2 2 2 2 2" xfId="28845"/>
    <cellStyle name="level1a 2 3 4 6 2 2 3" xfId="25201"/>
    <cellStyle name="level1a 2 3 4 6 2 2 3 2" xfId="28844"/>
    <cellStyle name="level1a 2 3 4 6 2 3" xfId="1698"/>
    <cellStyle name="level1a 2 3 4 6 2 3 2" xfId="25203"/>
    <cellStyle name="level1a 2 3 4 6 2 3 2 2" xfId="28846"/>
    <cellStyle name="level1a 2 3 4 6 2 4" xfId="25200"/>
    <cellStyle name="level1a 2 3 4 6 2 4 2" xfId="28843"/>
    <cellStyle name="level1a 2 3 4 6 3" xfId="1699"/>
    <cellStyle name="level1a 2 3 4 6 3 2" xfId="1700"/>
    <cellStyle name="level1a 2 3 4 6 3 2 2" xfId="1701"/>
    <cellStyle name="level1a 2 3 4 6 3 2 2 2" xfId="25206"/>
    <cellStyle name="level1a 2 3 4 6 3 2 2 2 2" xfId="28849"/>
    <cellStyle name="level1a 2 3 4 6 3 2 3" xfId="25205"/>
    <cellStyle name="level1a 2 3 4 6 3 2 3 2" xfId="28848"/>
    <cellStyle name="level1a 2 3 4 6 3 3" xfId="1702"/>
    <cellStyle name="level1a 2 3 4 6 3 3 2" xfId="25207"/>
    <cellStyle name="level1a 2 3 4 6 3 3 2 2" xfId="28850"/>
    <cellStyle name="level1a 2 3 4 6 3 4" xfId="25204"/>
    <cellStyle name="level1a 2 3 4 6 3 4 2" xfId="28847"/>
    <cellStyle name="level1a 2 3 4 6 4" xfId="1703"/>
    <cellStyle name="level1a 2 3 4 6 4 2" xfId="1704"/>
    <cellStyle name="level1a 2 3 4 6 4 2 2" xfId="25209"/>
    <cellStyle name="level1a 2 3 4 6 4 2 2 2" xfId="28852"/>
    <cellStyle name="level1a 2 3 4 6 4 3" xfId="25208"/>
    <cellStyle name="level1a 2 3 4 6 4 3 2" xfId="28851"/>
    <cellStyle name="level1a 2 3 4 6 5" xfId="1705"/>
    <cellStyle name="level1a 2 3 4 6 5 2" xfId="25210"/>
    <cellStyle name="level1a 2 3 4 6 5 2 2" xfId="28853"/>
    <cellStyle name="level1a 2 3 4 6 6" xfId="25199"/>
    <cellStyle name="level1a 2 3 4 6 6 2" xfId="28842"/>
    <cellStyle name="level1a 2 3 4 7" xfId="1706"/>
    <cellStyle name="level1a 2 3 4 7 2" xfId="1707"/>
    <cellStyle name="level1a 2 3 4 7 2 2" xfId="1708"/>
    <cellStyle name="level1a 2 3 4 7 2 2 2" xfId="25213"/>
    <cellStyle name="level1a 2 3 4 7 2 2 2 2" xfId="28856"/>
    <cellStyle name="level1a 2 3 4 7 2 3" xfId="25212"/>
    <cellStyle name="level1a 2 3 4 7 2 3 2" xfId="28855"/>
    <cellStyle name="level1a 2 3 4 7 3" xfId="1709"/>
    <cellStyle name="level1a 2 3 4 7 3 2" xfId="25214"/>
    <cellStyle name="level1a 2 3 4 7 3 2 2" xfId="28857"/>
    <cellStyle name="level1a 2 3 4 7 4" xfId="25211"/>
    <cellStyle name="level1a 2 3 4 7 4 2" xfId="28854"/>
    <cellStyle name="level1a 2 3 4 8" xfId="1710"/>
    <cellStyle name="level1a 2 3 4 8 2" xfId="1711"/>
    <cellStyle name="level1a 2 3 4 8 2 2" xfId="1712"/>
    <cellStyle name="level1a 2 3 4 8 2 2 2" xfId="25217"/>
    <cellStyle name="level1a 2 3 4 8 2 2 2 2" xfId="28860"/>
    <cellStyle name="level1a 2 3 4 8 2 3" xfId="25216"/>
    <cellStyle name="level1a 2 3 4 8 2 3 2" xfId="28859"/>
    <cellStyle name="level1a 2 3 4 8 3" xfId="1713"/>
    <cellStyle name="level1a 2 3 4 8 3 2" xfId="25218"/>
    <cellStyle name="level1a 2 3 4 8 3 2 2" xfId="28861"/>
    <cellStyle name="level1a 2 3 4 8 4" xfId="25215"/>
    <cellStyle name="level1a 2 3 4 8 4 2" xfId="28858"/>
    <cellStyle name="level1a 2 3 4 9" xfId="25151"/>
    <cellStyle name="level1a 2 3 4 9 2" xfId="28794"/>
    <cellStyle name="level1a 2 3 4_STUD aligned by INSTIT" xfId="1714"/>
    <cellStyle name="level1a 2 3 5" xfId="1715"/>
    <cellStyle name="level1a 2 3 5 2" xfId="1716"/>
    <cellStyle name="level1a 2 3 5 2 2" xfId="1717"/>
    <cellStyle name="level1a 2 3 5 2 2 2" xfId="1718"/>
    <cellStyle name="level1a 2 3 5 2 2 2 2" xfId="25222"/>
    <cellStyle name="level1a 2 3 5 2 2 2 2 2" xfId="28865"/>
    <cellStyle name="level1a 2 3 5 2 2 3" xfId="25221"/>
    <cellStyle name="level1a 2 3 5 2 2 3 2" xfId="28864"/>
    <cellStyle name="level1a 2 3 5 2 3" xfId="1719"/>
    <cellStyle name="level1a 2 3 5 2 3 2" xfId="25223"/>
    <cellStyle name="level1a 2 3 5 2 3 2 2" xfId="28866"/>
    <cellStyle name="level1a 2 3 5 2 4" xfId="25220"/>
    <cellStyle name="level1a 2 3 5 2 4 2" xfId="28863"/>
    <cellStyle name="level1a 2 3 5 3" xfId="1720"/>
    <cellStyle name="level1a 2 3 5 3 2" xfId="1721"/>
    <cellStyle name="level1a 2 3 5 3 2 2" xfId="1722"/>
    <cellStyle name="level1a 2 3 5 3 2 2 2" xfId="25226"/>
    <cellStyle name="level1a 2 3 5 3 2 2 2 2" xfId="28869"/>
    <cellStyle name="level1a 2 3 5 3 2 3" xfId="25225"/>
    <cellStyle name="level1a 2 3 5 3 2 3 2" xfId="28868"/>
    <cellStyle name="level1a 2 3 5 3 3" xfId="1723"/>
    <cellStyle name="level1a 2 3 5 3 3 2" xfId="25227"/>
    <cellStyle name="level1a 2 3 5 3 3 2 2" xfId="28870"/>
    <cellStyle name="level1a 2 3 5 3 4" xfId="25224"/>
    <cellStyle name="level1a 2 3 5 3 4 2" xfId="28867"/>
    <cellStyle name="level1a 2 3 5 4" xfId="1724"/>
    <cellStyle name="level1a 2 3 5 4 2" xfId="25228"/>
    <cellStyle name="level1a 2 3 5 4 2 2" xfId="28871"/>
    <cellStyle name="level1a 2 3 5 5" xfId="1725"/>
    <cellStyle name="level1a 2 3 5 5 2" xfId="1726"/>
    <cellStyle name="level1a 2 3 5 5 2 2" xfId="25230"/>
    <cellStyle name="level1a 2 3 5 5 2 2 2" xfId="28873"/>
    <cellStyle name="level1a 2 3 5 5 3" xfId="25229"/>
    <cellStyle name="level1a 2 3 5 5 3 2" xfId="28872"/>
    <cellStyle name="level1a 2 3 5 6" xfId="25219"/>
    <cellStyle name="level1a 2 3 5 6 2" xfId="28862"/>
    <cellStyle name="level1a 2 3 6" xfId="1727"/>
    <cellStyle name="level1a 2 3 6 2" xfId="1728"/>
    <cellStyle name="level1a 2 3 6 2 2" xfId="1729"/>
    <cellStyle name="level1a 2 3 6 2 2 2" xfId="1730"/>
    <cellStyle name="level1a 2 3 6 2 2 2 2" xfId="25234"/>
    <cellStyle name="level1a 2 3 6 2 2 2 2 2" xfId="28877"/>
    <cellStyle name="level1a 2 3 6 2 2 3" xfId="25233"/>
    <cellStyle name="level1a 2 3 6 2 2 3 2" xfId="28876"/>
    <cellStyle name="level1a 2 3 6 2 3" xfId="1731"/>
    <cellStyle name="level1a 2 3 6 2 3 2" xfId="25235"/>
    <cellStyle name="level1a 2 3 6 2 3 2 2" xfId="28878"/>
    <cellStyle name="level1a 2 3 6 2 4" xfId="25232"/>
    <cellStyle name="level1a 2 3 6 2 4 2" xfId="28875"/>
    <cellStyle name="level1a 2 3 6 3" xfId="1732"/>
    <cellStyle name="level1a 2 3 6 3 2" xfId="1733"/>
    <cellStyle name="level1a 2 3 6 3 2 2" xfId="1734"/>
    <cellStyle name="level1a 2 3 6 3 2 2 2" xfId="25238"/>
    <cellStyle name="level1a 2 3 6 3 2 2 2 2" xfId="28881"/>
    <cellStyle name="level1a 2 3 6 3 2 3" xfId="25237"/>
    <cellStyle name="level1a 2 3 6 3 2 3 2" xfId="28880"/>
    <cellStyle name="level1a 2 3 6 3 3" xfId="1735"/>
    <cellStyle name="level1a 2 3 6 3 3 2" xfId="25239"/>
    <cellStyle name="level1a 2 3 6 3 3 2 2" xfId="28882"/>
    <cellStyle name="level1a 2 3 6 3 4" xfId="25236"/>
    <cellStyle name="level1a 2 3 6 3 4 2" xfId="28879"/>
    <cellStyle name="level1a 2 3 6 4" xfId="1736"/>
    <cellStyle name="level1a 2 3 6 4 2" xfId="25240"/>
    <cellStyle name="level1a 2 3 6 4 2 2" xfId="28883"/>
    <cellStyle name="level1a 2 3 6 5" xfId="1737"/>
    <cellStyle name="level1a 2 3 6 5 2" xfId="1738"/>
    <cellStyle name="level1a 2 3 6 5 2 2" xfId="25242"/>
    <cellStyle name="level1a 2 3 6 5 2 2 2" xfId="28885"/>
    <cellStyle name="level1a 2 3 6 5 3" xfId="25241"/>
    <cellStyle name="level1a 2 3 6 5 3 2" xfId="28884"/>
    <cellStyle name="level1a 2 3 6 6" xfId="1739"/>
    <cellStyle name="level1a 2 3 6 6 2" xfId="25243"/>
    <cellStyle name="level1a 2 3 6 6 2 2" xfId="28886"/>
    <cellStyle name="level1a 2 3 6 7" xfId="25231"/>
    <cellStyle name="level1a 2 3 6 7 2" xfId="28874"/>
    <cellStyle name="level1a 2 3 7" xfId="1740"/>
    <cellStyle name="level1a 2 3 7 2" xfId="1741"/>
    <cellStyle name="level1a 2 3 7 2 2" xfId="1742"/>
    <cellStyle name="level1a 2 3 7 2 2 2" xfId="1743"/>
    <cellStyle name="level1a 2 3 7 2 2 2 2" xfId="25247"/>
    <cellStyle name="level1a 2 3 7 2 2 2 2 2" xfId="28890"/>
    <cellStyle name="level1a 2 3 7 2 2 3" xfId="25246"/>
    <cellStyle name="level1a 2 3 7 2 2 3 2" xfId="28889"/>
    <cellStyle name="level1a 2 3 7 2 3" xfId="1744"/>
    <cellStyle name="level1a 2 3 7 2 3 2" xfId="25248"/>
    <cellStyle name="level1a 2 3 7 2 3 2 2" xfId="28891"/>
    <cellStyle name="level1a 2 3 7 2 4" xfId="25245"/>
    <cellStyle name="level1a 2 3 7 2 4 2" xfId="28888"/>
    <cellStyle name="level1a 2 3 7 3" xfId="1745"/>
    <cellStyle name="level1a 2 3 7 3 2" xfId="1746"/>
    <cellStyle name="level1a 2 3 7 3 2 2" xfId="1747"/>
    <cellStyle name="level1a 2 3 7 3 2 2 2" xfId="25251"/>
    <cellStyle name="level1a 2 3 7 3 2 2 2 2" xfId="28894"/>
    <cellStyle name="level1a 2 3 7 3 2 3" xfId="25250"/>
    <cellStyle name="level1a 2 3 7 3 2 3 2" xfId="28893"/>
    <cellStyle name="level1a 2 3 7 3 3" xfId="1748"/>
    <cellStyle name="level1a 2 3 7 3 3 2" xfId="25252"/>
    <cellStyle name="level1a 2 3 7 3 3 2 2" xfId="28895"/>
    <cellStyle name="level1a 2 3 7 3 4" xfId="25249"/>
    <cellStyle name="level1a 2 3 7 3 4 2" xfId="28892"/>
    <cellStyle name="level1a 2 3 7 4" xfId="1749"/>
    <cellStyle name="level1a 2 3 7 4 2" xfId="25253"/>
    <cellStyle name="level1a 2 3 7 4 2 2" xfId="28896"/>
    <cellStyle name="level1a 2 3 7 5" xfId="1750"/>
    <cellStyle name="level1a 2 3 7 5 2" xfId="25254"/>
    <cellStyle name="level1a 2 3 7 5 2 2" xfId="28897"/>
    <cellStyle name="level1a 2 3 7 6" xfId="25244"/>
    <cellStyle name="level1a 2 3 7 6 2" xfId="28887"/>
    <cellStyle name="level1a 2 3 8" xfId="1751"/>
    <cellStyle name="level1a 2 3 8 2" xfId="1752"/>
    <cellStyle name="level1a 2 3 8 2 2" xfId="1753"/>
    <cellStyle name="level1a 2 3 8 2 2 2" xfId="1754"/>
    <cellStyle name="level1a 2 3 8 2 2 2 2" xfId="25258"/>
    <cellStyle name="level1a 2 3 8 2 2 2 2 2" xfId="28901"/>
    <cellStyle name="level1a 2 3 8 2 2 3" xfId="25257"/>
    <cellStyle name="level1a 2 3 8 2 2 3 2" xfId="28900"/>
    <cellStyle name="level1a 2 3 8 2 3" xfId="1755"/>
    <cellStyle name="level1a 2 3 8 2 3 2" xfId="25259"/>
    <cellStyle name="level1a 2 3 8 2 3 2 2" xfId="28902"/>
    <cellStyle name="level1a 2 3 8 2 4" xfId="25256"/>
    <cellStyle name="level1a 2 3 8 2 4 2" xfId="28899"/>
    <cellStyle name="level1a 2 3 8 3" xfId="1756"/>
    <cellStyle name="level1a 2 3 8 3 2" xfId="1757"/>
    <cellStyle name="level1a 2 3 8 3 2 2" xfId="1758"/>
    <cellStyle name="level1a 2 3 8 3 2 2 2" xfId="25262"/>
    <cellStyle name="level1a 2 3 8 3 2 2 2 2" xfId="28905"/>
    <cellStyle name="level1a 2 3 8 3 2 3" xfId="25261"/>
    <cellStyle name="level1a 2 3 8 3 2 3 2" xfId="28904"/>
    <cellStyle name="level1a 2 3 8 3 3" xfId="1759"/>
    <cellStyle name="level1a 2 3 8 3 3 2" xfId="25263"/>
    <cellStyle name="level1a 2 3 8 3 3 2 2" xfId="28906"/>
    <cellStyle name="level1a 2 3 8 3 4" xfId="25260"/>
    <cellStyle name="level1a 2 3 8 3 4 2" xfId="28903"/>
    <cellStyle name="level1a 2 3 8 4" xfId="1760"/>
    <cellStyle name="level1a 2 3 8 4 2" xfId="25264"/>
    <cellStyle name="level1a 2 3 8 4 2 2" xfId="28907"/>
    <cellStyle name="level1a 2 3 8 5" xfId="1761"/>
    <cellStyle name="level1a 2 3 8 5 2" xfId="1762"/>
    <cellStyle name="level1a 2 3 8 5 2 2" xfId="25266"/>
    <cellStyle name="level1a 2 3 8 5 2 2 2" xfId="28909"/>
    <cellStyle name="level1a 2 3 8 5 3" xfId="25265"/>
    <cellStyle name="level1a 2 3 8 5 3 2" xfId="28908"/>
    <cellStyle name="level1a 2 3 8 6" xfId="1763"/>
    <cellStyle name="level1a 2 3 8 6 2" xfId="25267"/>
    <cellStyle name="level1a 2 3 8 6 2 2" xfId="28910"/>
    <cellStyle name="level1a 2 3 8 7" xfId="25255"/>
    <cellStyle name="level1a 2 3 8 7 2" xfId="28898"/>
    <cellStyle name="level1a 2 3 9" xfId="1764"/>
    <cellStyle name="level1a 2 3 9 2" xfId="1765"/>
    <cellStyle name="level1a 2 3 9 2 2" xfId="1766"/>
    <cellStyle name="level1a 2 3 9 2 2 2" xfId="1767"/>
    <cellStyle name="level1a 2 3 9 2 2 2 2" xfId="25271"/>
    <cellStyle name="level1a 2 3 9 2 2 2 2 2" xfId="28914"/>
    <cellStyle name="level1a 2 3 9 2 2 3" xfId="25270"/>
    <cellStyle name="level1a 2 3 9 2 2 3 2" xfId="28913"/>
    <cellStyle name="level1a 2 3 9 2 3" xfId="1768"/>
    <cellStyle name="level1a 2 3 9 2 3 2" xfId="25272"/>
    <cellStyle name="level1a 2 3 9 2 3 2 2" xfId="28915"/>
    <cellStyle name="level1a 2 3 9 2 4" xfId="25269"/>
    <cellStyle name="level1a 2 3 9 2 4 2" xfId="28912"/>
    <cellStyle name="level1a 2 3 9 3" xfId="1769"/>
    <cellStyle name="level1a 2 3 9 3 2" xfId="1770"/>
    <cellStyle name="level1a 2 3 9 3 2 2" xfId="1771"/>
    <cellStyle name="level1a 2 3 9 3 2 2 2" xfId="25275"/>
    <cellStyle name="level1a 2 3 9 3 2 2 2 2" xfId="28918"/>
    <cellStyle name="level1a 2 3 9 3 2 3" xfId="25274"/>
    <cellStyle name="level1a 2 3 9 3 2 3 2" xfId="28917"/>
    <cellStyle name="level1a 2 3 9 3 3" xfId="1772"/>
    <cellStyle name="level1a 2 3 9 3 3 2" xfId="25276"/>
    <cellStyle name="level1a 2 3 9 3 3 2 2" xfId="28919"/>
    <cellStyle name="level1a 2 3 9 3 4" xfId="25273"/>
    <cellStyle name="level1a 2 3 9 3 4 2" xfId="28916"/>
    <cellStyle name="level1a 2 3 9 4" xfId="1773"/>
    <cellStyle name="level1a 2 3 9 4 2" xfId="1774"/>
    <cellStyle name="level1a 2 3 9 4 2 2" xfId="25278"/>
    <cellStyle name="level1a 2 3 9 4 2 2 2" xfId="28921"/>
    <cellStyle name="level1a 2 3 9 4 3" xfId="25277"/>
    <cellStyle name="level1a 2 3 9 4 3 2" xfId="28920"/>
    <cellStyle name="level1a 2 3 9 5" xfId="1775"/>
    <cellStyle name="level1a 2 3 9 5 2" xfId="25279"/>
    <cellStyle name="level1a 2 3 9 5 2 2" xfId="28922"/>
    <cellStyle name="level1a 2 3 9 6" xfId="25268"/>
    <cellStyle name="level1a 2 3 9 6 2" xfId="28911"/>
    <cellStyle name="level1a 2 3_STUD aligned by INSTIT" xfId="1776"/>
    <cellStyle name="level1a 2 4" xfId="1777"/>
    <cellStyle name="level1a 2 4 10" xfId="1778"/>
    <cellStyle name="level1a 2 4 10 2" xfId="25281"/>
    <cellStyle name="level1a 2 4 10 2 2" xfId="28924"/>
    <cellStyle name="level1a 2 4 11" xfId="25280"/>
    <cellStyle name="level1a 2 4 11 2" xfId="28923"/>
    <cellStyle name="level1a 2 4 2" xfId="1779"/>
    <cellStyle name="level1a 2 4 2 2" xfId="1780"/>
    <cellStyle name="level1a 2 4 2 2 2" xfId="1781"/>
    <cellStyle name="level1a 2 4 2 2 2 2" xfId="1782"/>
    <cellStyle name="level1a 2 4 2 2 2 2 2" xfId="1783"/>
    <cellStyle name="level1a 2 4 2 2 2 2 2 2" xfId="25286"/>
    <cellStyle name="level1a 2 4 2 2 2 2 2 2 2" xfId="28929"/>
    <cellStyle name="level1a 2 4 2 2 2 2 3" xfId="25285"/>
    <cellStyle name="level1a 2 4 2 2 2 2 3 2" xfId="28928"/>
    <cellStyle name="level1a 2 4 2 2 2 3" xfId="1784"/>
    <cellStyle name="level1a 2 4 2 2 2 3 2" xfId="25287"/>
    <cellStyle name="level1a 2 4 2 2 2 3 2 2" xfId="28930"/>
    <cellStyle name="level1a 2 4 2 2 2 4" xfId="25284"/>
    <cellStyle name="level1a 2 4 2 2 2 4 2" xfId="28927"/>
    <cellStyle name="level1a 2 4 2 2 3" xfId="1785"/>
    <cellStyle name="level1a 2 4 2 2 3 2" xfId="1786"/>
    <cellStyle name="level1a 2 4 2 2 3 2 2" xfId="1787"/>
    <cellStyle name="level1a 2 4 2 2 3 2 2 2" xfId="25290"/>
    <cellStyle name="level1a 2 4 2 2 3 2 2 2 2" xfId="28933"/>
    <cellStyle name="level1a 2 4 2 2 3 2 3" xfId="25289"/>
    <cellStyle name="level1a 2 4 2 2 3 2 3 2" xfId="28932"/>
    <cellStyle name="level1a 2 4 2 2 3 3" xfId="1788"/>
    <cellStyle name="level1a 2 4 2 2 3 3 2" xfId="25291"/>
    <cellStyle name="level1a 2 4 2 2 3 3 2 2" xfId="28934"/>
    <cellStyle name="level1a 2 4 2 2 3 4" xfId="25288"/>
    <cellStyle name="level1a 2 4 2 2 3 4 2" xfId="28931"/>
    <cellStyle name="level1a 2 4 2 2 4" xfId="1789"/>
    <cellStyle name="level1a 2 4 2 2 4 2" xfId="25292"/>
    <cellStyle name="level1a 2 4 2 2 4 2 2" xfId="28935"/>
    <cellStyle name="level1a 2 4 2 2 5" xfId="1790"/>
    <cellStyle name="level1a 2 4 2 2 5 2" xfId="1791"/>
    <cellStyle name="level1a 2 4 2 2 5 2 2" xfId="25294"/>
    <cellStyle name="level1a 2 4 2 2 5 2 2 2" xfId="28937"/>
    <cellStyle name="level1a 2 4 2 2 5 3" xfId="25293"/>
    <cellStyle name="level1a 2 4 2 2 5 3 2" xfId="28936"/>
    <cellStyle name="level1a 2 4 2 2 6" xfId="25283"/>
    <cellStyle name="level1a 2 4 2 2 6 2" xfId="28926"/>
    <cellStyle name="level1a 2 4 2 3" xfId="1792"/>
    <cellStyle name="level1a 2 4 2 3 2" xfId="1793"/>
    <cellStyle name="level1a 2 4 2 3 2 2" xfId="1794"/>
    <cellStyle name="level1a 2 4 2 3 2 2 2" xfId="1795"/>
    <cellStyle name="level1a 2 4 2 3 2 2 2 2" xfId="25298"/>
    <cellStyle name="level1a 2 4 2 3 2 2 2 2 2" xfId="28941"/>
    <cellStyle name="level1a 2 4 2 3 2 2 3" xfId="25297"/>
    <cellStyle name="level1a 2 4 2 3 2 2 3 2" xfId="28940"/>
    <cellStyle name="level1a 2 4 2 3 2 3" xfId="1796"/>
    <cellStyle name="level1a 2 4 2 3 2 3 2" xfId="25299"/>
    <cellStyle name="level1a 2 4 2 3 2 3 2 2" xfId="28942"/>
    <cellStyle name="level1a 2 4 2 3 2 4" xfId="25296"/>
    <cellStyle name="level1a 2 4 2 3 2 4 2" xfId="28939"/>
    <cellStyle name="level1a 2 4 2 3 3" xfId="1797"/>
    <cellStyle name="level1a 2 4 2 3 3 2" xfId="1798"/>
    <cellStyle name="level1a 2 4 2 3 3 2 2" xfId="1799"/>
    <cellStyle name="level1a 2 4 2 3 3 2 2 2" xfId="25302"/>
    <cellStyle name="level1a 2 4 2 3 3 2 2 2 2" xfId="28945"/>
    <cellStyle name="level1a 2 4 2 3 3 2 3" xfId="25301"/>
    <cellStyle name="level1a 2 4 2 3 3 2 3 2" xfId="28944"/>
    <cellStyle name="level1a 2 4 2 3 3 3" xfId="1800"/>
    <cellStyle name="level1a 2 4 2 3 3 3 2" xfId="25303"/>
    <cellStyle name="level1a 2 4 2 3 3 3 2 2" xfId="28946"/>
    <cellStyle name="level1a 2 4 2 3 3 4" xfId="25300"/>
    <cellStyle name="level1a 2 4 2 3 3 4 2" xfId="28943"/>
    <cellStyle name="level1a 2 4 2 3 4" xfId="1801"/>
    <cellStyle name="level1a 2 4 2 3 4 2" xfId="25304"/>
    <cellStyle name="level1a 2 4 2 3 4 2 2" xfId="28947"/>
    <cellStyle name="level1a 2 4 2 3 5" xfId="1802"/>
    <cellStyle name="level1a 2 4 2 3 5 2" xfId="25305"/>
    <cellStyle name="level1a 2 4 2 3 5 2 2" xfId="28948"/>
    <cellStyle name="level1a 2 4 2 3 6" xfId="25295"/>
    <cellStyle name="level1a 2 4 2 3 6 2" xfId="28938"/>
    <cellStyle name="level1a 2 4 2 4" xfId="1803"/>
    <cellStyle name="level1a 2 4 2 4 2" xfId="1804"/>
    <cellStyle name="level1a 2 4 2 4 2 2" xfId="1805"/>
    <cellStyle name="level1a 2 4 2 4 2 2 2" xfId="1806"/>
    <cellStyle name="level1a 2 4 2 4 2 2 2 2" xfId="25309"/>
    <cellStyle name="level1a 2 4 2 4 2 2 2 2 2" xfId="28952"/>
    <cellStyle name="level1a 2 4 2 4 2 2 3" xfId="25308"/>
    <cellStyle name="level1a 2 4 2 4 2 2 3 2" xfId="28951"/>
    <cellStyle name="level1a 2 4 2 4 2 3" xfId="1807"/>
    <cellStyle name="level1a 2 4 2 4 2 3 2" xfId="25310"/>
    <cellStyle name="level1a 2 4 2 4 2 3 2 2" xfId="28953"/>
    <cellStyle name="level1a 2 4 2 4 2 4" xfId="25307"/>
    <cellStyle name="level1a 2 4 2 4 2 4 2" xfId="28950"/>
    <cellStyle name="level1a 2 4 2 4 3" xfId="1808"/>
    <cellStyle name="level1a 2 4 2 4 3 2" xfId="1809"/>
    <cellStyle name="level1a 2 4 2 4 3 2 2" xfId="1810"/>
    <cellStyle name="level1a 2 4 2 4 3 2 2 2" xfId="25313"/>
    <cellStyle name="level1a 2 4 2 4 3 2 2 2 2" xfId="28956"/>
    <cellStyle name="level1a 2 4 2 4 3 2 3" xfId="25312"/>
    <cellStyle name="level1a 2 4 2 4 3 2 3 2" xfId="28955"/>
    <cellStyle name="level1a 2 4 2 4 3 3" xfId="1811"/>
    <cellStyle name="level1a 2 4 2 4 3 3 2" xfId="25314"/>
    <cellStyle name="level1a 2 4 2 4 3 3 2 2" xfId="28957"/>
    <cellStyle name="level1a 2 4 2 4 3 4" xfId="25311"/>
    <cellStyle name="level1a 2 4 2 4 3 4 2" xfId="28954"/>
    <cellStyle name="level1a 2 4 2 4 4" xfId="1812"/>
    <cellStyle name="level1a 2 4 2 4 4 2" xfId="25315"/>
    <cellStyle name="level1a 2 4 2 4 4 2 2" xfId="28958"/>
    <cellStyle name="level1a 2 4 2 4 5" xfId="1813"/>
    <cellStyle name="level1a 2 4 2 4 5 2" xfId="1814"/>
    <cellStyle name="level1a 2 4 2 4 5 2 2" xfId="25317"/>
    <cellStyle name="level1a 2 4 2 4 5 2 2 2" xfId="28960"/>
    <cellStyle name="level1a 2 4 2 4 5 3" xfId="25316"/>
    <cellStyle name="level1a 2 4 2 4 5 3 2" xfId="28959"/>
    <cellStyle name="level1a 2 4 2 4 6" xfId="1815"/>
    <cellStyle name="level1a 2 4 2 4 6 2" xfId="25318"/>
    <cellStyle name="level1a 2 4 2 4 6 2 2" xfId="28961"/>
    <cellStyle name="level1a 2 4 2 4 7" xfId="25306"/>
    <cellStyle name="level1a 2 4 2 4 7 2" xfId="28949"/>
    <cellStyle name="level1a 2 4 2 5" xfId="1816"/>
    <cellStyle name="level1a 2 4 2 5 2" xfId="1817"/>
    <cellStyle name="level1a 2 4 2 5 2 2" xfId="1818"/>
    <cellStyle name="level1a 2 4 2 5 2 2 2" xfId="1819"/>
    <cellStyle name="level1a 2 4 2 5 2 2 2 2" xfId="25322"/>
    <cellStyle name="level1a 2 4 2 5 2 2 2 2 2" xfId="28965"/>
    <cellStyle name="level1a 2 4 2 5 2 2 3" xfId="25321"/>
    <cellStyle name="level1a 2 4 2 5 2 2 3 2" xfId="28964"/>
    <cellStyle name="level1a 2 4 2 5 2 3" xfId="1820"/>
    <cellStyle name="level1a 2 4 2 5 2 3 2" xfId="25323"/>
    <cellStyle name="level1a 2 4 2 5 2 3 2 2" xfId="28966"/>
    <cellStyle name="level1a 2 4 2 5 2 4" xfId="25320"/>
    <cellStyle name="level1a 2 4 2 5 2 4 2" xfId="28963"/>
    <cellStyle name="level1a 2 4 2 5 3" xfId="1821"/>
    <cellStyle name="level1a 2 4 2 5 3 2" xfId="1822"/>
    <cellStyle name="level1a 2 4 2 5 3 2 2" xfId="1823"/>
    <cellStyle name="level1a 2 4 2 5 3 2 2 2" xfId="25326"/>
    <cellStyle name="level1a 2 4 2 5 3 2 2 2 2" xfId="28969"/>
    <cellStyle name="level1a 2 4 2 5 3 2 3" xfId="25325"/>
    <cellStyle name="level1a 2 4 2 5 3 2 3 2" xfId="28968"/>
    <cellStyle name="level1a 2 4 2 5 3 3" xfId="1824"/>
    <cellStyle name="level1a 2 4 2 5 3 3 2" xfId="25327"/>
    <cellStyle name="level1a 2 4 2 5 3 3 2 2" xfId="28970"/>
    <cellStyle name="level1a 2 4 2 5 3 4" xfId="25324"/>
    <cellStyle name="level1a 2 4 2 5 3 4 2" xfId="28967"/>
    <cellStyle name="level1a 2 4 2 5 4" xfId="1825"/>
    <cellStyle name="level1a 2 4 2 5 4 2" xfId="1826"/>
    <cellStyle name="level1a 2 4 2 5 4 2 2" xfId="25329"/>
    <cellStyle name="level1a 2 4 2 5 4 2 2 2" xfId="28972"/>
    <cellStyle name="level1a 2 4 2 5 4 3" xfId="25328"/>
    <cellStyle name="level1a 2 4 2 5 4 3 2" xfId="28971"/>
    <cellStyle name="level1a 2 4 2 5 5" xfId="1827"/>
    <cellStyle name="level1a 2 4 2 5 5 2" xfId="25330"/>
    <cellStyle name="level1a 2 4 2 5 5 2 2" xfId="28973"/>
    <cellStyle name="level1a 2 4 2 5 6" xfId="25319"/>
    <cellStyle name="level1a 2 4 2 5 6 2" xfId="28962"/>
    <cellStyle name="level1a 2 4 2 6" xfId="1828"/>
    <cellStyle name="level1a 2 4 2 6 2" xfId="1829"/>
    <cellStyle name="level1a 2 4 2 6 2 2" xfId="1830"/>
    <cellStyle name="level1a 2 4 2 6 2 2 2" xfId="1831"/>
    <cellStyle name="level1a 2 4 2 6 2 2 2 2" xfId="25334"/>
    <cellStyle name="level1a 2 4 2 6 2 2 2 2 2" xfId="28977"/>
    <cellStyle name="level1a 2 4 2 6 2 2 3" xfId="25333"/>
    <cellStyle name="level1a 2 4 2 6 2 2 3 2" xfId="28976"/>
    <cellStyle name="level1a 2 4 2 6 2 3" xfId="1832"/>
    <cellStyle name="level1a 2 4 2 6 2 3 2" xfId="25335"/>
    <cellStyle name="level1a 2 4 2 6 2 3 2 2" xfId="28978"/>
    <cellStyle name="level1a 2 4 2 6 2 4" xfId="25332"/>
    <cellStyle name="level1a 2 4 2 6 2 4 2" xfId="28975"/>
    <cellStyle name="level1a 2 4 2 6 3" xfId="1833"/>
    <cellStyle name="level1a 2 4 2 6 3 2" xfId="1834"/>
    <cellStyle name="level1a 2 4 2 6 3 2 2" xfId="1835"/>
    <cellStyle name="level1a 2 4 2 6 3 2 2 2" xfId="25338"/>
    <cellStyle name="level1a 2 4 2 6 3 2 2 2 2" xfId="28981"/>
    <cellStyle name="level1a 2 4 2 6 3 2 3" xfId="25337"/>
    <cellStyle name="level1a 2 4 2 6 3 2 3 2" xfId="28980"/>
    <cellStyle name="level1a 2 4 2 6 3 3" xfId="1836"/>
    <cellStyle name="level1a 2 4 2 6 3 3 2" xfId="25339"/>
    <cellStyle name="level1a 2 4 2 6 3 3 2 2" xfId="28982"/>
    <cellStyle name="level1a 2 4 2 6 3 4" xfId="25336"/>
    <cellStyle name="level1a 2 4 2 6 3 4 2" xfId="28979"/>
    <cellStyle name="level1a 2 4 2 6 4" xfId="1837"/>
    <cellStyle name="level1a 2 4 2 6 4 2" xfId="1838"/>
    <cellStyle name="level1a 2 4 2 6 4 2 2" xfId="25341"/>
    <cellStyle name="level1a 2 4 2 6 4 2 2 2" xfId="28984"/>
    <cellStyle name="level1a 2 4 2 6 4 3" xfId="25340"/>
    <cellStyle name="level1a 2 4 2 6 4 3 2" xfId="28983"/>
    <cellStyle name="level1a 2 4 2 6 5" xfId="1839"/>
    <cellStyle name="level1a 2 4 2 6 5 2" xfId="25342"/>
    <cellStyle name="level1a 2 4 2 6 5 2 2" xfId="28985"/>
    <cellStyle name="level1a 2 4 2 6 6" xfId="25331"/>
    <cellStyle name="level1a 2 4 2 6 6 2" xfId="28974"/>
    <cellStyle name="level1a 2 4 2 7" xfId="1840"/>
    <cellStyle name="level1a 2 4 2 7 2" xfId="1841"/>
    <cellStyle name="level1a 2 4 2 7 2 2" xfId="1842"/>
    <cellStyle name="level1a 2 4 2 7 2 2 2" xfId="25345"/>
    <cellStyle name="level1a 2 4 2 7 2 2 2 2" xfId="28988"/>
    <cellStyle name="level1a 2 4 2 7 2 3" xfId="25344"/>
    <cellStyle name="level1a 2 4 2 7 2 3 2" xfId="28987"/>
    <cellStyle name="level1a 2 4 2 7 3" xfId="1843"/>
    <cellStyle name="level1a 2 4 2 7 3 2" xfId="25346"/>
    <cellStyle name="level1a 2 4 2 7 3 2 2" xfId="28989"/>
    <cellStyle name="level1a 2 4 2 7 4" xfId="25343"/>
    <cellStyle name="level1a 2 4 2 7 4 2" xfId="28986"/>
    <cellStyle name="level1a 2 4 2 8" xfId="25282"/>
    <cellStyle name="level1a 2 4 2 8 2" xfId="28925"/>
    <cellStyle name="level1a 2 4 2_STUD aligned by INSTIT" xfId="1844"/>
    <cellStyle name="level1a 2 4 3" xfId="1845"/>
    <cellStyle name="level1a 2 4 3 2" xfId="1846"/>
    <cellStyle name="level1a 2 4 3 2 2" xfId="1847"/>
    <cellStyle name="level1a 2 4 3 2 2 2" xfId="1848"/>
    <cellStyle name="level1a 2 4 3 2 2 2 2" xfId="1849"/>
    <cellStyle name="level1a 2 4 3 2 2 2 2 2" xfId="25351"/>
    <cellStyle name="level1a 2 4 3 2 2 2 2 2 2" xfId="28994"/>
    <cellStyle name="level1a 2 4 3 2 2 2 3" xfId="25350"/>
    <cellStyle name="level1a 2 4 3 2 2 2 3 2" xfId="28993"/>
    <cellStyle name="level1a 2 4 3 2 2 3" xfId="1850"/>
    <cellStyle name="level1a 2 4 3 2 2 3 2" xfId="25352"/>
    <cellStyle name="level1a 2 4 3 2 2 3 2 2" xfId="28995"/>
    <cellStyle name="level1a 2 4 3 2 2 4" xfId="25349"/>
    <cellStyle name="level1a 2 4 3 2 2 4 2" xfId="28992"/>
    <cellStyle name="level1a 2 4 3 2 3" xfId="1851"/>
    <cellStyle name="level1a 2 4 3 2 3 2" xfId="1852"/>
    <cellStyle name="level1a 2 4 3 2 3 2 2" xfId="1853"/>
    <cellStyle name="level1a 2 4 3 2 3 2 2 2" xfId="25355"/>
    <cellStyle name="level1a 2 4 3 2 3 2 2 2 2" xfId="28998"/>
    <cellStyle name="level1a 2 4 3 2 3 2 3" xfId="25354"/>
    <cellStyle name="level1a 2 4 3 2 3 2 3 2" xfId="28997"/>
    <cellStyle name="level1a 2 4 3 2 3 3" xfId="1854"/>
    <cellStyle name="level1a 2 4 3 2 3 3 2" xfId="25356"/>
    <cellStyle name="level1a 2 4 3 2 3 3 2 2" xfId="28999"/>
    <cellStyle name="level1a 2 4 3 2 3 4" xfId="25353"/>
    <cellStyle name="level1a 2 4 3 2 3 4 2" xfId="28996"/>
    <cellStyle name="level1a 2 4 3 2 4" xfId="1855"/>
    <cellStyle name="level1a 2 4 3 2 4 2" xfId="25357"/>
    <cellStyle name="level1a 2 4 3 2 4 2 2" xfId="29000"/>
    <cellStyle name="level1a 2 4 3 2 5" xfId="1856"/>
    <cellStyle name="level1a 2 4 3 2 5 2" xfId="25358"/>
    <cellStyle name="level1a 2 4 3 2 5 2 2" xfId="29001"/>
    <cellStyle name="level1a 2 4 3 2 6" xfId="25348"/>
    <cellStyle name="level1a 2 4 3 2 6 2" xfId="28991"/>
    <cellStyle name="level1a 2 4 3 3" xfId="1857"/>
    <cellStyle name="level1a 2 4 3 3 2" xfId="1858"/>
    <cellStyle name="level1a 2 4 3 3 2 2" xfId="1859"/>
    <cellStyle name="level1a 2 4 3 3 2 2 2" xfId="1860"/>
    <cellStyle name="level1a 2 4 3 3 2 2 2 2" xfId="25362"/>
    <cellStyle name="level1a 2 4 3 3 2 2 2 2 2" xfId="29005"/>
    <cellStyle name="level1a 2 4 3 3 2 2 3" xfId="25361"/>
    <cellStyle name="level1a 2 4 3 3 2 2 3 2" xfId="29004"/>
    <cellStyle name="level1a 2 4 3 3 2 3" xfId="1861"/>
    <cellStyle name="level1a 2 4 3 3 2 3 2" xfId="25363"/>
    <cellStyle name="level1a 2 4 3 3 2 3 2 2" xfId="29006"/>
    <cellStyle name="level1a 2 4 3 3 2 4" xfId="25360"/>
    <cellStyle name="level1a 2 4 3 3 2 4 2" xfId="29003"/>
    <cellStyle name="level1a 2 4 3 3 3" xfId="1862"/>
    <cellStyle name="level1a 2 4 3 3 3 2" xfId="1863"/>
    <cellStyle name="level1a 2 4 3 3 3 2 2" xfId="1864"/>
    <cellStyle name="level1a 2 4 3 3 3 2 2 2" xfId="25366"/>
    <cellStyle name="level1a 2 4 3 3 3 2 2 2 2" xfId="29009"/>
    <cellStyle name="level1a 2 4 3 3 3 2 3" xfId="25365"/>
    <cellStyle name="level1a 2 4 3 3 3 2 3 2" xfId="29008"/>
    <cellStyle name="level1a 2 4 3 3 3 3" xfId="1865"/>
    <cellStyle name="level1a 2 4 3 3 3 3 2" xfId="25367"/>
    <cellStyle name="level1a 2 4 3 3 3 3 2 2" xfId="29010"/>
    <cellStyle name="level1a 2 4 3 3 3 4" xfId="25364"/>
    <cellStyle name="level1a 2 4 3 3 3 4 2" xfId="29007"/>
    <cellStyle name="level1a 2 4 3 3 4" xfId="1866"/>
    <cellStyle name="level1a 2 4 3 3 4 2" xfId="1867"/>
    <cellStyle name="level1a 2 4 3 3 4 2 2" xfId="25369"/>
    <cellStyle name="level1a 2 4 3 3 4 2 2 2" xfId="29012"/>
    <cellStyle name="level1a 2 4 3 3 4 3" xfId="25368"/>
    <cellStyle name="level1a 2 4 3 3 4 3 2" xfId="29011"/>
    <cellStyle name="level1a 2 4 3 3 5" xfId="25359"/>
    <cellStyle name="level1a 2 4 3 3 5 2" xfId="29002"/>
    <cellStyle name="level1a 2 4 3 4" xfId="1868"/>
    <cellStyle name="level1a 2 4 3 4 2" xfId="1869"/>
    <cellStyle name="level1a 2 4 3 4 2 2" xfId="1870"/>
    <cellStyle name="level1a 2 4 3 4 2 2 2" xfId="1871"/>
    <cellStyle name="level1a 2 4 3 4 2 2 2 2" xfId="25373"/>
    <cellStyle name="level1a 2 4 3 4 2 2 2 2 2" xfId="29016"/>
    <cellStyle name="level1a 2 4 3 4 2 2 3" xfId="25372"/>
    <cellStyle name="level1a 2 4 3 4 2 2 3 2" xfId="29015"/>
    <cellStyle name="level1a 2 4 3 4 2 3" xfId="1872"/>
    <cellStyle name="level1a 2 4 3 4 2 3 2" xfId="25374"/>
    <cellStyle name="level1a 2 4 3 4 2 3 2 2" xfId="29017"/>
    <cellStyle name="level1a 2 4 3 4 2 4" xfId="25371"/>
    <cellStyle name="level1a 2 4 3 4 2 4 2" xfId="29014"/>
    <cellStyle name="level1a 2 4 3 4 3" xfId="1873"/>
    <cellStyle name="level1a 2 4 3 4 3 2" xfId="1874"/>
    <cellStyle name="level1a 2 4 3 4 3 2 2" xfId="1875"/>
    <cellStyle name="level1a 2 4 3 4 3 2 2 2" xfId="25377"/>
    <cellStyle name="level1a 2 4 3 4 3 2 2 2 2" xfId="29020"/>
    <cellStyle name="level1a 2 4 3 4 3 2 3" xfId="25376"/>
    <cellStyle name="level1a 2 4 3 4 3 2 3 2" xfId="29019"/>
    <cellStyle name="level1a 2 4 3 4 3 3" xfId="1876"/>
    <cellStyle name="level1a 2 4 3 4 3 3 2" xfId="25378"/>
    <cellStyle name="level1a 2 4 3 4 3 3 2 2" xfId="29021"/>
    <cellStyle name="level1a 2 4 3 4 3 4" xfId="25375"/>
    <cellStyle name="level1a 2 4 3 4 3 4 2" xfId="29018"/>
    <cellStyle name="level1a 2 4 3 4 4" xfId="1877"/>
    <cellStyle name="level1a 2 4 3 4 4 2" xfId="1878"/>
    <cellStyle name="level1a 2 4 3 4 4 2 2" xfId="25380"/>
    <cellStyle name="level1a 2 4 3 4 4 2 2 2" xfId="29023"/>
    <cellStyle name="level1a 2 4 3 4 4 3" xfId="25379"/>
    <cellStyle name="level1a 2 4 3 4 4 3 2" xfId="29022"/>
    <cellStyle name="level1a 2 4 3 4 5" xfId="1879"/>
    <cellStyle name="level1a 2 4 3 4 5 2" xfId="25381"/>
    <cellStyle name="level1a 2 4 3 4 5 2 2" xfId="29024"/>
    <cellStyle name="level1a 2 4 3 4 6" xfId="25370"/>
    <cellStyle name="level1a 2 4 3 4 6 2" xfId="29013"/>
    <cellStyle name="level1a 2 4 3 5" xfId="1880"/>
    <cellStyle name="level1a 2 4 3 5 2" xfId="1881"/>
    <cellStyle name="level1a 2 4 3 5 2 2" xfId="1882"/>
    <cellStyle name="level1a 2 4 3 5 2 2 2" xfId="1883"/>
    <cellStyle name="level1a 2 4 3 5 2 2 2 2" xfId="25385"/>
    <cellStyle name="level1a 2 4 3 5 2 2 2 2 2" xfId="29028"/>
    <cellStyle name="level1a 2 4 3 5 2 2 3" xfId="25384"/>
    <cellStyle name="level1a 2 4 3 5 2 2 3 2" xfId="29027"/>
    <cellStyle name="level1a 2 4 3 5 2 3" xfId="1884"/>
    <cellStyle name="level1a 2 4 3 5 2 3 2" xfId="25386"/>
    <cellStyle name="level1a 2 4 3 5 2 3 2 2" xfId="29029"/>
    <cellStyle name="level1a 2 4 3 5 2 4" xfId="25383"/>
    <cellStyle name="level1a 2 4 3 5 2 4 2" xfId="29026"/>
    <cellStyle name="level1a 2 4 3 5 3" xfId="1885"/>
    <cellStyle name="level1a 2 4 3 5 3 2" xfId="1886"/>
    <cellStyle name="level1a 2 4 3 5 3 2 2" xfId="1887"/>
    <cellStyle name="level1a 2 4 3 5 3 2 2 2" xfId="25389"/>
    <cellStyle name="level1a 2 4 3 5 3 2 2 2 2" xfId="29032"/>
    <cellStyle name="level1a 2 4 3 5 3 2 3" xfId="25388"/>
    <cellStyle name="level1a 2 4 3 5 3 2 3 2" xfId="29031"/>
    <cellStyle name="level1a 2 4 3 5 3 3" xfId="1888"/>
    <cellStyle name="level1a 2 4 3 5 3 3 2" xfId="25390"/>
    <cellStyle name="level1a 2 4 3 5 3 3 2 2" xfId="29033"/>
    <cellStyle name="level1a 2 4 3 5 3 4" xfId="25387"/>
    <cellStyle name="level1a 2 4 3 5 3 4 2" xfId="29030"/>
    <cellStyle name="level1a 2 4 3 5 4" xfId="1889"/>
    <cellStyle name="level1a 2 4 3 5 4 2" xfId="1890"/>
    <cellStyle name="level1a 2 4 3 5 4 2 2" xfId="25392"/>
    <cellStyle name="level1a 2 4 3 5 4 2 2 2" xfId="29035"/>
    <cellStyle name="level1a 2 4 3 5 4 3" xfId="25391"/>
    <cellStyle name="level1a 2 4 3 5 4 3 2" xfId="29034"/>
    <cellStyle name="level1a 2 4 3 5 5" xfId="1891"/>
    <cellStyle name="level1a 2 4 3 5 5 2" xfId="25393"/>
    <cellStyle name="level1a 2 4 3 5 5 2 2" xfId="29036"/>
    <cellStyle name="level1a 2 4 3 5 6" xfId="25382"/>
    <cellStyle name="level1a 2 4 3 5 6 2" xfId="29025"/>
    <cellStyle name="level1a 2 4 3 6" xfId="1892"/>
    <cellStyle name="level1a 2 4 3 6 2" xfId="1893"/>
    <cellStyle name="level1a 2 4 3 6 2 2" xfId="1894"/>
    <cellStyle name="level1a 2 4 3 6 2 2 2" xfId="1895"/>
    <cellStyle name="level1a 2 4 3 6 2 2 2 2" xfId="25397"/>
    <cellStyle name="level1a 2 4 3 6 2 2 2 2 2" xfId="29040"/>
    <cellStyle name="level1a 2 4 3 6 2 2 3" xfId="25396"/>
    <cellStyle name="level1a 2 4 3 6 2 2 3 2" xfId="29039"/>
    <cellStyle name="level1a 2 4 3 6 2 3" xfId="1896"/>
    <cellStyle name="level1a 2 4 3 6 2 3 2" xfId="25398"/>
    <cellStyle name="level1a 2 4 3 6 2 3 2 2" xfId="29041"/>
    <cellStyle name="level1a 2 4 3 6 2 4" xfId="25395"/>
    <cellStyle name="level1a 2 4 3 6 2 4 2" xfId="29038"/>
    <cellStyle name="level1a 2 4 3 6 3" xfId="1897"/>
    <cellStyle name="level1a 2 4 3 6 3 2" xfId="1898"/>
    <cellStyle name="level1a 2 4 3 6 3 2 2" xfId="1899"/>
    <cellStyle name="level1a 2 4 3 6 3 2 2 2" xfId="25401"/>
    <cellStyle name="level1a 2 4 3 6 3 2 2 2 2" xfId="29044"/>
    <cellStyle name="level1a 2 4 3 6 3 2 3" xfId="25400"/>
    <cellStyle name="level1a 2 4 3 6 3 2 3 2" xfId="29043"/>
    <cellStyle name="level1a 2 4 3 6 3 3" xfId="1900"/>
    <cellStyle name="level1a 2 4 3 6 3 3 2" xfId="25402"/>
    <cellStyle name="level1a 2 4 3 6 3 3 2 2" xfId="29045"/>
    <cellStyle name="level1a 2 4 3 6 3 4" xfId="25399"/>
    <cellStyle name="level1a 2 4 3 6 3 4 2" xfId="29042"/>
    <cellStyle name="level1a 2 4 3 6 4" xfId="1901"/>
    <cellStyle name="level1a 2 4 3 6 4 2" xfId="1902"/>
    <cellStyle name="level1a 2 4 3 6 4 2 2" xfId="25404"/>
    <cellStyle name="level1a 2 4 3 6 4 2 2 2" xfId="29047"/>
    <cellStyle name="level1a 2 4 3 6 4 3" xfId="25403"/>
    <cellStyle name="level1a 2 4 3 6 4 3 2" xfId="29046"/>
    <cellStyle name="level1a 2 4 3 6 5" xfId="1903"/>
    <cellStyle name="level1a 2 4 3 6 5 2" xfId="25405"/>
    <cellStyle name="level1a 2 4 3 6 5 2 2" xfId="29048"/>
    <cellStyle name="level1a 2 4 3 6 6" xfId="25394"/>
    <cellStyle name="level1a 2 4 3 6 6 2" xfId="29037"/>
    <cellStyle name="level1a 2 4 3 7" xfId="1904"/>
    <cellStyle name="level1a 2 4 3 7 2" xfId="1905"/>
    <cellStyle name="level1a 2 4 3 7 2 2" xfId="1906"/>
    <cellStyle name="level1a 2 4 3 7 2 2 2" xfId="25408"/>
    <cellStyle name="level1a 2 4 3 7 2 2 2 2" xfId="29051"/>
    <cellStyle name="level1a 2 4 3 7 2 3" xfId="25407"/>
    <cellStyle name="level1a 2 4 3 7 2 3 2" xfId="29050"/>
    <cellStyle name="level1a 2 4 3 7 3" xfId="1907"/>
    <cellStyle name="level1a 2 4 3 7 3 2" xfId="25409"/>
    <cellStyle name="level1a 2 4 3 7 3 2 2" xfId="29052"/>
    <cellStyle name="level1a 2 4 3 7 4" xfId="25406"/>
    <cellStyle name="level1a 2 4 3 7 4 2" xfId="29049"/>
    <cellStyle name="level1a 2 4 3 8" xfId="1908"/>
    <cellStyle name="level1a 2 4 3 8 2" xfId="1909"/>
    <cellStyle name="level1a 2 4 3 8 2 2" xfId="1910"/>
    <cellStyle name="level1a 2 4 3 8 2 2 2" xfId="25412"/>
    <cellStyle name="level1a 2 4 3 8 2 2 2 2" xfId="29055"/>
    <cellStyle name="level1a 2 4 3 8 2 3" xfId="25411"/>
    <cellStyle name="level1a 2 4 3 8 2 3 2" xfId="29054"/>
    <cellStyle name="level1a 2 4 3 8 3" xfId="1911"/>
    <cellStyle name="level1a 2 4 3 8 3 2" xfId="25413"/>
    <cellStyle name="level1a 2 4 3 8 3 2 2" xfId="29056"/>
    <cellStyle name="level1a 2 4 3 8 4" xfId="25410"/>
    <cellStyle name="level1a 2 4 3 8 4 2" xfId="29053"/>
    <cellStyle name="level1a 2 4 3 9" xfId="25347"/>
    <cellStyle name="level1a 2 4 3 9 2" xfId="28990"/>
    <cellStyle name="level1a 2 4 3_STUD aligned by INSTIT" xfId="1912"/>
    <cellStyle name="level1a 2 4 4" xfId="1913"/>
    <cellStyle name="level1a 2 4 4 2" xfId="1914"/>
    <cellStyle name="level1a 2 4 4 2 2" xfId="1915"/>
    <cellStyle name="level1a 2 4 4 2 2 2" xfId="1916"/>
    <cellStyle name="level1a 2 4 4 2 2 2 2" xfId="25417"/>
    <cellStyle name="level1a 2 4 4 2 2 2 2 2" xfId="29060"/>
    <cellStyle name="level1a 2 4 4 2 2 3" xfId="25416"/>
    <cellStyle name="level1a 2 4 4 2 2 3 2" xfId="29059"/>
    <cellStyle name="level1a 2 4 4 2 3" xfId="1917"/>
    <cellStyle name="level1a 2 4 4 2 3 2" xfId="25418"/>
    <cellStyle name="level1a 2 4 4 2 3 2 2" xfId="29061"/>
    <cellStyle name="level1a 2 4 4 2 4" xfId="25415"/>
    <cellStyle name="level1a 2 4 4 2 4 2" xfId="29058"/>
    <cellStyle name="level1a 2 4 4 3" xfId="1918"/>
    <cellStyle name="level1a 2 4 4 3 2" xfId="1919"/>
    <cellStyle name="level1a 2 4 4 3 2 2" xfId="1920"/>
    <cellStyle name="level1a 2 4 4 3 2 2 2" xfId="25421"/>
    <cellStyle name="level1a 2 4 4 3 2 2 2 2" xfId="29064"/>
    <cellStyle name="level1a 2 4 4 3 2 3" xfId="25420"/>
    <cellStyle name="level1a 2 4 4 3 2 3 2" xfId="29063"/>
    <cellStyle name="level1a 2 4 4 3 3" xfId="1921"/>
    <cellStyle name="level1a 2 4 4 3 3 2" xfId="25422"/>
    <cellStyle name="level1a 2 4 4 3 3 2 2" xfId="29065"/>
    <cellStyle name="level1a 2 4 4 3 4" xfId="25419"/>
    <cellStyle name="level1a 2 4 4 3 4 2" xfId="29062"/>
    <cellStyle name="level1a 2 4 4 4" xfId="1922"/>
    <cellStyle name="level1a 2 4 4 4 2" xfId="25423"/>
    <cellStyle name="level1a 2 4 4 4 2 2" xfId="29066"/>
    <cellStyle name="level1a 2 4 4 5" xfId="1923"/>
    <cellStyle name="level1a 2 4 4 5 2" xfId="1924"/>
    <cellStyle name="level1a 2 4 4 5 2 2" xfId="25425"/>
    <cellStyle name="level1a 2 4 4 5 2 2 2" xfId="29068"/>
    <cellStyle name="level1a 2 4 4 5 3" xfId="25424"/>
    <cellStyle name="level1a 2 4 4 5 3 2" xfId="29067"/>
    <cellStyle name="level1a 2 4 4 6" xfId="25414"/>
    <cellStyle name="level1a 2 4 4 6 2" xfId="29057"/>
    <cellStyle name="level1a 2 4 5" xfId="1925"/>
    <cellStyle name="level1a 2 4 5 2" xfId="1926"/>
    <cellStyle name="level1a 2 4 5 2 2" xfId="1927"/>
    <cellStyle name="level1a 2 4 5 2 2 2" xfId="1928"/>
    <cellStyle name="level1a 2 4 5 2 2 2 2" xfId="25429"/>
    <cellStyle name="level1a 2 4 5 2 2 2 2 2" xfId="29072"/>
    <cellStyle name="level1a 2 4 5 2 2 3" xfId="25428"/>
    <cellStyle name="level1a 2 4 5 2 2 3 2" xfId="29071"/>
    <cellStyle name="level1a 2 4 5 2 3" xfId="1929"/>
    <cellStyle name="level1a 2 4 5 2 3 2" xfId="25430"/>
    <cellStyle name="level1a 2 4 5 2 3 2 2" xfId="29073"/>
    <cellStyle name="level1a 2 4 5 2 4" xfId="25427"/>
    <cellStyle name="level1a 2 4 5 2 4 2" xfId="29070"/>
    <cellStyle name="level1a 2 4 5 3" xfId="1930"/>
    <cellStyle name="level1a 2 4 5 3 2" xfId="1931"/>
    <cellStyle name="level1a 2 4 5 3 2 2" xfId="1932"/>
    <cellStyle name="level1a 2 4 5 3 2 2 2" xfId="25433"/>
    <cellStyle name="level1a 2 4 5 3 2 2 2 2" xfId="29076"/>
    <cellStyle name="level1a 2 4 5 3 2 3" xfId="25432"/>
    <cellStyle name="level1a 2 4 5 3 2 3 2" xfId="29075"/>
    <cellStyle name="level1a 2 4 5 3 3" xfId="1933"/>
    <cellStyle name="level1a 2 4 5 3 3 2" xfId="25434"/>
    <cellStyle name="level1a 2 4 5 3 3 2 2" xfId="29077"/>
    <cellStyle name="level1a 2 4 5 3 4" xfId="25431"/>
    <cellStyle name="level1a 2 4 5 3 4 2" xfId="29074"/>
    <cellStyle name="level1a 2 4 5 4" xfId="1934"/>
    <cellStyle name="level1a 2 4 5 4 2" xfId="25435"/>
    <cellStyle name="level1a 2 4 5 4 2 2" xfId="29078"/>
    <cellStyle name="level1a 2 4 5 5" xfId="1935"/>
    <cellStyle name="level1a 2 4 5 5 2" xfId="1936"/>
    <cellStyle name="level1a 2 4 5 5 2 2" xfId="25437"/>
    <cellStyle name="level1a 2 4 5 5 2 2 2" xfId="29080"/>
    <cellStyle name="level1a 2 4 5 5 3" xfId="25436"/>
    <cellStyle name="level1a 2 4 5 5 3 2" xfId="29079"/>
    <cellStyle name="level1a 2 4 5 6" xfId="1937"/>
    <cellStyle name="level1a 2 4 5 6 2" xfId="25438"/>
    <cellStyle name="level1a 2 4 5 6 2 2" xfId="29081"/>
    <cellStyle name="level1a 2 4 5 7" xfId="25426"/>
    <cellStyle name="level1a 2 4 5 7 2" xfId="29069"/>
    <cellStyle name="level1a 2 4 6" xfId="1938"/>
    <cellStyle name="level1a 2 4 6 2" xfId="1939"/>
    <cellStyle name="level1a 2 4 6 2 2" xfId="1940"/>
    <cellStyle name="level1a 2 4 6 2 2 2" xfId="1941"/>
    <cellStyle name="level1a 2 4 6 2 2 2 2" xfId="25442"/>
    <cellStyle name="level1a 2 4 6 2 2 2 2 2" xfId="29085"/>
    <cellStyle name="level1a 2 4 6 2 2 3" xfId="25441"/>
    <cellStyle name="level1a 2 4 6 2 2 3 2" xfId="29084"/>
    <cellStyle name="level1a 2 4 6 2 3" xfId="1942"/>
    <cellStyle name="level1a 2 4 6 2 3 2" xfId="25443"/>
    <cellStyle name="level1a 2 4 6 2 3 2 2" xfId="29086"/>
    <cellStyle name="level1a 2 4 6 2 4" xfId="25440"/>
    <cellStyle name="level1a 2 4 6 2 4 2" xfId="29083"/>
    <cellStyle name="level1a 2 4 6 3" xfId="1943"/>
    <cellStyle name="level1a 2 4 6 3 2" xfId="1944"/>
    <cellStyle name="level1a 2 4 6 3 2 2" xfId="1945"/>
    <cellStyle name="level1a 2 4 6 3 2 2 2" xfId="25446"/>
    <cellStyle name="level1a 2 4 6 3 2 2 2 2" xfId="29089"/>
    <cellStyle name="level1a 2 4 6 3 2 3" xfId="25445"/>
    <cellStyle name="level1a 2 4 6 3 2 3 2" xfId="29088"/>
    <cellStyle name="level1a 2 4 6 3 3" xfId="1946"/>
    <cellStyle name="level1a 2 4 6 3 3 2" xfId="25447"/>
    <cellStyle name="level1a 2 4 6 3 3 2 2" xfId="29090"/>
    <cellStyle name="level1a 2 4 6 3 4" xfId="25444"/>
    <cellStyle name="level1a 2 4 6 3 4 2" xfId="29087"/>
    <cellStyle name="level1a 2 4 6 4" xfId="1947"/>
    <cellStyle name="level1a 2 4 6 4 2" xfId="25448"/>
    <cellStyle name="level1a 2 4 6 4 2 2" xfId="29091"/>
    <cellStyle name="level1a 2 4 6 5" xfId="1948"/>
    <cellStyle name="level1a 2 4 6 5 2" xfId="25449"/>
    <cellStyle name="level1a 2 4 6 5 2 2" xfId="29092"/>
    <cellStyle name="level1a 2 4 6 6" xfId="25439"/>
    <cellStyle name="level1a 2 4 6 6 2" xfId="29082"/>
    <cellStyle name="level1a 2 4 7" xfId="1949"/>
    <cellStyle name="level1a 2 4 7 2" xfId="1950"/>
    <cellStyle name="level1a 2 4 7 2 2" xfId="1951"/>
    <cellStyle name="level1a 2 4 7 2 2 2" xfId="1952"/>
    <cellStyle name="level1a 2 4 7 2 2 2 2" xfId="25453"/>
    <cellStyle name="level1a 2 4 7 2 2 2 2 2" xfId="29096"/>
    <cellStyle name="level1a 2 4 7 2 2 3" xfId="25452"/>
    <cellStyle name="level1a 2 4 7 2 2 3 2" xfId="29095"/>
    <cellStyle name="level1a 2 4 7 2 3" xfId="1953"/>
    <cellStyle name="level1a 2 4 7 2 3 2" xfId="25454"/>
    <cellStyle name="level1a 2 4 7 2 3 2 2" xfId="29097"/>
    <cellStyle name="level1a 2 4 7 2 4" xfId="25451"/>
    <cellStyle name="level1a 2 4 7 2 4 2" xfId="29094"/>
    <cellStyle name="level1a 2 4 7 3" xfId="1954"/>
    <cellStyle name="level1a 2 4 7 3 2" xfId="1955"/>
    <cellStyle name="level1a 2 4 7 3 2 2" xfId="1956"/>
    <cellStyle name="level1a 2 4 7 3 2 2 2" xfId="25457"/>
    <cellStyle name="level1a 2 4 7 3 2 2 2 2" xfId="29100"/>
    <cellStyle name="level1a 2 4 7 3 2 3" xfId="25456"/>
    <cellStyle name="level1a 2 4 7 3 2 3 2" xfId="29099"/>
    <cellStyle name="level1a 2 4 7 3 3" xfId="1957"/>
    <cellStyle name="level1a 2 4 7 3 3 2" xfId="25458"/>
    <cellStyle name="level1a 2 4 7 3 3 2 2" xfId="29101"/>
    <cellStyle name="level1a 2 4 7 3 4" xfId="25455"/>
    <cellStyle name="level1a 2 4 7 3 4 2" xfId="29098"/>
    <cellStyle name="level1a 2 4 7 4" xfId="1958"/>
    <cellStyle name="level1a 2 4 7 4 2" xfId="25459"/>
    <cellStyle name="level1a 2 4 7 4 2 2" xfId="29102"/>
    <cellStyle name="level1a 2 4 7 5" xfId="1959"/>
    <cellStyle name="level1a 2 4 7 5 2" xfId="1960"/>
    <cellStyle name="level1a 2 4 7 5 2 2" xfId="25461"/>
    <cellStyle name="level1a 2 4 7 5 2 2 2" xfId="29104"/>
    <cellStyle name="level1a 2 4 7 5 3" xfId="25460"/>
    <cellStyle name="level1a 2 4 7 5 3 2" xfId="29103"/>
    <cellStyle name="level1a 2 4 7 6" xfId="1961"/>
    <cellStyle name="level1a 2 4 7 6 2" xfId="25462"/>
    <cellStyle name="level1a 2 4 7 6 2 2" xfId="29105"/>
    <cellStyle name="level1a 2 4 7 7" xfId="25450"/>
    <cellStyle name="level1a 2 4 7 7 2" xfId="29093"/>
    <cellStyle name="level1a 2 4 8" xfId="1962"/>
    <cellStyle name="level1a 2 4 8 2" xfId="1963"/>
    <cellStyle name="level1a 2 4 8 2 2" xfId="1964"/>
    <cellStyle name="level1a 2 4 8 2 2 2" xfId="1965"/>
    <cellStyle name="level1a 2 4 8 2 2 2 2" xfId="25466"/>
    <cellStyle name="level1a 2 4 8 2 2 2 2 2" xfId="29109"/>
    <cellStyle name="level1a 2 4 8 2 2 3" xfId="25465"/>
    <cellStyle name="level1a 2 4 8 2 2 3 2" xfId="29108"/>
    <cellStyle name="level1a 2 4 8 2 3" xfId="1966"/>
    <cellStyle name="level1a 2 4 8 2 3 2" xfId="25467"/>
    <cellStyle name="level1a 2 4 8 2 3 2 2" xfId="29110"/>
    <cellStyle name="level1a 2 4 8 2 4" xfId="25464"/>
    <cellStyle name="level1a 2 4 8 2 4 2" xfId="29107"/>
    <cellStyle name="level1a 2 4 8 3" xfId="1967"/>
    <cellStyle name="level1a 2 4 8 3 2" xfId="1968"/>
    <cellStyle name="level1a 2 4 8 3 2 2" xfId="1969"/>
    <cellStyle name="level1a 2 4 8 3 2 2 2" xfId="25470"/>
    <cellStyle name="level1a 2 4 8 3 2 2 2 2" xfId="29113"/>
    <cellStyle name="level1a 2 4 8 3 2 3" xfId="25469"/>
    <cellStyle name="level1a 2 4 8 3 2 3 2" xfId="29112"/>
    <cellStyle name="level1a 2 4 8 3 3" xfId="1970"/>
    <cellStyle name="level1a 2 4 8 3 3 2" xfId="25471"/>
    <cellStyle name="level1a 2 4 8 3 3 2 2" xfId="29114"/>
    <cellStyle name="level1a 2 4 8 3 4" xfId="25468"/>
    <cellStyle name="level1a 2 4 8 3 4 2" xfId="29111"/>
    <cellStyle name="level1a 2 4 8 4" xfId="1971"/>
    <cellStyle name="level1a 2 4 8 4 2" xfId="1972"/>
    <cellStyle name="level1a 2 4 8 4 2 2" xfId="25473"/>
    <cellStyle name="level1a 2 4 8 4 2 2 2" xfId="29116"/>
    <cellStyle name="level1a 2 4 8 4 3" xfId="25472"/>
    <cellStyle name="level1a 2 4 8 4 3 2" xfId="29115"/>
    <cellStyle name="level1a 2 4 8 5" xfId="1973"/>
    <cellStyle name="level1a 2 4 8 5 2" xfId="25474"/>
    <cellStyle name="level1a 2 4 8 5 2 2" xfId="29117"/>
    <cellStyle name="level1a 2 4 8 6" xfId="25463"/>
    <cellStyle name="level1a 2 4 8 6 2" xfId="29106"/>
    <cellStyle name="level1a 2 4 9" xfId="1974"/>
    <cellStyle name="level1a 2 4 9 2" xfId="1975"/>
    <cellStyle name="level1a 2 4 9 2 2" xfId="1976"/>
    <cellStyle name="level1a 2 4 9 2 2 2" xfId="25477"/>
    <cellStyle name="level1a 2 4 9 2 2 2 2" xfId="29120"/>
    <cellStyle name="level1a 2 4 9 2 3" xfId="25476"/>
    <cellStyle name="level1a 2 4 9 2 3 2" xfId="29119"/>
    <cellStyle name="level1a 2 4 9 3" xfId="1977"/>
    <cellStyle name="level1a 2 4 9 3 2" xfId="25478"/>
    <cellStyle name="level1a 2 4 9 3 2 2" xfId="29121"/>
    <cellStyle name="level1a 2 4 9 4" xfId="25475"/>
    <cellStyle name="level1a 2 4 9 4 2" xfId="29118"/>
    <cellStyle name="level1a 2 4_STUD aligned by INSTIT" xfId="1978"/>
    <cellStyle name="level1a 2 5" xfId="1979"/>
    <cellStyle name="level1a 2 5 2" xfId="1980"/>
    <cellStyle name="level1a 2 5 2 2" xfId="1981"/>
    <cellStyle name="level1a 2 5 2 2 2" xfId="1982"/>
    <cellStyle name="level1a 2 5 2 2 2 2" xfId="1983"/>
    <cellStyle name="level1a 2 5 2 2 2 2 2" xfId="25483"/>
    <cellStyle name="level1a 2 5 2 2 2 2 2 2" xfId="29126"/>
    <cellStyle name="level1a 2 5 2 2 2 3" xfId="25482"/>
    <cellStyle name="level1a 2 5 2 2 2 3 2" xfId="29125"/>
    <cellStyle name="level1a 2 5 2 2 3" xfId="1984"/>
    <cellStyle name="level1a 2 5 2 2 3 2" xfId="25484"/>
    <cellStyle name="level1a 2 5 2 2 3 2 2" xfId="29127"/>
    <cellStyle name="level1a 2 5 2 2 4" xfId="25481"/>
    <cellStyle name="level1a 2 5 2 2 4 2" xfId="29124"/>
    <cellStyle name="level1a 2 5 2 3" xfId="1985"/>
    <cellStyle name="level1a 2 5 2 3 2" xfId="1986"/>
    <cellStyle name="level1a 2 5 2 3 2 2" xfId="1987"/>
    <cellStyle name="level1a 2 5 2 3 2 2 2" xfId="25487"/>
    <cellStyle name="level1a 2 5 2 3 2 2 2 2" xfId="29130"/>
    <cellStyle name="level1a 2 5 2 3 2 3" xfId="25486"/>
    <cellStyle name="level1a 2 5 2 3 2 3 2" xfId="29129"/>
    <cellStyle name="level1a 2 5 2 3 3" xfId="1988"/>
    <cellStyle name="level1a 2 5 2 3 3 2" xfId="25488"/>
    <cellStyle name="level1a 2 5 2 3 3 2 2" xfId="29131"/>
    <cellStyle name="level1a 2 5 2 3 4" xfId="25485"/>
    <cellStyle name="level1a 2 5 2 3 4 2" xfId="29128"/>
    <cellStyle name="level1a 2 5 2 4" xfId="1989"/>
    <cellStyle name="level1a 2 5 2 4 2" xfId="25489"/>
    <cellStyle name="level1a 2 5 2 4 2 2" xfId="29132"/>
    <cellStyle name="level1a 2 5 2 5" xfId="1990"/>
    <cellStyle name="level1a 2 5 2 5 2" xfId="1991"/>
    <cellStyle name="level1a 2 5 2 5 2 2" xfId="25491"/>
    <cellStyle name="level1a 2 5 2 5 2 2 2" xfId="29134"/>
    <cellStyle name="level1a 2 5 2 5 3" xfId="25490"/>
    <cellStyle name="level1a 2 5 2 5 3 2" xfId="29133"/>
    <cellStyle name="level1a 2 5 2 6" xfId="25480"/>
    <cellStyle name="level1a 2 5 2 6 2" xfId="29123"/>
    <cellStyle name="level1a 2 5 3" xfId="1992"/>
    <cellStyle name="level1a 2 5 3 2" xfId="1993"/>
    <cellStyle name="level1a 2 5 3 2 2" xfId="1994"/>
    <cellStyle name="level1a 2 5 3 2 2 2" xfId="1995"/>
    <cellStyle name="level1a 2 5 3 2 2 2 2" xfId="25495"/>
    <cellStyle name="level1a 2 5 3 2 2 2 2 2" xfId="29138"/>
    <cellStyle name="level1a 2 5 3 2 2 3" xfId="25494"/>
    <cellStyle name="level1a 2 5 3 2 2 3 2" xfId="29137"/>
    <cellStyle name="level1a 2 5 3 2 3" xfId="1996"/>
    <cellStyle name="level1a 2 5 3 2 3 2" xfId="25496"/>
    <cellStyle name="level1a 2 5 3 2 3 2 2" xfId="29139"/>
    <cellStyle name="level1a 2 5 3 2 4" xfId="25493"/>
    <cellStyle name="level1a 2 5 3 2 4 2" xfId="29136"/>
    <cellStyle name="level1a 2 5 3 3" xfId="1997"/>
    <cellStyle name="level1a 2 5 3 3 2" xfId="1998"/>
    <cellStyle name="level1a 2 5 3 3 2 2" xfId="1999"/>
    <cellStyle name="level1a 2 5 3 3 2 2 2" xfId="25499"/>
    <cellStyle name="level1a 2 5 3 3 2 2 2 2" xfId="29142"/>
    <cellStyle name="level1a 2 5 3 3 2 3" xfId="25498"/>
    <cellStyle name="level1a 2 5 3 3 2 3 2" xfId="29141"/>
    <cellStyle name="level1a 2 5 3 3 3" xfId="2000"/>
    <cellStyle name="level1a 2 5 3 3 3 2" xfId="25500"/>
    <cellStyle name="level1a 2 5 3 3 3 2 2" xfId="29143"/>
    <cellStyle name="level1a 2 5 3 3 4" xfId="25497"/>
    <cellStyle name="level1a 2 5 3 3 4 2" xfId="29140"/>
    <cellStyle name="level1a 2 5 3 4" xfId="2001"/>
    <cellStyle name="level1a 2 5 3 4 2" xfId="25501"/>
    <cellStyle name="level1a 2 5 3 4 2 2" xfId="29144"/>
    <cellStyle name="level1a 2 5 3 5" xfId="2002"/>
    <cellStyle name="level1a 2 5 3 5 2" xfId="25502"/>
    <cellStyle name="level1a 2 5 3 5 2 2" xfId="29145"/>
    <cellStyle name="level1a 2 5 3 6" xfId="25492"/>
    <cellStyle name="level1a 2 5 3 6 2" xfId="29135"/>
    <cellStyle name="level1a 2 5 4" xfId="2003"/>
    <cellStyle name="level1a 2 5 4 2" xfId="2004"/>
    <cellStyle name="level1a 2 5 4 2 2" xfId="2005"/>
    <cellStyle name="level1a 2 5 4 2 2 2" xfId="2006"/>
    <cellStyle name="level1a 2 5 4 2 2 2 2" xfId="25506"/>
    <cellStyle name="level1a 2 5 4 2 2 2 2 2" xfId="29149"/>
    <cellStyle name="level1a 2 5 4 2 2 3" xfId="25505"/>
    <cellStyle name="level1a 2 5 4 2 2 3 2" xfId="29148"/>
    <cellStyle name="level1a 2 5 4 2 3" xfId="2007"/>
    <cellStyle name="level1a 2 5 4 2 3 2" xfId="25507"/>
    <cellStyle name="level1a 2 5 4 2 3 2 2" xfId="29150"/>
    <cellStyle name="level1a 2 5 4 2 4" xfId="25504"/>
    <cellStyle name="level1a 2 5 4 2 4 2" xfId="29147"/>
    <cellStyle name="level1a 2 5 4 3" xfId="2008"/>
    <cellStyle name="level1a 2 5 4 3 2" xfId="2009"/>
    <cellStyle name="level1a 2 5 4 3 2 2" xfId="2010"/>
    <cellStyle name="level1a 2 5 4 3 2 2 2" xfId="25510"/>
    <cellStyle name="level1a 2 5 4 3 2 2 2 2" xfId="29153"/>
    <cellStyle name="level1a 2 5 4 3 2 3" xfId="25509"/>
    <cellStyle name="level1a 2 5 4 3 2 3 2" xfId="29152"/>
    <cellStyle name="level1a 2 5 4 3 3" xfId="2011"/>
    <cellStyle name="level1a 2 5 4 3 3 2" xfId="25511"/>
    <cellStyle name="level1a 2 5 4 3 3 2 2" xfId="29154"/>
    <cellStyle name="level1a 2 5 4 3 4" xfId="25508"/>
    <cellStyle name="level1a 2 5 4 3 4 2" xfId="29151"/>
    <cellStyle name="level1a 2 5 4 4" xfId="2012"/>
    <cellStyle name="level1a 2 5 4 4 2" xfId="25512"/>
    <cellStyle name="level1a 2 5 4 4 2 2" xfId="29155"/>
    <cellStyle name="level1a 2 5 4 5" xfId="2013"/>
    <cellStyle name="level1a 2 5 4 5 2" xfId="2014"/>
    <cellStyle name="level1a 2 5 4 5 2 2" xfId="25514"/>
    <cellStyle name="level1a 2 5 4 5 2 2 2" xfId="29157"/>
    <cellStyle name="level1a 2 5 4 5 3" xfId="25513"/>
    <cellStyle name="level1a 2 5 4 5 3 2" xfId="29156"/>
    <cellStyle name="level1a 2 5 4 6" xfId="2015"/>
    <cellStyle name="level1a 2 5 4 6 2" xfId="25515"/>
    <cellStyle name="level1a 2 5 4 6 2 2" xfId="29158"/>
    <cellStyle name="level1a 2 5 4 7" xfId="25503"/>
    <cellStyle name="level1a 2 5 4 7 2" xfId="29146"/>
    <cellStyle name="level1a 2 5 5" xfId="2016"/>
    <cellStyle name="level1a 2 5 5 2" xfId="2017"/>
    <cellStyle name="level1a 2 5 5 2 2" xfId="2018"/>
    <cellStyle name="level1a 2 5 5 2 2 2" xfId="2019"/>
    <cellStyle name="level1a 2 5 5 2 2 2 2" xfId="25519"/>
    <cellStyle name="level1a 2 5 5 2 2 2 2 2" xfId="29162"/>
    <cellStyle name="level1a 2 5 5 2 2 3" xfId="25518"/>
    <cellStyle name="level1a 2 5 5 2 2 3 2" xfId="29161"/>
    <cellStyle name="level1a 2 5 5 2 3" xfId="2020"/>
    <cellStyle name="level1a 2 5 5 2 3 2" xfId="25520"/>
    <cellStyle name="level1a 2 5 5 2 3 2 2" xfId="29163"/>
    <cellStyle name="level1a 2 5 5 2 4" xfId="25517"/>
    <cellStyle name="level1a 2 5 5 2 4 2" xfId="29160"/>
    <cellStyle name="level1a 2 5 5 3" xfId="2021"/>
    <cellStyle name="level1a 2 5 5 3 2" xfId="2022"/>
    <cellStyle name="level1a 2 5 5 3 2 2" xfId="2023"/>
    <cellStyle name="level1a 2 5 5 3 2 2 2" xfId="25523"/>
    <cellStyle name="level1a 2 5 5 3 2 2 2 2" xfId="29166"/>
    <cellStyle name="level1a 2 5 5 3 2 3" xfId="25522"/>
    <cellStyle name="level1a 2 5 5 3 2 3 2" xfId="29165"/>
    <cellStyle name="level1a 2 5 5 3 3" xfId="2024"/>
    <cellStyle name="level1a 2 5 5 3 3 2" xfId="25524"/>
    <cellStyle name="level1a 2 5 5 3 3 2 2" xfId="29167"/>
    <cellStyle name="level1a 2 5 5 3 4" xfId="25521"/>
    <cellStyle name="level1a 2 5 5 3 4 2" xfId="29164"/>
    <cellStyle name="level1a 2 5 5 4" xfId="2025"/>
    <cellStyle name="level1a 2 5 5 4 2" xfId="2026"/>
    <cellStyle name="level1a 2 5 5 4 2 2" xfId="25526"/>
    <cellStyle name="level1a 2 5 5 4 2 2 2" xfId="29169"/>
    <cellStyle name="level1a 2 5 5 4 3" xfId="25525"/>
    <cellStyle name="level1a 2 5 5 4 3 2" xfId="29168"/>
    <cellStyle name="level1a 2 5 5 5" xfId="2027"/>
    <cellStyle name="level1a 2 5 5 5 2" xfId="25527"/>
    <cellStyle name="level1a 2 5 5 5 2 2" xfId="29170"/>
    <cellStyle name="level1a 2 5 5 6" xfId="25516"/>
    <cellStyle name="level1a 2 5 5 6 2" xfId="29159"/>
    <cellStyle name="level1a 2 5 6" xfId="2028"/>
    <cellStyle name="level1a 2 5 6 2" xfId="2029"/>
    <cellStyle name="level1a 2 5 6 2 2" xfId="2030"/>
    <cellStyle name="level1a 2 5 6 2 2 2" xfId="2031"/>
    <cellStyle name="level1a 2 5 6 2 2 2 2" xfId="25531"/>
    <cellStyle name="level1a 2 5 6 2 2 2 2 2" xfId="29174"/>
    <cellStyle name="level1a 2 5 6 2 2 3" xfId="25530"/>
    <cellStyle name="level1a 2 5 6 2 2 3 2" xfId="29173"/>
    <cellStyle name="level1a 2 5 6 2 3" xfId="2032"/>
    <cellStyle name="level1a 2 5 6 2 3 2" xfId="25532"/>
    <cellStyle name="level1a 2 5 6 2 3 2 2" xfId="29175"/>
    <cellStyle name="level1a 2 5 6 2 4" xfId="25529"/>
    <cellStyle name="level1a 2 5 6 2 4 2" xfId="29172"/>
    <cellStyle name="level1a 2 5 6 3" xfId="2033"/>
    <cellStyle name="level1a 2 5 6 3 2" xfId="2034"/>
    <cellStyle name="level1a 2 5 6 3 2 2" xfId="2035"/>
    <cellStyle name="level1a 2 5 6 3 2 2 2" xfId="25535"/>
    <cellStyle name="level1a 2 5 6 3 2 2 2 2" xfId="29178"/>
    <cellStyle name="level1a 2 5 6 3 2 3" xfId="25534"/>
    <cellStyle name="level1a 2 5 6 3 2 3 2" xfId="29177"/>
    <cellStyle name="level1a 2 5 6 3 3" xfId="2036"/>
    <cellStyle name="level1a 2 5 6 3 3 2" xfId="25536"/>
    <cellStyle name="level1a 2 5 6 3 3 2 2" xfId="29179"/>
    <cellStyle name="level1a 2 5 6 3 4" xfId="25533"/>
    <cellStyle name="level1a 2 5 6 3 4 2" xfId="29176"/>
    <cellStyle name="level1a 2 5 6 4" xfId="2037"/>
    <cellStyle name="level1a 2 5 6 4 2" xfId="2038"/>
    <cellStyle name="level1a 2 5 6 4 2 2" xfId="25538"/>
    <cellStyle name="level1a 2 5 6 4 2 2 2" xfId="29181"/>
    <cellStyle name="level1a 2 5 6 4 3" xfId="25537"/>
    <cellStyle name="level1a 2 5 6 4 3 2" xfId="29180"/>
    <cellStyle name="level1a 2 5 6 5" xfId="2039"/>
    <cellStyle name="level1a 2 5 6 5 2" xfId="25539"/>
    <cellStyle name="level1a 2 5 6 5 2 2" xfId="29182"/>
    <cellStyle name="level1a 2 5 6 6" xfId="25528"/>
    <cellStyle name="level1a 2 5 6 6 2" xfId="29171"/>
    <cellStyle name="level1a 2 5 7" xfId="2040"/>
    <cellStyle name="level1a 2 5 7 2" xfId="2041"/>
    <cellStyle name="level1a 2 5 7 2 2" xfId="2042"/>
    <cellStyle name="level1a 2 5 7 2 2 2" xfId="25542"/>
    <cellStyle name="level1a 2 5 7 2 2 2 2" xfId="29185"/>
    <cellStyle name="level1a 2 5 7 2 3" xfId="25541"/>
    <cellStyle name="level1a 2 5 7 2 3 2" xfId="29184"/>
    <cellStyle name="level1a 2 5 7 3" xfId="2043"/>
    <cellStyle name="level1a 2 5 7 3 2" xfId="25543"/>
    <cellStyle name="level1a 2 5 7 3 2 2" xfId="29186"/>
    <cellStyle name="level1a 2 5 7 4" xfId="25540"/>
    <cellStyle name="level1a 2 5 7 4 2" xfId="29183"/>
    <cellStyle name="level1a 2 5 8" xfId="25479"/>
    <cellStyle name="level1a 2 5 8 2" xfId="29122"/>
    <cellStyle name="level1a 2 5_STUD aligned by INSTIT" xfId="2044"/>
    <cellStyle name="level1a 2 6" xfId="2045"/>
    <cellStyle name="level1a 2 6 2" xfId="2046"/>
    <cellStyle name="level1a 2 6 2 2" xfId="2047"/>
    <cellStyle name="level1a 2 6 2 2 2" xfId="2048"/>
    <cellStyle name="level1a 2 6 2 2 2 2" xfId="2049"/>
    <cellStyle name="level1a 2 6 2 2 2 2 2" xfId="25548"/>
    <cellStyle name="level1a 2 6 2 2 2 2 2 2" xfId="29191"/>
    <cellStyle name="level1a 2 6 2 2 2 3" xfId="25547"/>
    <cellStyle name="level1a 2 6 2 2 2 3 2" xfId="29190"/>
    <cellStyle name="level1a 2 6 2 2 3" xfId="2050"/>
    <cellStyle name="level1a 2 6 2 2 3 2" xfId="25549"/>
    <cellStyle name="level1a 2 6 2 2 3 2 2" xfId="29192"/>
    <cellStyle name="level1a 2 6 2 2 4" xfId="25546"/>
    <cellStyle name="level1a 2 6 2 2 4 2" xfId="29189"/>
    <cellStyle name="level1a 2 6 2 3" xfId="2051"/>
    <cellStyle name="level1a 2 6 2 3 2" xfId="2052"/>
    <cellStyle name="level1a 2 6 2 3 2 2" xfId="2053"/>
    <cellStyle name="level1a 2 6 2 3 2 2 2" xfId="25552"/>
    <cellStyle name="level1a 2 6 2 3 2 2 2 2" xfId="29195"/>
    <cellStyle name="level1a 2 6 2 3 2 3" xfId="25551"/>
    <cellStyle name="level1a 2 6 2 3 2 3 2" xfId="29194"/>
    <cellStyle name="level1a 2 6 2 3 3" xfId="2054"/>
    <cellStyle name="level1a 2 6 2 3 3 2" xfId="25553"/>
    <cellStyle name="level1a 2 6 2 3 3 2 2" xfId="29196"/>
    <cellStyle name="level1a 2 6 2 3 4" xfId="25550"/>
    <cellStyle name="level1a 2 6 2 3 4 2" xfId="29193"/>
    <cellStyle name="level1a 2 6 2 4" xfId="2055"/>
    <cellStyle name="level1a 2 6 2 4 2" xfId="25554"/>
    <cellStyle name="level1a 2 6 2 4 2 2" xfId="29197"/>
    <cellStyle name="level1a 2 6 2 5" xfId="2056"/>
    <cellStyle name="level1a 2 6 2 5 2" xfId="2057"/>
    <cellStyle name="level1a 2 6 2 5 2 2" xfId="25556"/>
    <cellStyle name="level1a 2 6 2 5 2 2 2" xfId="29199"/>
    <cellStyle name="level1a 2 6 2 5 3" xfId="25555"/>
    <cellStyle name="level1a 2 6 2 5 3 2" xfId="29198"/>
    <cellStyle name="level1a 2 6 2 6" xfId="2058"/>
    <cellStyle name="level1a 2 6 2 6 2" xfId="25557"/>
    <cellStyle name="level1a 2 6 2 6 2 2" xfId="29200"/>
    <cellStyle name="level1a 2 6 2 7" xfId="25545"/>
    <cellStyle name="level1a 2 6 2 7 2" xfId="29188"/>
    <cellStyle name="level1a 2 6 3" xfId="2059"/>
    <cellStyle name="level1a 2 6 3 2" xfId="2060"/>
    <cellStyle name="level1a 2 6 3 2 2" xfId="2061"/>
    <cellStyle name="level1a 2 6 3 2 2 2" xfId="2062"/>
    <cellStyle name="level1a 2 6 3 2 2 2 2" xfId="25561"/>
    <cellStyle name="level1a 2 6 3 2 2 2 2 2" xfId="29204"/>
    <cellStyle name="level1a 2 6 3 2 2 3" xfId="25560"/>
    <cellStyle name="level1a 2 6 3 2 2 3 2" xfId="29203"/>
    <cellStyle name="level1a 2 6 3 2 3" xfId="2063"/>
    <cellStyle name="level1a 2 6 3 2 3 2" xfId="25562"/>
    <cellStyle name="level1a 2 6 3 2 3 2 2" xfId="29205"/>
    <cellStyle name="level1a 2 6 3 2 4" xfId="25559"/>
    <cellStyle name="level1a 2 6 3 2 4 2" xfId="29202"/>
    <cellStyle name="level1a 2 6 3 3" xfId="2064"/>
    <cellStyle name="level1a 2 6 3 3 2" xfId="2065"/>
    <cellStyle name="level1a 2 6 3 3 2 2" xfId="2066"/>
    <cellStyle name="level1a 2 6 3 3 2 2 2" xfId="25565"/>
    <cellStyle name="level1a 2 6 3 3 2 2 2 2" xfId="29208"/>
    <cellStyle name="level1a 2 6 3 3 2 3" xfId="25564"/>
    <cellStyle name="level1a 2 6 3 3 2 3 2" xfId="29207"/>
    <cellStyle name="level1a 2 6 3 3 3" xfId="2067"/>
    <cellStyle name="level1a 2 6 3 3 3 2" xfId="25566"/>
    <cellStyle name="level1a 2 6 3 3 3 2 2" xfId="29209"/>
    <cellStyle name="level1a 2 6 3 3 4" xfId="25563"/>
    <cellStyle name="level1a 2 6 3 3 4 2" xfId="29206"/>
    <cellStyle name="level1a 2 6 3 4" xfId="2068"/>
    <cellStyle name="level1a 2 6 3 4 2" xfId="25567"/>
    <cellStyle name="level1a 2 6 3 4 2 2" xfId="29210"/>
    <cellStyle name="level1a 2 6 3 5" xfId="25558"/>
    <cellStyle name="level1a 2 6 3 5 2" xfId="29201"/>
    <cellStyle name="level1a 2 6 4" xfId="2069"/>
    <cellStyle name="level1a 2 6 4 2" xfId="2070"/>
    <cellStyle name="level1a 2 6 4 2 2" xfId="2071"/>
    <cellStyle name="level1a 2 6 4 2 2 2" xfId="2072"/>
    <cellStyle name="level1a 2 6 4 2 2 2 2" xfId="25571"/>
    <cellStyle name="level1a 2 6 4 2 2 2 2 2" xfId="29214"/>
    <cellStyle name="level1a 2 6 4 2 2 3" xfId="25570"/>
    <cellStyle name="level1a 2 6 4 2 2 3 2" xfId="29213"/>
    <cellStyle name="level1a 2 6 4 2 3" xfId="2073"/>
    <cellStyle name="level1a 2 6 4 2 3 2" xfId="25572"/>
    <cellStyle name="level1a 2 6 4 2 3 2 2" xfId="29215"/>
    <cellStyle name="level1a 2 6 4 2 4" xfId="25569"/>
    <cellStyle name="level1a 2 6 4 2 4 2" xfId="29212"/>
    <cellStyle name="level1a 2 6 4 3" xfId="2074"/>
    <cellStyle name="level1a 2 6 4 3 2" xfId="2075"/>
    <cellStyle name="level1a 2 6 4 3 2 2" xfId="2076"/>
    <cellStyle name="level1a 2 6 4 3 2 2 2" xfId="25575"/>
    <cellStyle name="level1a 2 6 4 3 2 2 2 2" xfId="29218"/>
    <cellStyle name="level1a 2 6 4 3 2 3" xfId="25574"/>
    <cellStyle name="level1a 2 6 4 3 2 3 2" xfId="29217"/>
    <cellStyle name="level1a 2 6 4 3 3" xfId="2077"/>
    <cellStyle name="level1a 2 6 4 3 3 2" xfId="25576"/>
    <cellStyle name="level1a 2 6 4 3 3 2 2" xfId="29219"/>
    <cellStyle name="level1a 2 6 4 3 4" xfId="25573"/>
    <cellStyle name="level1a 2 6 4 3 4 2" xfId="29216"/>
    <cellStyle name="level1a 2 6 4 4" xfId="2078"/>
    <cellStyle name="level1a 2 6 4 4 2" xfId="2079"/>
    <cellStyle name="level1a 2 6 4 4 2 2" xfId="25578"/>
    <cellStyle name="level1a 2 6 4 4 2 2 2" xfId="29221"/>
    <cellStyle name="level1a 2 6 4 4 3" xfId="25577"/>
    <cellStyle name="level1a 2 6 4 4 3 2" xfId="29220"/>
    <cellStyle name="level1a 2 6 4 5" xfId="2080"/>
    <cellStyle name="level1a 2 6 4 5 2" xfId="25579"/>
    <cellStyle name="level1a 2 6 4 5 2 2" xfId="29222"/>
    <cellStyle name="level1a 2 6 4 6" xfId="25568"/>
    <cellStyle name="level1a 2 6 4 6 2" xfId="29211"/>
    <cellStyle name="level1a 2 6 5" xfId="2081"/>
    <cellStyle name="level1a 2 6 5 2" xfId="2082"/>
    <cellStyle name="level1a 2 6 5 2 2" xfId="2083"/>
    <cellStyle name="level1a 2 6 5 2 2 2" xfId="2084"/>
    <cellStyle name="level1a 2 6 5 2 2 2 2" xfId="25583"/>
    <cellStyle name="level1a 2 6 5 2 2 2 2 2" xfId="29226"/>
    <cellStyle name="level1a 2 6 5 2 2 3" xfId="25582"/>
    <cellStyle name="level1a 2 6 5 2 2 3 2" xfId="29225"/>
    <cellStyle name="level1a 2 6 5 2 3" xfId="2085"/>
    <cellStyle name="level1a 2 6 5 2 3 2" xfId="25584"/>
    <cellStyle name="level1a 2 6 5 2 3 2 2" xfId="29227"/>
    <cellStyle name="level1a 2 6 5 2 4" xfId="25581"/>
    <cellStyle name="level1a 2 6 5 2 4 2" xfId="29224"/>
    <cellStyle name="level1a 2 6 5 3" xfId="2086"/>
    <cellStyle name="level1a 2 6 5 3 2" xfId="2087"/>
    <cellStyle name="level1a 2 6 5 3 2 2" xfId="2088"/>
    <cellStyle name="level1a 2 6 5 3 2 2 2" xfId="25587"/>
    <cellStyle name="level1a 2 6 5 3 2 2 2 2" xfId="29230"/>
    <cellStyle name="level1a 2 6 5 3 2 3" xfId="25586"/>
    <cellStyle name="level1a 2 6 5 3 2 3 2" xfId="29229"/>
    <cellStyle name="level1a 2 6 5 3 3" xfId="2089"/>
    <cellStyle name="level1a 2 6 5 3 3 2" xfId="25588"/>
    <cellStyle name="level1a 2 6 5 3 3 2 2" xfId="29231"/>
    <cellStyle name="level1a 2 6 5 3 4" xfId="25585"/>
    <cellStyle name="level1a 2 6 5 3 4 2" xfId="29228"/>
    <cellStyle name="level1a 2 6 5 4" xfId="2090"/>
    <cellStyle name="level1a 2 6 5 4 2" xfId="2091"/>
    <cellStyle name="level1a 2 6 5 4 2 2" xfId="25590"/>
    <cellStyle name="level1a 2 6 5 4 2 2 2" xfId="29233"/>
    <cellStyle name="level1a 2 6 5 4 3" xfId="25589"/>
    <cellStyle name="level1a 2 6 5 4 3 2" xfId="29232"/>
    <cellStyle name="level1a 2 6 5 5" xfId="2092"/>
    <cellStyle name="level1a 2 6 5 5 2" xfId="25591"/>
    <cellStyle name="level1a 2 6 5 5 2 2" xfId="29234"/>
    <cellStyle name="level1a 2 6 5 6" xfId="25580"/>
    <cellStyle name="level1a 2 6 5 6 2" xfId="29223"/>
    <cellStyle name="level1a 2 6 6" xfId="2093"/>
    <cellStyle name="level1a 2 6 6 2" xfId="2094"/>
    <cellStyle name="level1a 2 6 6 2 2" xfId="2095"/>
    <cellStyle name="level1a 2 6 6 2 2 2" xfId="2096"/>
    <cellStyle name="level1a 2 6 6 2 2 2 2" xfId="25595"/>
    <cellStyle name="level1a 2 6 6 2 2 2 2 2" xfId="29238"/>
    <cellStyle name="level1a 2 6 6 2 2 3" xfId="25594"/>
    <cellStyle name="level1a 2 6 6 2 2 3 2" xfId="29237"/>
    <cellStyle name="level1a 2 6 6 2 3" xfId="2097"/>
    <cellStyle name="level1a 2 6 6 2 3 2" xfId="25596"/>
    <cellStyle name="level1a 2 6 6 2 3 2 2" xfId="29239"/>
    <cellStyle name="level1a 2 6 6 2 4" xfId="25593"/>
    <cellStyle name="level1a 2 6 6 2 4 2" xfId="29236"/>
    <cellStyle name="level1a 2 6 6 3" xfId="2098"/>
    <cellStyle name="level1a 2 6 6 3 2" xfId="2099"/>
    <cellStyle name="level1a 2 6 6 3 2 2" xfId="2100"/>
    <cellStyle name="level1a 2 6 6 3 2 2 2" xfId="25599"/>
    <cellStyle name="level1a 2 6 6 3 2 2 2 2" xfId="29242"/>
    <cellStyle name="level1a 2 6 6 3 2 3" xfId="25598"/>
    <cellStyle name="level1a 2 6 6 3 2 3 2" xfId="29241"/>
    <cellStyle name="level1a 2 6 6 3 3" xfId="2101"/>
    <cellStyle name="level1a 2 6 6 3 3 2" xfId="25600"/>
    <cellStyle name="level1a 2 6 6 3 3 2 2" xfId="29243"/>
    <cellStyle name="level1a 2 6 6 3 4" xfId="25597"/>
    <cellStyle name="level1a 2 6 6 3 4 2" xfId="29240"/>
    <cellStyle name="level1a 2 6 6 4" xfId="2102"/>
    <cellStyle name="level1a 2 6 6 4 2" xfId="2103"/>
    <cellStyle name="level1a 2 6 6 4 2 2" xfId="25602"/>
    <cellStyle name="level1a 2 6 6 4 2 2 2" xfId="29245"/>
    <cellStyle name="level1a 2 6 6 4 3" xfId="25601"/>
    <cellStyle name="level1a 2 6 6 4 3 2" xfId="29244"/>
    <cellStyle name="level1a 2 6 6 5" xfId="2104"/>
    <cellStyle name="level1a 2 6 6 5 2" xfId="25603"/>
    <cellStyle name="level1a 2 6 6 5 2 2" xfId="29246"/>
    <cellStyle name="level1a 2 6 6 6" xfId="25592"/>
    <cellStyle name="level1a 2 6 6 6 2" xfId="29235"/>
    <cellStyle name="level1a 2 6 7" xfId="2105"/>
    <cellStyle name="level1a 2 6 7 2" xfId="2106"/>
    <cellStyle name="level1a 2 6 7 2 2" xfId="2107"/>
    <cellStyle name="level1a 2 6 7 2 2 2" xfId="25606"/>
    <cellStyle name="level1a 2 6 7 2 2 2 2" xfId="29249"/>
    <cellStyle name="level1a 2 6 7 2 3" xfId="25605"/>
    <cellStyle name="level1a 2 6 7 2 3 2" xfId="29248"/>
    <cellStyle name="level1a 2 6 7 3" xfId="2108"/>
    <cellStyle name="level1a 2 6 7 3 2" xfId="25607"/>
    <cellStyle name="level1a 2 6 7 3 2 2" xfId="29250"/>
    <cellStyle name="level1a 2 6 7 4" xfId="25604"/>
    <cellStyle name="level1a 2 6 7 4 2" xfId="29247"/>
    <cellStyle name="level1a 2 6 8" xfId="2109"/>
    <cellStyle name="level1a 2 6 8 2" xfId="2110"/>
    <cellStyle name="level1a 2 6 8 2 2" xfId="2111"/>
    <cellStyle name="level1a 2 6 8 2 2 2" xfId="25610"/>
    <cellStyle name="level1a 2 6 8 2 2 2 2" xfId="29253"/>
    <cellStyle name="level1a 2 6 8 2 3" xfId="25609"/>
    <cellStyle name="level1a 2 6 8 2 3 2" xfId="29252"/>
    <cellStyle name="level1a 2 6 8 3" xfId="2112"/>
    <cellStyle name="level1a 2 6 8 3 2" xfId="25611"/>
    <cellStyle name="level1a 2 6 8 3 2 2" xfId="29254"/>
    <cellStyle name="level1a 2 6 8 4" xfId="25608"/>
    <cellStyle name="level1a 2 6 8 4 2" xfId="29251"/>
    <cellStyle name="level1a 2 6 9" xfId="25544"/>
    <cellStyle name="level1a 2 6 9 2" xfId="29187"/>
    <cellStyle name="level1a 2 6_STUD aligned by INSTIT" xfId="2113"/>
    <cellStyle name="level1a 2 7" xfId="2114"/>
    <cellStyle name="level1a 2 7 2" xfId="2115"/>
    <cellStyle name="level1a 2 7 2 2" xfId="2116"/>
    <cellStyle name="level1a 2 7 2 2 2" xfId="2117"/>
    <cellStyle name="level1a 2 7 2 2 2 2" xfId="25615"/>
    <cellStyle name="level1a 2 7 2 2 2 2 2" xfId="29258"/>
    <cellStyle name="level1a 2 7 2 2 3" xfId="25614"/>
    <cellStyle name="level1a 2 7 2 2 3 2" xfId="29257"/>
    <cellStyle name="level1a 2 7 2 3" xfId="2118"/>
    <cellStyle name="level1a 2 7 2 3 2" xfId="25616"/>
    <cellStyle name="level1a 2 7 2 3 2 2" xfId="29259"/>
    <cellStyle name="level1a 2 7 2 4" xfId="25613"/>
    <cellStyle name="level1a 2 7 2 4 2" xfId="29256"/>
    <cellStyle name="level1a 2 7 3" xfId="2119"/>
    <cellStyle name="level1a 2 7 3 2" xfId="2120"/>
    <cellStyle name="level1a 2 7 3 2 2" xfId="2121"/>
    <cellStyle name="level1a 2 7 3 2 2 2" xfId="25619"/>
    <cellStyle name="level1a 2 7 3 2 2 2 2" xfId="29262"/>
    <cellStyle name="level1a 2 7 3 2 3" xfId="25618"/>
    <cellStyle name="level1a 2 7 3 2 3 2" xfId="29261"/>
    <cellStyle name="level1a 2 7 3 3" xfId="2122"/>
    <cellStyle name="level1a 2 7 3 3 2" xfId="25620"/>
    <cellStyle name="level1a 2 7 3 3 2 2" xfId="29263"/>
    <cellStyle name="level1a 2 7 3 4" xfId="25617"/>
    <cellStyle name="level1a 2 7 3 4 2" xfId="29260"/>
    <cellStyle name="level1a 2 7 4" xfId="2123"/>
    <cellStyle name="level1a 2 7 4 2" xfId="25621"/>
    <cellStyle name="level1a 2 7 4 2 2" xfId="29264"/>
    <cellStyle name="level1a 2 7 5" xfId="2124"/>
    <cellStyle name="level1a 2 7 5 2" xfId="2125"/>
    <cellStyle name="level1a 2 7 5 2 2" xfId="25623"/>
    <cellStyle name="level1a 2 7 5 2 2 2" xfId="29266"/>
    <cellStyle name="level1a 2 7 5 3" xfId="25622"/>
    <cellStyle name="level1a 2 7 5 3 2" xfId="29265"/>
    <cellStyle name="level1a 2 7 6" xfId="25612"/>
    <cellStyle name="level1a 2 7 6 2" xfId="29255"/>
    <cellStyle name="level1a 2 8" xfId="2126"/>
    <cellStyle name="level1a 2 8 2" xfId="2127"/>
    <cellStyle name="level1a 2 8 2 2" xfId="2128"/>
    <cellStyle name="level1a 2 8 2 2 2" xfId="2129"/>
    <cellStyle name="level1a 2 8 2 2 2 2" xfId="25627"/>
    <cellStyle name="level1a 2 8 2 2 2 2 2" xfId="29270"/>
    <cellStyle name="level1a 2 8 2 2 3" xfId="25626"/>
    <cellStyle name="level1a 2 8 2 2 3 2" xfId="29269"/>
    <cellStyle name="level1a 2 8 2 3" xfId="2130"/>
    <cellStyle name="level1a 2 8 2 3 2" xfId="25628"/>
    <cellStyle name="level1a 2 8 2 3 2 2" xfId="29271"/>
    <cellStyle name="level1a 2 8 2 4" xfId="25625"/>
    <cellStyle name="level1a 2 8 2 4 2" xfId="29268"/>
    <cellStyle name="level1a 2 8 3" xfId="2131"/>
    <cellStyle name="level1a 2 8 3 2" xfId="2132"/>
    <cellStyle name="level1a 2 8 3 2 2" xfId="2133"/>
    <cellStyle name="level1a 2 8 3 2 2 2" xfId="25631"/>
    <cellStyle name="level1a 2 8 3 2 2 2 2" xfId="29274"/>
    <cellStyle name="level1a 2 8 3 2 3" xfId="25630"/>
    <cellStyle name="level1a 2 8 3 2 3 2" xfId="29273"/>
    <cellStyle name="level1a 2 8 3 3" xfId="2134"/>
    <cellStyle name="level1a 2 8 3 3 2" xfId="25632"/>
    <cellStyle name="level1a 2 8 3 3 2 2" xfId="29275"/>
    <cellStyle name="level1a 2 8 3 4" xfId="25629"/>
    <cellStyle name="level1a 2 8 3 4 2" xfId="29272"/>
    <cellStyle name="level1a 2 8 4" xfId="2135"/>
    <cellStyle name="level1a 2 8 4 2" xfId="25633"/>
    <cellStyle name="level1a 2 8 4 2 2" xfId="29276"/>
    <cellStyle name="level1a 2 8 5" xfId="2136"/>
    <cellStyle name="level1a 2 8 5 2" xfId="2137"/>
    <cellStyle name="level1a 2 8 5 2 2" xfId="25635"/>
    <cellStyle name="level1a 2 8 5 2 2 2" xfId="29278"/>
    <cellStyle name="level1a 2 8 5 3" xfId="25634"/>
    <cellStyle name="level1a 2 8 5 3 2" xfId="29277"/>
    <cellStyle name="level1a 2 8 6" xfId="2138"/>
    <cellStyle name="level1a 2 8 6 2" xfId="25636"/>
    <cellStyle name="level1a 2 8 6 2 2" xfId="29279"/>
    <cellStyle name="level1a 2 8 7" xfId="25624"/>
    <cellStyle name="level1a 2 8 7 2" xfId="29267"/>
    <cellStyle name="level1a 2 9" xfId="2139"/>
    <cellStyle name="level1a 2 9 2" xfId="2140"/>
    <cellStyle name="level1a 2 9 2 2" xfId="2141"/>
    <cellStyle name="level1a 2 9 2 2 2" xfId="2142"/>
    <cellStyle name="level1a 2 9 2 2 2 2" xfId="25640"/>
    <cellStyle name="level1a 2 9 2 2 2 2 2" xfId="29283"/>
    <cellStyle name="level1a 2 9 2 2 3" xfId="25639"/>
    <cellStyle name="level1a 2 9 2 2 3 2" xfId="29282"/>
    <cellStyle name="level1a 2 9 2 3" xfId="2143"/>
    <cellStyle name="level1a 2 9 2 3 2" xfId="25641"/>
    <cellStyle name="level1a 2 9 2 3 2 2" xfId="29284"/>
    <cellStyle name="level1a 2 9 2 4" xfId="25638"/>
    <cellStyle name="level1a 2 9 2 4 2" xfId="29281"/>
    <cellStyle name="level1a 2 9 3" xfId="2144"/>
    <cellStyle name="level1a 2 9 3 2" xfId="2145"/>
    <cellStyle name="level1a 2 9 3 2 2" xfId="2146"/>
    <cellStyle name="level1a 2 9 3 2 2 2" xfId="25644"/>
    <cellStyle name="level1a 2 9 3 2 2 2 2" xfId="29287"/>
    <cellStyle name="level1a 2 9 3 2 3" xfId="25643"/>
    <cellStyle name="level1a 2 9 3 2 3 2" xfId="29286"/>
    <cellStyle name="level1a 2 9 3 3" xfId="2147"/>
    <cellStyle name="level1a 2 9 3 3 2" xfId="25645"/>
    <cellStyle name="level1a 2 9 3 3 2 2" xfId="29288"/>
    <cellStyle name="level1a 2 9 3 4" xfId="25642"/>
    <cellStyle name="level1a 2 9 3 4 2" xfId="29285"/>
    <cellStyle name="level1a 2 9 4" xfId="2148"/>
    <cellStyle name="level1a 2 9 4 2" xfId="25646"/>
    <cellStyle name="level1a 2 9 4 2 2" xfId="29289"/>
    <cellStyle name="level1a 2 9 5" xfId="2149"/>
    <cellStyle name="level1a 2 9 5 2" xfId="25647"/>
    <cellStyle name="level1a 2 9 5 2 2" xfId="29290"/>
    <cellStyle name="level1a 2 9 6" xfId="25637"/>
    <cellStyle name="level1a 2 9 6 2" xfId="29280"/>
    <cellStyle name="level1a 2_STUD aligned by INSTIT" xfId="2150"/>
    <cellStyle name="level1a 3" xfId="2151"/>
    <cellStyle name="level1a 3 10" xfId="2152"/>
    <cellStyle name="level1a 3 10 2" xfId="2153"/>
    <cellStyle name="level1a 3 10 2 2" xfId="2154"/>
    <cellStyle name="level1a 3 10 2 2 2" xfId="2155"/>
    <cellStyle name="level1a 3 10 2 2 2 2" xfId="25652"/>
    <cellStyle name="level1a 3 10 2 2 2 2 2" xfId="29295"/>
    <cellStyle name="level1a 3 10 2 2 3" xfId="25651"/>
    <cellStyle name="level1a 3 10 2 2 3 2" xfId="29294"/>
    <cellStyle name="level1a 3 10 2 3" xfId="2156"/>
    <cellStyle name="level1a 3 10 2 3 2" xfId="25653"/>
    <cellStyle name="level1a 3 10 2 3 2 2" xfId="29296"/>
    <cellStyle name="level1a 3 10 2 4" xfId="25650"/>
    <cellStyle name="level1a 3 10 2 4 2" xfId="29293"/>
    <cellStyle name="level1a 3 10 3" xfId="2157"/>
    <cellStyle name="level1a 3 10 3 2" xfId="2158"/>
    <cellStyle name="level1a 3 10 3 2 2" xfId="2159"/>
    <cellStyle name="level1a 3 10 3 2 2 2" xfId="25656"/>
    <cellStyle name="level1a 3 10 3 2 2 2 2" xfId="29299"/>
    <cellStyle name="level1a 3 10 3 2 3" xfId="25655"/>
    <cellStyle name="level1a 3 10 3 2 3 2" xfId="29298"/>
    <cellStyle name="level1a 3 10 3 3" xfId="2160"/>
    <cellStyle name="level1a 3 10 3 3 2" xfId="25657"/>
    <cellStyle name="level1a 3 10 3 3 2 2" xfId="29300"/>
    <cellStyle name="level1a 3 10 3 4" xfId="25654"/>
    <cellStyle name="level1a 3 10 3 4 2" xfId="29297"/>
    <cellStyle name="level1a 3 10 4" xfId="2161"/>
    <cellStyle name="level1a 3 10 4 2" xfId="25658"/>
    <cellStyle name="level1a 3 10 4 2 2" xfId="29301"/>
    <cellStyle name="level1a 3 10 5" xfId="2162"/>
    <cellStyle name="level1a 3 10 5 2" xfId="2163"/>
    <cellStyle name="level1a 3 10 5 2 2" xfId="25660"/>
    <cellStyle name="level1a 3 10 5 2 2 2" xfId="29303"/>
    <cellStyle name="level1a 3 10 5 3" xfId="25659"/>
    <cellStyle name="level1a 3 10 5 3 2" xfId="29302"/>
    <cellStyle name="level1a 3 10 6" xfId="2164"/>
    <cellStyle name="level1a 3 10 6 2" xfId="25661"/>
    <cellStyle name="level1a 3 10 6 2 2" xfId="29304"/>
    <cellStyle name="level1a 3 10 7" xfId="25649"/>
    <cellStyle name="level1a 3 10 7 2" xfId="29292"/>
    <cellStyle name="level1a 3 11" xfId="2165"/>
    <cellStyle name="level1a 3 11 2" xfId="2166"/>
    <cellStyle name="level1a 3 11 2 2" xfId="2167"/>
    <cellStyle name="level1a 3 11 2 2 2" xfId="2168"/>
    <cellStyle name="level1a 3 11 2 2 2 2" xfId="25665"/>
    <cellStyle name="level1a 3 11 2 2 2 2 2" xfId="29308"/>
    <cellStyle name="level1a 3 11 2 2 3" xfId="25664"/>
    <cellStyle name="level1a 3 11 2 2 3 2" xfId="29307"/>
    <cellStyle name="level1a 3 11 2 3" xfId="2169"/>
    <cellStyle name="level1a 3 11 2 3 2" xfId="25666"/>
    <cellStyle name="level1a 3 11 2 3 2 2" xfId="29309"/>
    <cellStyle name="level1a 3 11 2 4" xfId="25663"/>
    <cellStyle name="level1a 3 11 2 4 2" xfId="29306"/>
    <cellStyle name="level1a 3 11 3" xfId="2170"/>
    <cellStyle name="level1a 3 11 3 2" xfId="2171"/>
    <cellStyle name="level1a 3 11 3 2 2" xfId="2172"/>
    <cellStyle name="level1a 3 11 3 2 2 2" xfId="25669"/>
    <cellStyle name="level1a 3 11 3 2 2 2 2" xfId="29312"/>
    <cellStyle name="level1a 3 11 3 2 3" xfId="25668"/>
    <cellStyle name="level1a 3 11 3 2 3 2" xfId="29311"/>
    <cellStyle name="level1a 3 11 3 3" xfId="2173"/>
    <cellStyle name="level1a 3 11 3 3 2" xfId="25670"/>
    <cellStyle name="level1a 3 11 3 3 2 2" xfId="29313"/>
    <cellStyle name="level1a 3 11 3 4" xfId="25667"/>
    <cellStyle name="level1a 3 11 3 4 2" xfId="29310"/>
    <cellStyle name="level1a 3 11 4" xfId="2174"/>
    <cellStyle name="level1a 3 11 4 2" xfId="2175"/>
    <cellStyle name="level1a 3 11 4 2 2" xfId="25672"/>
    <cellStyle name="level1a 3 11 4 2 2 2" xfId="29315"/>
    <cellStyle name="level1a 3 11 4 3" xfId="25671"/>
    <cellStyle name="level1a 3 11 4 3 2" xfId="29314"/>
    <cellStyle name="level1a 3 11 5" xfId="2176"/>
    <cellStyle name="level1a 3 11 5 2" xfId="25673"/>
    <cellStyle name="level1a 3 11 5 2 2" xfId="29316"/>
    <cellStyle name="level1a 3 11 6" xfId="25662"/>
    <cellStyle name="level1a 3 11 6 2" xfId="29305"/>
    <cellStyle name="level1a 3 12" xfId="2177"/>
    <cellStyle name="level1a 3 12 2" xfId="2178"/>
    <cellStyle name="level1a 3 12 2 2" xfId="2179"/>
    <cellStyle name="level1a 3 12 2 2 2" xfId="25676"/>
    <cellStyle name="level1a 3 12 2 2 2 2" xfId="29319"/>
    <cellStyle name="level1a 3 12 2 3" xfId="25675"/>
    <cellStyle name="level1a 3 12 2 3 2" xfId="29318"/>
    <cellStyle name="level1a 3 12 3" xfId="2180"/>
    <cellStyle name="level1a 3 12 3 2" xfId="25677"/>
    <cellStyle name="level1a 3 12 3 2 2" xfId="29320"/>
    <cellStyle name="level1a 3 12 4" xfId="25674"/>
    <cellStyle name="level1a 3 12 4 2" xfId="29317"/>
    <cellStyle name="level1a 3 13" xfId="2181"/>
    <cellStyle name="level1a 3 13 2" xfId="25678"/>
    <cellStyle name="level1a 3 13 2 2" xfId="29321"/>
    <cellStyle name="level1a 3 14" xfId="2182"/>
    <cellStyle name="level1a 3 14 2" xfId="25679"/>
    <cellStyle name="level1a 3 14 2 2" xfId="29322"/>
    <cellStyle name="level1a 3 15" xfId="25648"/>
    <cellStyle name="level1a 3 15 2" xfId="29291"/>
    <cellStyle name="level1a 3 2" xfId="2183"/>
    <cellStyle name="level1a 3 2 10" xfId="2184"/>
    <cellStyle name="level1a 3 2 10 2" xfId="2185"/>
    <cellStyle name="level1a 3 2 10 2 2" xfId="2186"/>
    <cellStyle name="level1a 3 2 10 2 2 2" xfId="2187"/>
    <cellStyle name="level1a 3 2 10 2 2 2 2" xfId="25684"/>
    <cellStyle name="level1a 3 2 10 2 2 2 2 2" xfId="29327"/>
    <cellStyle name="level1a 3 2 10 2 2 3" xfId="25683"/>
    <cellStyle name="level1a 3 2 10 2 2 3 2" xfId="29326"/>
    <cellStyle name="level1a 3 2 10 2 3" xfId="2188"/>
    <cellStyle name="level1a 3 2 10 2 3 2" xfId="25685"/>
    <cellStyle name="level1a 3 2 10 2 3 2 2" xfId="29328"/>
    <cellStyle name="level1a 3 2 10 2 4" xfId="25682"/>
    <cellStyle name="level1a 3 2 10 2 4 2" xfId="29325"/>
    <cellStyle name="level1a 3 2 10 3" xfId="2189"/>
    <cellStyle name="level1a 3 2 10 3 2" xfId="2190"/>
    <cellStyle name="level1a 3 2 10 3 2 2" xfId="2191"/>
    <cellStyle name="level1a 3 2 10 3 2 2 2" xfId="25688"/>
    <cellStyle name="level1a 3 2 10 3 2 2 2 2" xfId="29331"/>
    <cellStyle name="level1a 3 2 10 3 2 3" xfId="25687"/>
    <cellStyle name="level1a 3 2 10 3 2 3 2" xfId="29330"/>
    <cellStyle name="level1a 3 2 10 3 3" xfId="2192"/>
    <cellStyle name="level1a 3 2 10 3 3 2" xfId="25689"/>
    <cellStyle name="level1a 3 2 10 3 3 2 2" xfId="29332"/>
    <cellStyle name="level1a 3 2 10 3 4" xfId="25686"/>
    <cellStyle name="level1a 3 2 10 3 4 2" xfId="29329"/>
    <cellStyle name="level1a 3 2 10 4" xfId="2193"/>
    <cellStyle name="level1a 3 2 10 4 2" xfId="2194"/>
    <cellStyle name="level1a 3 2 10 4 2 2" xfId="25691"/>
    <cellStyle name="level1a 3 2 10 4 2 2 2" xfId="29334"/>
    <cellStyle name="level1a 3 2 10 4 3" xfId="25690"/>
    <cellStyle name="level1a 3 2 10 4 3 2" xfId="29333"/>
    <cellStyle name="level1a 3 2 10 5" xfId="2195"/>
    <cellStyle name="level1a 3 2 10 5 2" xfId="25692"/>
    <cellStyle name="level1a 3 2 10 5 2 2" xfId="29335"/>
    <cellStyle name="level1a 3 2 10 6" xfId="25681"/>
    <cellStyle name="level1a 3 2 10 6 2" xfId="29324"/>
    <cellStyle name="level1a 3 2 11" xfId="2196"/>
    <cellStyle name="level1a 3 2 11 2" xfId="2197"/>
    <cellStyle name="level1a 3 2 11 2 2" xfId="2198"/>
    <cellStyle name="level1a 3 2 11 2 2 2" xfId="25695"/>
    <cellStyle name="level1a 3 2 11 2 2 2 2" xfId="29338"/>
    <cellStyle name="level1a 3 2 11 2 3" xfId="25694"/>
    <cellStyle name="level1a 3 2 11 2 3 2" xfId="29337"/>
    <cellStyle name="level1a 3 2 11 3" xfId="2199"/>
    <cellStyle name="level1a 3 2 11 3 2" xfId="25696"/>
    <cellStyle name="level1a 3 2 11 3 2 2" xfId="29339"/>
    <cellStyle name="level1a 3 2 11 4" xfId="25693"/>
    <cellStyle name="level1a 3 2 11 4 2" xfId="29336"/>
    <cellStyle name="level1a 3 2 12" xfId="2200"/>
    <cellStyle name="level1a 3 2 12 2" xfId="25697"/>
    <cellStyle name="level1a 3 2 12 2 2" xfId="29340"/>
    <cellStyle name="level1a 3 2 13" xfId="25680"/>
    <cellStyle name="level1a 3 2 13 2" xfId="29323"/>
    <cellStyle name="level1a 3 2 2" xfId="2201"/>
    <cellStyle name="level1a 3 2 2 10" xfId="2202"/>
    <cellStyle name="level1a 3 2 2 10 2" xfId="25699"/>
    <cellStyle name="level1a 3 2 2 10 2 2" xfId="29342"/>
    <cellStyle name="level1a 3 2 2 11" xfId="25698"/>
    <cellStyle name="level1a 3 2 2 11 2" xfId="29341"/>
    <cellStyle name="level1a 3 2 2 2" xfId="2203"/>
    <cellStyle name="level1a 3 2 2 2 2" xfId="2204"/>
    <cellStyle name="level1a 3 2 2 2 2 2" xfId="2205"/>
    <cellStyle name="level1a 3 2 2 2 2 2 2" xfId="2206"/>
    <cellStyle name="level1a 3 2 2 2 2 2 2 2" xfId="2207"/>
    <cellStyle name="level1a 3 2 2 2 2 2 2 2 2" xfId="25704"/>
    <cellStyle name="level1a 3 2 2 2 2 2 2 2 2 2" xfId="29347"/>
    <cellStyle name="level1a 3 2 2 2 2 2 2 3" xfId="25703"/>
    <cellStyle name="level1a 3 2 2 2 2 2 2 3 2" xfId="29346"/>
    <cellStyle name="level1a 3 2 2 2 2 2 3" xfId="2208"/>
    <cellStyle name="level1a 3 2 2 2 2 2 3 2" xfId="25705"/>
    <cellStyle name="level1a 3 2 2 2 2 2 3 2 2" xfId="29348"/>
    <cellStyle name="level1a 3 2 2 2 2 2 4" xfId="25702"/>
    <cellStyle name="level1a 3 2 2 2 2 2 4 2" xfId="29345"/>
    <cellStyle name="level1a 3 2 2 2 2 3" xfId="2209"/>
    <cellStyle name="level1a 3 2 2 2 2 3 2" xfId="2210"/>
    <cellStyle name="level1a 3 2 2 2 2 3 2 2" xfId="2211"/>
    <cellStyle name="level1a 3 2 2 2 2 3 2 2 2" xfId="25708"/>
    <cellStyle name="level1a 3 2 2 2 2 3 2 2 2 2" xfId="29351"/>
    <cellStyle name="level1a 3 2 2 2 2 3 2 3" xfId="25707"/>
    <cellStyle name="level1a 3 2 2 2 2 3 2 3 2" xfId="29350"/>
    <cellStyle name="level1a 3 2 2 2 2 3 3" xfId="2212"/>
    <cellStyle name="level1a 3 2 2 2 2 3 3 2" xfId="25709"/>
    <cellStyle name="level1a 3 2 2 2 2 3 3 2 2" xfId="29352"/>
    <cellStyle name="level1a 3 2 2 2 2 3 4" xfId="25706"/>
    <cellStyle name="level1a 3 2 2 2 2 3 4 2" xfId="29349"/>
    <cellStyle name="level1a 3 2 2 2 2 4" xfId="2213"/>
    <cellStyle name="level1a 3 2 2 2 2 4 2" xfId="25710"/>
    <cellStyle name="level1a 3 2 2 2 2 4 2 2" xfId="29353"/>
    <cellStyle name="level1a 3 2 2 2 2 5" xfId="2214"/>
    <cellStyle name="level1a 3 2 2 2 2 5 2" xfId="2215"/>
    <cellStyle name="level1a 3 2 2 2 2 5 2 2" xfId="25712"/>
    <cellStyle name="level1a 3 2 2 2 2 5 2 2 2" xfId="29355"/>
    <cellStyle name="level1a 3 2 2 2 2 5 3" xfId="25711"/>
    <cellStyle name="level1a 3 2 2 2 2 5 3 2" xfId="29354"/>
    <cellStyle name="level1a 3 2 2 2 2 6" xfId="25701"/>
    <cellStyle name="level1a 3 2 2 2 2 6 2" xfId="29344"/>
    <cellStyle name="level1a 3 2 2 2 3" xfId="2216"/>
    <cellStyle name="level1a 3 2 2 2 3 2" xfId="2217"/>
    <cellStyle name="level1a 3 2 2 2 3 2 2" xfId="2218"/>
    <cellStyle name="level1a 3 2 2 2 3 2 2 2" xfId="2219"/>
    <cellStyle name="level1a 3 2 2 2 3 2 2 2 2" xfId="25716"/>
    <cellStyle name="level1a 3 2 2 2 3 2 2 2 2 2" xfId="29359"/>
    <cellStyle name="level1a 3 2 2 2 3 2 2 3" xfId="25715"/>
    <cellStyle name="level1a 3 2 2 2 3 2 2 3 2" xfId="29358"/>
    <cellStyle name="level1a 3 2 2 2 3 2 3" xfId="2220"/>
    <cellStyle name="level1a 3 2 2 2 3 2 3 2" xfId="25717"/>
    <cellStyle name="level1a 3 2 2 2 3 2 3 2 2" xfId="29360"/>
    <cellStyle name="level1a 3 2 2 2 3 2 4" xfId="25714"/>
    <cellStyle name="level1a 3 2 2 2 3 2 4 2" xfId="29357"/>
    <cellStyle name="level1a 3 2 2 2 3 3" xfId="2221"/>
    <cellStyle name="level1a 3 2 2 2 3 3 2" xfId="2222"/>
    <cellStyle name="level1a 3 2 2 2 3 3 2 2" xfId="2223"/>
    <cellStyle name="level1a 3 2 2 2 3 3 2 2 2" xfId="25720"/>
    <cellStyle name="level1a 3 2 2 2 3 3 2 2 2 2" xfId="29363"/>
    <cellStyle name="level1a 3 2 2 2 3 3 2 3" xfId="25719"/>
    <cellStyle name="level1a 3 2 2 2 3 3 2 3 2" xfId="29362"/>
    <cellStyle name="level1a 3 2 2 2 3 3 3" xfId="2224"/>
    <cellStyle name="level1a 3 2 2 2 3 3 3 2" xfId="25721"/>
    <cellStyle name="level1a 3 2 2 2 3 3 3 2 2" xfId="29364"/>
    <cellStyle name="level1a 3 2 2 2 3 3 4" xfId="25718"/>
    <cellStyle name="level1a 3 2 2 2 3 3 4 2" xfId="29361"/>
    <cellStyle name="level1a 3 2 2 2 3 4" xfId="2225"/>
    <cellStyle name="level1a 3 2 2 2 3 4 2" xfId="25722"/>
    <cellStyle name="level1a 3 2 2 2 3 4 2 2" xfId="29365"/>
    <cellStyle name="level1a 3 2 2 2 3 5" xfId="2226"/>
    <cellStyle name="level1a 3 2 2 2 3 5 2" xfId="25723"/>
    <cellStyle name="level1a 3 2 2 2 3 5 2 2" xfId="29366"/>
    <cellStyle name="level1a 3 2 2 2 3 6" xfId="25713"/>
    <cellStyle name="level1a 3 2 2 2 3 6 2" xfId="29356"/>
    <cellStyle name="level1a 3 2 2 2 4" xfId="2227"/>
    <cellStyle name="level1a 3 2 2 2 4 2" xfId="2228"/>
    <cellStyle name="level1a 3 2 2 2 4 2 2" xfId="2229"/>
    <cellStyle name="level1a 3 2 2 2 4 2 2 2" xfId="2230"/>
    <cellStyle name="level1a 3 2 2 2 4 2 2 2 2" xfId="25727"/>
    <cellStyle name="level1a 3 2 2 2 4 2 2 2 2 2" xfId="29370"/>
    <cellStyle name="level1a 3 2 2 2 4 2 2 3" xfId="25726"/>
    <cellStyle name="level1a 3 2 2 2 4 2 2 3 2" xfId="29369"/>
    <cellStyle name="level1a 3 2 2 2 4 2 3" xfId="2231"/>
    <cellStyle name="level1a 3 2 2 2 4 2 3 2" xfId="25728"/>
    <cellStyle name="level1a 3 2 2 2 4 2 3 2 2" xfId="29371"/>
    <cellStyle name="level1a 3 2 2 2 4 2 4" xfId="25725"/>
    <cellStyle name="level1a 3 2 2 2 4 2 4 2" xfId="29368"/>
    <cellStyle name="level1a 3 2 2 2 4 3" xfId="2232"/>
    <cellStyle name="level1a 3 2 2 2 4 3 2" xfId="2233"/>
    <cellStyle name="level1a 3 2 2 2 4 3 2 2" xfId="2234"/>
    <cellStyle name="level1a 3 2 2 2 4 3 2 2 2" xfId="25731"/>
    <cellStyle name="level1a 3 2 2 2 4 3 2 2 2 2" xfId="29374"/>
    <cellStyle name="level1a 3 2 2 2 4 3 2 3" xfId="25730"/>
    <cellStyle name="level1a 3 2 2 2 4 3 2 3 2" xfId="29373"/>
    <cellStyle name="level1a 3 2 2 2 4 3 3" xfId="2235"/>
    <cellStyle name="level1a 3 2 2 2 4 3 3 2" xfId="25732"/>
    <cellStyle name="level1a 3 2 2 2 4 3 3 2 2" xfId="29375"/>
    <cellStyle name="level1a 3 2 2 2 4 3 4" xfId="25729"/>
    <cellStyle name="level1a 3 2 2 2 4 3 4 2" xfId="29372"/>
    <cellStyle name="level1a 3 2 2 2 4 4" xfId="2236"/>
    <cellStyle name="level1a 3 2 2 2 4 4 2" xfId="25733"/>
    <cellStyle name="level1a 3 2 2 2 4 4 2 2" xfId="29376"/>
    <cellStyle name="level1a 3 2 2 2 4 5" xfId="2237"/>
    <cellStyle name="level1a 3 2 2 2 4 5 2" xfId="2238"/>
    <cellStyle name="level1a 3 2 2 2 4 5 2 2" xfId="25735"/>
    <cellStyle name="level1a 3 2 2 2 4 5 2 2 2" xfId="29378"/>
    <cellStyle name="level1a 3 2 2 2 4 5 3" xfId="25734"/>
    <cellStyle name="level1a 3 2 2 2 4 5 3 2" xfId="29377"/>
    <cellStyle name="level1a 3 2 2 2 4 6" xfId="2239"/>
    <cellStyle name="level1a 3 2 2 2 4 6 2" xfId="25736"/>
    <cellStyle name="level1a 3 2 2 2 4 6 2 2" xfId="29379"/>
    <cellStyle name="level1a 3 2 2 2 4 7" xfId="25724"/>
    <cellStyle name="level1a 3 2 2 2 4 7 2" xfId="29367"/>
    <cellStyle name="level1a 3 2 2 2 5" xfId="2240"/>
    <cellStyle name="level1a 3 2 2 2 5 2" xfId="2241"/>
    <cellStyle name="level1a 3 2 2 2 5 2 2" xfId="2242"/>
    <cellStyle name="level1a 3 2 2 2 5 2 2 2" xfId="2243"/>
    <cellStyle name="level1a 3 2 2 2 5 2 2 2 2" xfId="25740"/>
    <cellStyle name="level1a 3 2 2 2 5 2 2 2 2 2" xfId="29383"/>
    <cellStyle name="level1a 3 2 2 2 5 2 2 3" xfId="25739"/>
    <cellStyle name="level1a 3 2 2 2 5 2 2 3 2" xfId="29382"/>
    <cellStyle name="level1a 3 2 2 2 5 2 3" xfId="2244"/>
    <cellStyle name="level1a 3 2 2 2 5 2 3 2" xfId="25741"/>
    <cellStyle name="level1a 3 2 2 2 5 2 3 2 2" xfId="29384"/>
    <cellStyle name="level1a 3 2 2 2 5 2 4" xfId="25738"/>
    <cellStyle name="level1a 3 2 2 2 5 2 4 2" xfId="29381"/>
    <cellStyle name="level1a 3 2 2 2 5 3" xfId="2245"/>
    <cellStyle name="level1a 3 2 2 2 5 3 2" xfId="2246"/>
    <cellStyle name="level1a 3 2 2 2 5 3 2 2" xfId="2247"/>
    <cellStyle name="level1a 3 2 2 2 5 3 2 2 2" xfId="25744"/>
    <cellStyle name="level1a 3 2 2 2 5 3 2 2 2 2" xfId="29387"/>
    <cellStyle name="level1a 3 2 2 2 5 3 2 3" xfId="25743"/>
    <cellStyle name="level1a 3 2 2 2 5 3 2 3 2" xfId="29386"/>
    <cellStyle name="level1a 3 2 2 2 5 3 3" xfId="2248"/>
    <cellStyle name="level1a 3 2 2 2 5 3 3 2" xfId="25745"/>
    <cellStyle name="level1a 3 2 2 2 5 3 3 2 2" xfId="29388"/>
    <cellStyle name="level1a 3 2 2 2 5 3 4" xfId="25742"/>
    <cellStyle name="level1a 3 2 2 2 5 3 4 2" xfId="29385"/>
    <cellStyle name="level1a 3 2 2 2 5 4" xfId="2249"/>
    <cellStyle name="level1a 3 2 2 2 5 4 2" xfId="2250"/>
    <cellStyle name="level1a 3 2 2 2 5 4 2 2" xfId="25747"/>
    <cellStyle name="level1a 3 2 2 2 5 4 2 2 2" xfId="29390"/>
    <cellStyle name="level1a 3 2 2 2 5 4 3" xfId="25746"/>
    <cellStyle name="level1a 3 2 2 2 5 4 3 2" xfId="29389"/>
    <cellStyle name="level1a 3 2 2 2 5 5" xfId="2251"/>
    <cellStyle name="level1a 3 2 2 2 5 5 2" xfId="25748"/>
    <cellStyle name="level1a 3 2 2 2 5 5 2 2" xfId="29391"/>
    <cellStyle name="level1a 3 2 2 2 5 6" xfId="25737"/>
    <cellStyle name="level1a 3 2 2 2 5 6 2" xfId="29380"/>
    <cellStyle name="level1a 3 2 2 2 6" xfId="2252"/>
    <cellStyle name="level1a 3 2 2 2 6 2" xfId="2253"/>
    <cellStyle name="level1a 3 2 2 2 6 2 2" xfId="2254"/>
    <cellStyle name="level1a 3 2 2 2 6 2 2 2" xfId="2255"/>
    <cellStyle name="level1a 3 2 2 2 6 2 2 2 2" xfId="25752"/>
    <cellStyle name="level1a 3 2 2 2 6 2 2 2 2 2" xfId="29395"/>
    <cellStyle name="level1a 3 2 2 2 6 2 2 3" xfId="25751"/>
    <cellStyle name="level1a 3 2 2 2 6 2 2 3 2" xfId="29394"/>
    <cellStyle name="level1a 3 2 2 2 6 2 3" xfId="2256"/>
    <cellStyle name="level1a 3 2 2 2 6 2 3 2" xfId="25753"/>
    <cellStyle name="level1a 3 2 2 2 6 2 3 2 2" xfId="29396"/>
    <cellStyle name="level1a 3 2 2 2 6 2 4" xfId="25750"/>
    <cellStyle name="level1a 3 2 2 2 6 2 4 2" xfId="29393"/>
    <cellStyle name="level1a 3 2 2 2 6 3" xfId="2257"/>
    <cellStyle name="level1a 3 2 2 2 6 3 2" xfId="2258"/>
    <cellStyle name="level1a 3 2 2 2 6 3 2 2" xfId="2259"/>
    <cellStyle name="level1a 3 2 2 2 6 3 2 2 2" xfId="25756"/>
    <cellStyle name="level1a 3 2 2 2 6 3 2 2 2 2" xfId="29399"/>
    <cellStyle name="level1a 3 2 2 2 6 3 2 3" xfId="25755"/>
    <cellStyle name="level1a 3 2 2 2 6 3 2 3 2" xfId="29398"/>
    <cellStyle name="level1a 3 2 2 2 6 3 3" xfId="2260"/>
    <cellStyle name="level1a 3 2 2 2 6 3 3 2" xfId="25757"/>
    <cellStyle name="level1a 3 2 2 2 6 3 3 2 2" xfId="29400"/>
    <cellStyle name="level1a 3 2 2 2 6 3 4" xfId="25754"/>
    <cellStyle name="level1a 3 2 2 2 6 3 4 2" xfId="29397"/>
    <cellStyle name="level1a 3 2 2 2 6 4" xfId="2261"/>
    <cellStyle name="level1a 3 2 2 2 6 4 2" xfId="2262"/>
    <cellStyle name="level1a 3 2 2 2 6 4 2 2" xfId="25759"/>
    <cellStyle name="level1a 3 2 2 2 6 4 2 2 2" xfId="29402"/>
    <cellStyle name="level1a 3 2 2 2 6 4 3" xfId="25758"/>
    <cellStyle name="level1a 3 2 2 2 6 4 3 2" xfId="29401"/>
    <cellStyle name="level1a 3 2 2 2 6 5" xfId="2263"/>
    <cellStyle name="level1a 3 2 2 2 6 5 2" xfId="25760"/>
    <cellStyle name="level1a 3 2 2 2 6 5 2 2" xfId="29403"/>
    <cellStyle name="level1a 3 2 2 2 6 6" xfId="25749"/>
    <cellStyle name="level1a 3 2 2 2 6 6 2" xfId="29392"/>
    <cellStyle name="level1a 3 2 2 2 7" xfId="2264"/>
    <cellStyle name="level1a 3 2 2 2 7 2" xfId="2265"/>
    <cellStyle name="level1a 3 2 2 2 7 2 2" xfId="2266"/>
    <cellStyle name="level1a 3 2 2 2 7 2 2 2" xfId="25763"/>
    <cellStyle name="level1a 3 2 2 2 7 2 2 2 2" xfId="29406"/>
    <cellStyle name="level1a 3 2 2 2 7 2 3" xfId="25762"/>
    <cellStyle name="level1a 3 2 2 2 7 2 3 2" xfId="29405"/>
    <cellStyle name="level1a 3 2 2 2 7 3" xfId="2267"/>
    <cellStyle name="level1a 3 2 2 2 7 3 2" xfId="25764"/>
    <cellStyle name="level1a 3 2 2 2 7 3 2 2" xfId="29407"/>
    <cellStyle name="level1a 3 2 2 2 7 4" xfId="25761"/>
    <cellStyle name="level1a 3 2 2 2 7 4 2" xfId="29404"/>
    <cellStyle name="level1a 3 2 2 2 8" xfId="25700"/>
    <cellStyle name="level1a 3 2 2 2 8 2" xfId="29343"/>
    <cellStyle name="level1a 3 2 2 2_STUD aligned by INSTIT" xfId="2268"/>
    <cellStyle name="level1a 3 2 2 3" xfId="2269"/>
    <cellStyle name="level1a 3 2 2 3 2" xfId="2270"/>
    <cellStyle name="level1a 3 2 2 3 2 2" xfId="2271"/>
    <cellStyle name="level1a 3 2 2 3 2 2 2" xfId="2272"/>
    <cellStyle name="level1a 3 2 2 3 2 2 2 2" xfId="2273"/>
    <cellStyle name="level1a 3 2 2 3 2 2 2 2 2" xfId="25769"/>
    <cellStyle name="level1a 3 2 2 3 2 2 2 2 2 2" xfId="29412"/>
    <cellStyle name="level1a 3 2 2 3 2 2 2 3" xfId="25768"/>
    <cellStyle name="level1a 3 2 2 3 2 2 2 3 2" xfId="29411"/>
    <cellStyle name="level1a 3 2 2 3 2 2 3" xfId="2274"/>
    <cellStyle name="level1a 3 2 2 3 2 2 3 2" xfId="25770"/>
    <cellStyle name="level1a 3 2 2 3 2 2 3 2 2" xfId="29413"/>
    <cellStyle name="level1a 3 2 2 3 2 2 4" xfId="25767"/>
    <cellStyle name="level1a 3 2 2 3 2 2 4 2" xfId="29410"/>
    <cellStyle name="level1a 3 2 2 3 2 3" xfId="2275"/>
    <cellStyle name="level1a 3 2 2 3 2 3 2" xfId="2276"/>
    <cellStyle name="level1a 3 2 2 3 2 3 2 2" xfId="2277"/>
    <cellStyle name="level1a 3 2 2 3 2 3 2 2 2" xfId="25773"/>
    <cellStyle name="level1a 3 2 2 3 2 3 2 2 2 2" xfId="29416"/>
    <cellStyle name="level1a 3 2 2 3 2 3 2 3" xfId="25772"/>
    <cellStyle name="level1a 3 2 2 3 2 3 2 3 2" xfId="29415"/>
    <cellStyle name="level1a 3 2 2 3 2 3 3" xfId="2278"/>
    <cellStyle name="level1a 3 2 2 3 2 3 3 2" xfId="25774"/>
    <cellStyle name="level1a 3 2 2 3 2 3 3 2 2" xfId="29417"/>
    <cellStyle name="level1a 3 2 2 3 2 3 4" xfId="25771"/>
    <cellStyle name="level1a 3 2 2 3 2 3 4 2" xfId="29414"/>
    <cellStyle name="level1a 3 2 2 3 2 4" xfId="2279"/>
    <cellStyle name="level1a 3 2 2 3 2 4 2" xfId="25775"/>
    <cellStyle name="level1a 3 2 2 3 2 4 2 2" xfId="29418"/>
    <cellStyle name="level1a 3 2 2 3 2 5" xfId="2280"/>
    <cellStyle name="level1a 3 2 2 3 2 5 2" xfId="25776"/>
    <cellStyle name="level1a 3 2 2 3 2 5 2 2" xfId="29419"/>
    <cellStyle name="level1a 3 2 2 3 2 6" xfId="25766"/>
    <cellStyle name="level1a 3 2 2 3 2 6 2" xfId="29409"/>
    <cellStyle name="level1a 3 2 2 3 3" xfId="2281"/>
    <cellStyle name="level1a 3 2 2 3 3 2" xfId="2282"/>
    <cellStyle name="level1a 3 2 2 3 3 2 2" xfId="2283"/>
    <cellStyle name="level1a 3 2 2 3 3 2 2 2" xfId="2284"/>
    <cellStyle name="level1a 3 2 2 3 3 2 2 2 2" xfId="25780"/>
    <cellStyle name="level1a 3 2 2 3 3 2 2 2 2 2" xfId="29423"/>
    <cellStyle name="level1a 3 2 2 3 3 2 2 3" xfId="25779"/>
    <cellStyle name="level1a 3 2 2 3 3 2 2 3 2" xfId="29422"/>
    <cellStyle name="level1a 3 2 2 3 3 2 3" xfId="2285"/>
    <cellStyle name="level1a 3 2 2 3 3 2 3 2" xfId="25781"/>
    <cellStyle name="level1a 3 2 2 3 3 2 3 2 2" xfId="29424"/>
    <cellStyle name="level1a 3 2 2 3 3 2 4" xfId="25778"/>
    <cellStyle name="level1a 3 2 2 3 3 2 4 2" xfId="29421"/>
    <cellStyle name="level1a 3 2 2 3 3 3" xfId="2286"/>
    <cellStyle name="level1a 3 2 2 3 3 3 2" xfId="2287"/>
    <cellStyle name="level1a 3 2 2 3 3 3 2 2" xfId="2288"/>
    <cellStyle name="level1a 3 2 2 3 3 3 2 2 2" xfId="25784"/>
    <cellStyle name="level1a 3 2 2 3 3 3 2 2 2 2" xfId="29427"/>
    <cellStyle name="level1a 3 2 2 3 3 3 2 3" xfId="25783"/>
    <cellStyle name="level1a 3 2 2 3 3 3 2 3 2" xfId="29426"/>
    <cellStyle name="level1a 3 2 2 3 3 3 3" xfId="2289"/>
    <cellStyle name="level1a 3 2 2 3 3 3 3 2" xfId="25785"/>
    <cellStyle name="level1a 3 2 2 3 3 3 3 2 2" xfId="29428"/>
    <cellStyle name="level1a 3 2 2 3 3 3 4" xfId="25782"/>
    <cellStyle name="level1a 3 2 2 3 3 3 4 2" xfId="29425"/>
    <cellStyle name="level1a 3 2 2 3 3 4" xfId="2290"/>
    <cellStyle name="level1a 3 2 2 3 3 4 2" xfId="2291"/>
    <cellStyle name="level1a 3 2 2 3 3 4 2 2" xfId="25787"/>
    <cellStyle name="level1a 3 2 2 3 3 4 2 2 2" xfId="29430"/>
    <cellStyle name="level1a 3 2 2 3 3 4 3" xfId="25786"/>
    <cellStyle name="level1a 3 2 2 3 3 4 3 2" xfId="29429"/>
    <cellStyle name="level1a 3 2 2 3 3 5" xfId="25777"/>
    <cellStyle name="level1a 3 2 2 3 3 5 2" xfId="29420"/>
    <cellStyle name="level1a 3 2 2 3 4" xfId="2292"/>
    <cellStyle name="level1a 3 2 2 3 4 2" xfId="2293"/>
    <cellStyle name="level1a 3 2 2 3 4 2 2" xfId="2294"/>
    <cellStyle name="level1a 3 2 2 3 4 2 2 2" xfId="2295"/>
    <cellStyle name="level1a 3 2 2 3 4 2 2 2 2" xfId="25791"/>
    <cellStyle name="level1a 3 2 2 3 4 2 2 2 2 2" xfId="29434"/>
    <cellStyle name="level1a 3 2 2 3 4 2 2 3" xfId="25790"/>
    <cellStyle name="level1a 3 2 2 3 4 2 2 3 2" xfId="29433"/>
    <cellStyle name="level1a 3 2 2 3 4 2 3" xfId="2296"/>
    <cellStyle name="level1a 3 2 2 3 4 2 3 2" xfId="25792"/>
    <cellStyle name="level1a 3 2 2 3 4 2 3 2 2" xfId="29435"/>
    <cellStyle name="level1a 3 2 2 3 4 2 4" xfId="25789"/>
    <cellStyle name="level1a 3 2 2 3 4 2 4 2" xfId="29432"/>
    <cellStyle name="level1a 3 2 2 3 4 3" xfId="2297"/>
    <cellStyle name="level1a 3 2 2 3 4 3 2" xfId="2298"/>
    <cellStyle name="level1a 3 2 2 3 4 3 2 2" xfId="2299"/>
    <cellStyle name="level1a 3 2 2 3 4 3 2 2 2" xfId="25795"/>
    <cellStyle name="level1a 3 2 2 3 4 3 2 2 2 2" xfId="29438"/>
    <cellStyle name="level1a 3 2 2 3 4 3 2 3" xfId="25794"/>
    <cellStyle name="level1a 3 2 2 3 4 3 2 3 2" xfId="29437"/>
    <cellStyle name="level1a 3 2 2 3 4 3 3" xfId="2300"/>
    <cellStyle name="level1a 3 2 2 3 4 3 3 2" xfId="25796"/>
    <cellStyle name="level1a 3 2 2 3 4 3 3 2 2" xfId="29439"/>
    <cellStyle name="level1a 3 2 2 3 4 3 4" xfId="25793"/>
    <cellStyle name="level1a 3 2 2 3 4 3 4 2" xfId="29436"/>
    <cellStyle name="level1a 3 2 2 3 4 4" xfId="2301"/>
    <cellStyle name="level1a 3 2 2 3 4 4 2" xfId="2302"/>
    <cellStyle name="level1a 3 2 2 3 4 4 2 2" xfId="25798"/>
    <cellStyle name="level1a 3 2 2 3 4 4 2 2 2" xfId="29441"/>
    <cellStyle name="level1a 3 2 2 3 4 4 3" xfId="25797"/>
    <cellStyle name="level1a 3 2 2 3 4 4 3 2" xfId="29440"/>
    <cellStyle name="level1a 3 2 2 3 4 5" xfId="2303"/>
    <cellStyle name="level1a 3 2 2 3 4 5 2" xfId="25799"/>
    <cellStyle name="level1a 3 2 2 3 4 5 2 2" xfId="29442"/>
    <cellStyle name="level1a 3 2 2 3 4 6" xfId="25788"/>
    <cellStyle name="level1a 3 2 2 3 4 6 2" xfId="29431"/>
    <cellStyle name="level1a 3 2 2 3 5" xfId="2304"/>
    <cellStyle name="level1a 3 2 2 3 5 2" xfId="2305"/>
    <cellStyle name="level1a 3 2 2 3 5 2 2" xfId="2306"/>
    <cellStyle name="level1a 3 2 2 3 5 2 2 2" xfId="2307"/>
    <cellStyle name="level1a 3 2 2 3 5 2 2 2 2" xfId="25803"/>
    <cellStyle name="level1a 3 2 2 3 5 2 2 2 2 2" xfId="29446"/>
    <cellStyle name="level1a 3 2 2 3 5 2 2 3" xfId="25802"/>
    <cellStyle name="level1a 3 2 2 3 5 2 2 3 2" xfId="29445"/>
    <cellStyle name="level1a 3 2 2 3 5 2 3" xfId="2308"/>
    <cellStyle name="level1a 3 2 2 3 5 2 3 2" xfId="25804"/>
    <cellStyle name="level1a 3 2 2 3 5 2 3 2 2" xfId="29447"/>
    <cellStyle name="level1a 3 2 2 3 5 2 4" xfId="25801"/>
    <cellStyle name="level1a 3 2 2 3 5 2 4 2" xfId="29444"/>
    <cellStyle name="level1a 3 2 2 3 5 3" xfId="2309"/>
    <cellStyle name="level1a 3 2 2 3 5 3 2" xfId="2310"/>
    <cellStyle name="level1a 3 2 2 3 5 3 2 2" xfId="2311"/>
    <cellStyle name="level1a 3 2 2 3 5 3 2 2 2" xfId="25807"/>
    <cellStyle name="level1a 3 2 2 3 5 3 2 2 2 2" xfId="29450"/>
    <cellStyle name="level1a 3 2 2 3 5 3 2 3" xfId="25806"/>
    <cellStyle name="level1a 3 2 2 3 5 3 2 3 2" xfId="29449"/>
    <cellStyle name="level1a 3 2 2 3 5 3 3" xfId="2312"/>
    <cellStyle name="level1a 3 2 2 3 5 3 3 2" xfId="25808"/>
    <cellStyle name="level1a 3 2 2 3 5 3 3 2 2" xfId="29451"/>
    <cellStyle name="level1a 3 2 2 3 5 3 4" xfId="25805"/>
    <cellStyle name="level1a 3 2 2 3 5 3 4 2" xfId="29448"/>
    <cellStyle name="level1a 3 2 2 3 5 4" xfId="2313"/>
    <cellStyle name="level1a 3 2 2 3 5 4 2" xfId="2314"/>
    <cellStyle name="level1a 3 2 2 3 5 4 2 2" xfId="25810"/>
    <cellStyle name="level1a 3 2 2 3 5 4 2 2 2" xfId="29453"/>
    <cellStyle name="level1a 3 2 2 3 5 4 3" xfId="25809"/>
    <cellStyle name="level1a 3 2 2 3 5 4 3 2" xfId="29452"/>
    <cellStyle name="level1a 3 2 2 3 5 5" xfId="2315"/>
    <cellStyle name="level1a 3 2 2 3 5 5 2" xfId="25811"/>
    <cellStyle name="level1a 3 2 2 3 5 5 2 2" xfId="29454"/>
    <cellStyle name="level1a 3 2 2 3 5 6" xfId="25800"/>
    <cellStyle name="level1a 3 2 2 3 5 6 2" xfId="29443"/>
    <cellStyle name="level1a 3 2 2 3 6" xfId="2316"/>
    <cellStyle name="level1a 3 2 2 3 6 2" xfId="2317"/>
    <cellStyle name="level1a 3 2 2 3 6 2 2" xfId="2318"/>
    <cellStyle name="level1a 3 2 2 3 6 2 2 2" xfId="2319"/>
    <cellStyle name="level1a 3 2 2 3 6 2 2 2 2" xfId="25815"/>
    <cellStyle name="level1a 3 2 2 3 6 2 2 2 2 2" xfId="29458"/>
    <cellStyle name="level1a 3 2 2 3 6 2 2 3" xfId="25814"/>
    <cellStyle name="level1a 3 2 2 3 6 2 2 3 2" xfId="29457"/>
    <cellStyle name="level1a 3 2 2 3 6 2 3" xfId="2320"/>
    <cellStyle name="level1a 3 2 2 3 6 2 3 2" xfId="25816"/>
    <cellStyle name="level1a 3 2 2 3 6 2 3 2 2" xfId="29459"/>
    <cellStyle name="level1a 3 2 2 3 6 2 4" xfId="25813"/>
    <cellStyle name="level1a 3 2 2 3 6 2 4 2" xfId="29456"/>
    <cellStyle name="level1a 3 2 2 3 6 3" xfId="2321"/>
    <cellStyle name="level1a 3 2 2 3 6 3 2" xfId="2322"/>
    <cellStyle name="level1a 3 2 2 3 6 3 2 2" xfId="2323"/>
    <cellStyle name="level1a 3 2 2 3 6 3 2 2 2" xfId="25819"/>
    <cellStyle name="level1a 3 2 2 3 6 3 2 2 2 2" xfId="29462"/>
    <cellStyle name="level1a 3 2 2 3 6 3 2 3" xfId="25818"/>
    <cellStyle name="level1a 3 2 2 3 6 3 2 3 2" xfId="29461"/>
    <cellStyle name="level1a 3 2 2 3 6 3 3" xfId="2324"/>
    <cellStyle name="level1a 3 2 2 3 6 3 3 2" xfId="25820"/>
    <cellStyle name="level1a 3 2 2 3 6 3 3 2 2" xfId="29463"/>
    <cellStyle name="level1a 3 2 2 3 6 3 4" xfId="25817"/>
    <cellStyle name="level1a 3 2 2 3 6 3 4 2" xfId="29460"/>
    <cellStyle name="level1a 3 2 2 3 6 4" xfId="2325"/>
    <cellStyle name="level1a 3 2 2 3 6 4 2" xfId="2326"/>
    <cellStyle name="level1a 3 2 2 3 6 4 2 2" xfId="25822"/>
    <cellStyle name="level1a 3 2 2 3 6 4 2 2 2" xfId="29465"/>
    <cellStyle name="level1a 3 2 2 3 6 4 3" xfId="25821"/>
    <cellStyle name="level1a 3 2 2 3 6 4 3 2" xfId="29464"/>
    <cellStyle name="level1a 3 2 2 3 6 5" xfId="2327"/>
    <cellStyle name="level1a 3 2 2 3 6 5 2" xfId="25823"/>
    <cellStyle name="level1a 3 2 2 3 6 5 2 2" xfId="29466"/>
    <cellStyle name="level1a 3 2 2 3 6 6" xfId="25812"/>
    <cellStyle name="level1a 3 2 2 3 6 6 2" xfId="29455"/>
    <cellStyle name="level1a 3 2 2 3 7" xfId="2328"/>
    <cellStyle name="level1a 3 2 2 3 7 2" xfId="2329"/>
    <cellStyle name="level1a 3 2 2 3 7 2 2" xfId="2330"/>
    <cellStyle name="level1a 3 2 2 3 7 2 2 2" xfId="25826"/>
    <cellStyle name="level1a 3 2 2 3 7 2 2 2 2" xfId="29469"/>
    <cellStyle name="level1a 3 2 2 3 7 2 3" xfId="25825"/>
    <cellStyle name="level1a 3 2 2 3 7 2 3 2" xfId="29468"/>
    <cellStyle name="level1a 3 2 2 3 7 3" xfId="2331"/>
    <cellStyle name="level1a 3 2 2 3 7 3 2" xfId="25827"/>
    <cellStyle name="level1a 3 2 2 3 7 3 2 2" xfId="29470"/>
    <cellStyle name="level1a 3 2 2 3 7 4" xfId="25824"/>
    <cellStyle name="level1a 3 2 2 3 7 4 2" xfId="29467"/>
    <cellStyle name="level1a 3 2 2 3 8" xfId="2332"/>
    <cellStyle name="level1a 3 2 2 3 8 2" xfId="2333"/>
    <cellStyle name="level1a 3 2 2 3 8 2 2" xfId="2334"/>
    <cellStyle name="level1a 3 2 2 3 8 2 2 2" xfId="25830"/>
    <cellStyle name="level1a 3 2 2 3 8 2 2 2 2" xfId="29473"/>
    <cellStyle name="level1a 3 2 2 3 8 2 3" xfId="25829"/>
    <cellStyle name="level1a 3 2 2 3 8 2 3 2" xfId="29472"/>
    <cellStyle name="level1a 3 2 2 3 8 3" xfId="2335"/>
    <cellStyle name="level1a 3 2 2 3 8 3 2" xfId="25831"/>
    <cellStyle name="level1a 3 2 2 3 8 3 2 2" xfId="29474"/>
    <cellStyle name="level1a 3 2 2 3 8 4" xfId="25828"/>
    <cellStyle name="level1a 3 2 2 3 8 4 2" xfId="29471"/>
    <cellStyle name="level1a 3 2 2 3 9" xfId="25765"/>
    <cellStyle name="level1a 3 2 2 3 9 2" xfId="29408"/>
    <cellStyle name="level1a 3 2 2 3_STUD aligned by INSTIT" xfId="2336"/>
    <cellStyle name="level1a 3 2 2 4" xfId="2337"/>
    <cellStyle name="level1a 3 2 2 4 2" xfId="2338"/>
    <cellStyle name="level1a 3 2 2 4 2 2" xfId="2339"/>
    <cellStyle name="level1a 3 2 2 4 2 2 2" xfId="2340"/>
    <cellStyle name="level1a 3 2 2 4 2 2 2 2" xfId="25835"/>
    <cellStyle name="level1a 3 2 2 4 2 2 2 2 2" xfId="29478"/>
    <cellStyle name="level1a 3 2 2 4 2 2 3" xfId="25834"/>
    <cellStyle name="level1a 3 2 2 4 2 2 3 2" xfId="29477"/>
    <cellStyle name="level1a 3 2 2 4 2 3" xfId="2341"/>
    <cellStyle name="level1a 3 2 2 4 2 3 2" xfId="25836"/>
    <cellStyle name="level1a 3 2 2 4 2 3 2 2" xfId="29479"/>
    <cellStyle name="level1a 3 2 2 4 2 4" xfId="25833"/>
    <cellStyle name="level1a 3 2 2 4 2 4 2" xfId="29476"/>
    <cellStyle name="level1a 3 2 2 4 3" xfId="2342"/>
    <cellStyle name="level1a 3 2 2 4 3 2" xfId="2343"/>
    <cellStyle name="level1a 3 2 2 4 3 2 2" xfId="2344"/>
    <cellStyle name="level1a 3 2 2 4 3 2 2 2" xfId="25839"/>
    <cellStyle name="level1a 3 2 2 4 3 2 2 2 2" xfId="29482"/>
    <cellStyle name="level1a 3 2 2 4 3 2 3" xfId="25838"/>
    <cellStyle name="level1a 3 2 2 4 3 2 3 2" xfId="29481"/>
    <cellStyle name="level1a 3 2 2 4 3 3" xfId="2345"/>
    <cellStyle name="level1a 3 2 2 4 3 3 2" xfId="25840"/>
    <cellStyle name="level1a 3 2 2 4 3 3 2 2" xfId="29483"/>
    <cellStyle name="level1a 3 2 2 4 3 4" xfId="25837"/>
    <cellStyle name="level1a 3 2 2 4 3 4 2" xfId="29480"/>
    <cellStyle name="level1a 3 2 2 4 4" xfId="2346"/>
    <cellStyle name="level1a 3 2 2 4 4 2" xfId="25841"/>
    <cellStyle name="level1a 3 2 2 4 4 2 2" xfId="29484"/>
    <cellStyle name="level1a 3 2 2 4 5" xfId="2347"/>
    <cellStyle name="level1a 3 2 2 4 5 2" xfId="2348"/>
    <cellStyle name="level1a 3 2 2 4 5 2 2" xfId="25843"/>
    <cellStyle name="level1a 3 2 2 4 5 2 2 2" xfId="29486"/>
    <cellStyle name="level1a 3 2 2 4 5 3" xfId="25842"/>
    <cellStyle name="level1a 3 2 2 4 5 3 2" xfId="29485"/>
    <cellStyle name="level1a 3 2 2 4 6" xfId="25832"/>
    <cellStyle name="level1a 3 2 2 4 6 2" xfId="29475"/>
    <cellStyle name="level1a 3 2 2 5" xfId="2349"/>
    <cellStyle name="level1a 3 2 2 5 2" xfId="2350"/>
    <cellStyle name="level1a 3 2 2 5 2 2" xfId="2351"/>
    <cellStyle name="level1a 3 2 2 5 2 2 2" xfId="2352"/>
    <cellStyle name="level1a 3 2 2 5 2 2 2 2" xfId="25847"/>
    <cellStyle name="level1a 3 2 2 5 2 2 2 2 2" xfId="29490"/>
    <cellStyle name="level1a 3 2 2 5 2 2 3" xfId="25846"/>
    <cellStyle name="level1a 3 2 2 5 2 2 3 2" xfId="29489"/>
    <cellStyle name="level1a 3 2 2 5 2 3" xfId="2353"/>
    <cellStyle name="level1a 3 2 2 5 2 3 2" xfId="25848"/>
    <cellStyle name="level1a 3 2 2 5 2 3 2 2" xfId="29491"/>
    <cellStyle name="level1a 3 2 2 5 2 4" xfId="25845"/>
    <cellStyle name="level1a 3 2 2 5 2 4 2" xfId="29488"/>
    <cellStyle name="level1a 3 2 2 5 3" xfId="2354"/>
    <cellStyle name="level1a 3 2 2 5 3 2" xfId="2355"/>
    <cellStyle name="level1a 3 2 2 5 3 2 2" xfId="2356"/>
    <cellStyle name="level1a 3 2 2 5 3 2 2 2" xfId="25851"/>
    <cellStyle name="level1a 3 2 2 5 3 2 2 2 2" xfId="29494"/>
    <cellStyle name="level1a 3 2 2 5 3 2 3" xfId="25850"/>
    <cellStyle name="level1a 3 2 2 5 3 2 3 2" xfId="29493"/>
    <cellStyle name="level1a 3 2 2 5 3 3" xfId="2357"/>
    <cellStyle name="level1a 3 2 2 5 3 3 2" xfId="25852"/>
    <cellStyle name="level1a 3 2 2 5 3 3 2 2" xfId="29495"/>
    <cellStyle name="level1a 3 2 2 5 3 4" xfId="25849"/>
    <cellStyle name="level1a 3 2 2 5 3 4 2" xfId="29492"/>
    <cellStyle name="level1a 3 2 2 5 4" xfId="2358"/>
    <cellStyle name="level1a 3 2 2 5 4 2" xfId="25853"/>
    <cellStyle name="level1a 3 2 2 5 4 2 2" xfId="29496"/>
    <cellStyle name="level1a 3 2 2 5 5" xfId="2359"/>
    <cellStyle name="level1a 3 2 2 5 5 2" xfId="2360"/>
    <cellStyle name="level1a 3 2 2 5 5 2 2" xfId="25855"/>
    <cellStyle name="level1a 3 2 2 5 5 2 2 2" xfId="29498"/>
    <cellStyle name="level1a 3 2 2 5 5 3" xfId="25854"/>
    <cellStyle name="level1a 3 2 2 5 5 3 2" xfId="29497"/>
    <cellStyle name="level1a 3 2 2 5 6" xfId="2361"/>
    <cellStyle name="level1a 3 2 2 5 6 2" xfId="25856"/>
    <cellStyle name="level1a 3 2 2 5 6 2 2" xfId="29499"/>
    <cellStyle name="level1a 3 2 2 5 7" xfId="25844"/>
    <cellStyle name="level1a 3 2 2 5 7 2" xfId="29487"/>
    <cellStyle name="level1a 3 2 2 6" xfId="2362"/>
    <cellStyle name="level1a 3 2 2 6 2" xfId="2363"/>
    <cellStyle name="level1a 3 2 2 6 2 2" xfId="2364"/>
    <cellStyle name="level1a 3 2 2 6 2 2 2" xfId="2365"/>
    <cellStyle name="level1a 3 2 2 6 2 2 2 2" xfId="25860"/>
    <cellStyle name="level1a 3 2 2 6 2 2 2 2 2" xfId="29503"/>
    <cellStyle name="level1a 3 2 2 6 2 2 3" xfId="25859"/>
    <cellStyle name="level1a 3 2 2 6 2 2 3 2" xfId="29502"/>
    <cellStyle name="level1a 3 2 2 6 2 3" xfId="2366"/>
    <cellStyle name="level1a 3 2 2 6 2 3 2" xfId="25861"/>
    <cellStyle name="level1a 3 2 2 6 2 3 2 2" xfId="29504"/>
    <cellStyle name="level1a 3 2 2 6 2 4" xfId="25858"/>
    <cellStyle name="level1a 3 2 2 6 2 4 2" xfId="29501"/>
    <cellStyle name="level1a 3 2 2 6 3" xfId="2367"/>
    <cellStyle name="level1a 3 2 2 6 3 2" xfId="2368"/>
    <cellStyle name="level1a 3 2 2 6 3 2 2" xfId="2369"/>
    <cellStyle name="level1a 3 2 2 6 3 2 2 2" xfId="25864"/>
    <cellStyle name="level1a 3 2 2 6 3 2 2 2 2" xfId="29507"/>
    <cellStyle name="level1a 3 2 2 6 3 2 3" xfId="25863"/>
    <cellStyle name="level1a 3 2 2 6 3 2 3 2" xfId="29506"/>
    <cellStyle name="level1a 3 2 2 6 3 3" xfId="2370"/>
    <cellStyle name="level1a 3 2 2 6 3 3 2" xfId="25865"/>
    <cellStyle name="level1a 3 2 2 6 3 3 2 2" xfId="29508"/>
    <cellStyle name="level1a 3 2 2 6 3 4" xfId="25862"/>
    <cellStyle name="level1a 3 2 2 6 3 4 2" xfId="29505"/>
    <cellStyle name="level1a 3 2 2 6 4" xfId="2371"/>
    <cellStyle name="level1a 3 2 2 6 4 2" xfId="25866"/>
    <cellStyle name="level1a 3 2 2 6 4 2 2" xfId="29509"/>
    <cellStyle name="level1a 3 2 2 6 5" xfId="2372"/>
    <cellStyle name="level1a 3 2 2 6 5 2" xfId="25867"/>
    <cellStyle name="level1a 3 2 2 6 5 2 2" xfId="29510"/>
    <cellStyle name="level1a 3 2 2 6 6" xfId="25857"/>
    <cellStyle name="level1a 3 2 2 6 6 2" xfId="29500"/>
    <cellStyle name="level1a 3 2 2 7" xfId="2373"/>
    <cellStyle name="level1a 3 2 2 7 2" xfId="2374"/>
    <cellStyle name="level1a 3 2 2 7 2 2" xfId="2375"/>
    <cellStyle name="level1a 3 2 2 7 2 2 2" xfId="2376"/>
    <cellStyle name="level1a 3 2 2 7 2 2 2 2" xfId="25871"/>
    <cellStyle name="level1a 3 2 2 7 2 2 2 2 2" xfId="29514"/>
    <cellStyle name="level1a 3 2 2 7 2 2 3" xfId="25870"/>
    <cellStyle name="level1a 3 2 2 7 2 2 3 2" xfId="29513"/>
    <cellStyle name="level1a 3 2 2 7 2 3" xfId="2377"/>
    <cellStyle name="level1a 3 2 2 7 2 3 2" xfId="25872"/>
    <cellStyle name="level1a 3 2 2 7 2 3 2 2" xfId="29515"/>
    <cellStyle name="level1a 3 2 2 7 2 4" xfId="25869"/>
    <cellStyle name="level1a 3 2 2 7 2 4 2" xfId="29512"/>
    <cellStyle name="level1a 3 2 2 7 3" xfId="2378"/>
    <cellStyle name="level1a 3 2 2 7 3 2" xfId="2379"/>
    <cellStyle name="level1a 3 2 2 7 3 2 2" xfId="2380"/>
    <cellStyle name="level1a 3 2 2 7 3 2 2 2" xfId="25875"/>
    <cellStyle name="level1a 3 2 2 7 3 2 2 2 2" xfId="29518"/>
    <cellStyle name="level1a 3 2 2 7 3 2 3" xfId="25874"/>
    <cellStyle name="level1a 3 2 2 7 3 2 3 2" xfId="29517"/>
    <cellStyle name="level1a 3 2 2 7 3 3" xfId="2381"/>
    <cellStyle name="level1a 3 2 2 7 3 3 2" xfId="25876"/>
    <cellStyle name="level1a 3 2 2 7 3 3 2 2" xfId="29519"/>
    <cellStyle name="level1a 3 2 2 7 3 4" xfId="25873"/>
    <cellStyle name="level1a 3 2 2 7 3 4 2" xfId="29516"/>
    <cellStyle name="level1a 3 2 2 7 4" xfId="2382"/>
    <cellStyle name="level1a 3 2 2 7 4 2" xfId="25877"/>
    <cellStyle name="level1a 3 2 2 7 4 2 2" xfId="29520"/>
    <cellStyle name="level1a 3 2 2 7 5" xfId="2383"/>
    <cellStyle name="level1a 3 2 2 7 5 2" xfId="2384"/>
    <cellStyle name="level1a 3 2 2 7 5 2 2" xfId="25879"/>
    <cellStyle name="level1a 3 2 2 7 5 2 2 2" xfId="29522"/>
    <cellStyle name="level1a 3 2 2 7 5 3" xfId="25878"/>
    <cellStyle name="level1a 3 2 2 7 5 3 2" xfId="29521"/>
    <cellStyle name="level1a 3 2 2 7 6" xfId="2385"/>
    <cellStyle name="level1a 3 2 2 7 6 2" xfId="25880"/>
    <cellStyle name="level1a 3 2 2 7 6 2 2" xfId="29523"/>
    <cellStyle name="level1a 3 2 2 7 7" xfId="25868"/>
    <cellStyle name="level1a 3 2 2 7 7 2" xfId="29511"/>
    <cellStyle name="level1a 3 2 2 8" xfId="2386"/>
    <cellStyle name="level1a 3 2 2 8 2" xfId="2387"/>
    <cellStyle name="level1a 3 2 2 8 2 2" xfId="2388"/>
    <cellStyle name="level1a 3 2 2 8 2 2 2" xfId="2389"/>
    <cellStyle name="level1a 3 2 2 8 2 2 2 2" xfId="25884"/>
    <cellStyle name="level1a 3 2 2 8 2 2 2 2 2" xfId="29527"/>
    <cellStyle name="level1a 3 2 2 8 2 2 3" xfId="25883"/>
    <cellStyle name="level1a 3 2 2 8 2 2 3 2" xfId="29526"/>
    <cellStyle name="level1a 3 2 2 8 2 3" xfId="2390"/>
    <cellStyle name="level1a 3 2 2 8 2 3 2" xfId="25885"/>
    <cellStyle name="level1a 3 2 2 8 2 3 2 2" xfId="29528"/>
    <cellStyle name="level1a 3 2 2 8 2 4" xfId="25882"/>
    <cellStyle name="level1a 3 2 2 8 2 4 2" xfId="29525"/>
    <cellStyle name="level1a 3 2 2 8 3" xfId="2391"/>
    <cellStyle name="level1a 3 2 2 8 3 2" xfId="2392"/>
    <cellStyle name="level1a 3 2 2 8 3 2 2" xfId="2393"/>
    <cellStyle name="level1a 3 2 2 8 3 2 2 2" xfId="25888"/>
    <cellStyle name="level1a 3 2 2 8 3 2 2 2 2" xfId="29531"/>
    <cellStyle name="level1a 3 2 2 8 3 2 3" xfId="25887"/>
    <cellStyle name="level1a 3 2 2 8 3 2 3 2" xfId="29530"/>
    <cellStyle name="level1a 3 2 2 8 3 3" xfId="2394"/>
    <cellStyle name="level1a 3 2 2 8 3 3 2" xfId="25889"/>
    <cellStyle name="level1a 3 2 2 8 3 3 2 2" xfId="29532"/>
    <cellStyle name="level1a 3 2 2 8 3 4" xfId="25886"/>
    <cellStyle name="level1a 3 2 2 8 3 4 2" xfId="29529"/>
    <cellStyle name="level1a 3 2 2 8 4" xfId="2395"/>
    <cellStyle name="level1a 3 2 2 8 4 2" xfId="2396"/>
    <cellStyle name="level1a 3 2 2 8 4 2 2" xfId="25891"/>
    <cellStyle name="level1a 3 2 2 8 4 2 2 2" xfId="29534"/>
    <cellStyle name="level1a 3 2 2 8 4 3" xfId="25890"/>
    <cellStyle name="level1a 3 2 2 8 4 3 2" xfId="29533"/>
    <cellStyle name="level1a 3 2 2 8 5" xfId="2397"/>
    <cellStyle name="level1a 3 2 2 8 5 2" xfId="25892"/>
    <cellStyle name="level1a 3 2 2 8 5 2 2" xfId="29535"/>
    <cellStyle name="level1a 3 2 2 8 6" xfId="25881"/>
    <cellStyle name="level1a 3 2 2 8 6 2" xfId="29524"/>
    <cellStyle name="level1a 3 2 2 9" xfId="2398"/>
    <cellStyle name="level1a 3 2 2 9 2" xfId="2399"/>
    <cellStyle name="level1a 3 2 2 9 2 2" xfId="2400"/>
    <cellStyle name="level1a 3 2 2 9 2 2 2" xfId="25895"/>
    <cellStyle name="level1a 3 2 2 9 2 2 2 2" xfId="29538"/>
    <cellStyle name="level1a 3 2 2 9 2 3" xfId="25894"/>
    <cellStyle name="level1a 3 2 2 9 2 3 2" xfId="29537"/>
    <cellStyle name="level1a 3 2 2 9 3" xfId="2401"/>
    <cellStyle name="level1a 3 2 2 9 3 2" xfId="25896"/>
    <cellStyle name="level1a 3 2 2 9 3 2 2" xfId="29539"/>
    <cellStyle name="level1a 3 2 2 9 4" xfId="25893"/>
    <cellStyle name="level1a 3 2 2 9 4 2" xfId="29536"/>
    <cellStyle name="level1a 3 2 2_STUD aligned by INSTIT" xfId="2402"/>
    <cellStyle name="level1a 3 2 3" xfId="2403"/>
    <cellStyle name="level1a 3 2 3 10" xfId="2404"/>
    <cellStyle name="level1a 3 2 3 10 2" xfId="25898"/>
    <cellStyle name="level1a 3 2 3 10 2 2" xfId="29541"/>
    <cellStyle name="level1a 3 2 3 11" xfId="25897"/>
    <cellStyle name="level1a 3 2 3 11 2" xfId="29540"/>
    <cellStyle name="level1a 3 2 3 2" xfId="2405"/>
    <cellStyle name="level1a 3 2 3 2 2" xfId="2406"/>
    <cellStyle name="level1a 3 2 3 2 2 2" xfId="2407"/>
    <cellStyle name="level1a 3 2 3 2 2 2 2" xfId="2408"/>
    <cellStyle name="level1a 3 2 3 2 2 2 2 2" xfId="2409"/>
    <cellStyle name="level1a 3 2 3 2 2 2 2 2 2" xfId="25903"/>
    <cellStyle name="level1a 3 2 3 2 2 2 2 2 2 2" xfId="29546"/>
    <cellStyle name="level1a 3 2 3 2 2 2 2 3" xfId="25902"/>
    <cellStyle name="level1a 3 2 3 2 2 2 2 3 2" xfId="29545"/>
    <cellStyle name="level1a 3 2 3 2 2 2 3" xfId="2410"/>
    <cellStyle name="level1a 3 2 3 2 2 2 3 2" xfId="25904"/>
    <cellStyle name="level1a 3 2 3 2 2 2 3 2 2" xfId="29547"/>
    <cellStyle name="level1a 3 2 3 2 2 2 4" xfId="25901"/>
    <cellStyle name="level1a 3 2 3 2 2 2 4 2" xfId="29544"/>
    <cellStyle name="level1a 3 2 3 2 2 3" xfId="2411"/>
    <cellStyle name="level1a 3 2 3 2 2 3 2" xfId="2412"/>
    <cellStyle name="level1a 3 2 3 2 2 3 2 2" xfId="2413"/>
    <cellStyle name="level1a 3 2 3 2 2 3 2 2 2" xfId="25907"/>
    <cellStyle name="level1a 3 2 3 2 2 3 2 2 2 2" xfId="29550"/>
    <cellStyle name="level1a 3 2 3 2 2 3 2 3" xfId="25906"/>
    <cellStyle name="level1a 3 2 3 2 2 3 2 3 2" xfId="29549"/>
    <cellStyle name="level1a 3 2 3 2 2 3 3" xfId="2414"/>
    <cellStyle name="level1a 3 2 3 2 2 3 3 2" xfId="25908"/>
    <cellStyle name="level1a 3 2 3 2 2 3 3 2 2" xfId="29551"/>
    <cellStyle name="level1a 3 2 3 2 2 3 4" xfId="25905"/>
    <cellStyle name="level1a 3 2 3 2 2 3 4 2" xfId="29548"/>
    <cellStyle name="level1a 3 2 3 2 2 4" xfId="2415"/>
    <cellStyle name="level1a 3 2 3 2 2 4 2" xfId="25909"/>
    <cellStyle name="level1a 3 2 3 2 2 4 2 2" xfId="29552"/>
    <cellStyle name="level1a 3 2 3 2 2 5" xfId="2416"/>
    <cellStyle name="level1a 3 2 3 2 2 5 2" xfId="2417"/>
    <cellStyle name="level1a 3 2 3 2 2 5 2 2" xfId="25911"/>
    <cellStyle name="level1a 3 2 3 2 2 5 2 2 2" xfId="29554"/>
    <cellStyle name="level1a 3 2 3 2 2 5 3" xfId="25910"/>
    <cellStyle name="level1a 3 2 3 2 2 5 3 2" xfId="29553"/>
    <cellStyle name="level1a 3 2 3 2 2 6" xfId="25900"/>
    <cellStyle name="level1a 3 2 3 2 2 6 2" xfId="29543"/>
    <cellStyle name="level1a 3 2 3 2 3" xfId="2418"/>
    <cellStyle name="level1a 3 2 3 2 3 2" xfId="2419"/>
    <cellStyle name="level1a 3 2 3 2 3 2 2" xfId="2420"/>
    <cellStyle name="level1a 3 2 3 2 3 2 2 2" xfId="2421"/>
    <cellStyle name="level1a 3 2 3 2 3 2 2 2 2" xfId="25915"/>
    <cellStyle name="level1a 3 2 3 2 3 2 2 2 2 2" xfId="29558"/>
    <cellStyle name="level1a 3 2 3 2 3 2 2 3" xfId="25914"/>
    <cellStyle name="level1a 3 2 3 2 3 2 2 3 2" xfId="29557"/>
    <cellStyle name="level1a 3 2 3 2 3 2 3" xfId="2422"/>
    <cellStyle name="level1a 3 2 3 2 3 2 3 2" xfId="25916"/>
    <cellStyle name="level1a 3 2 3 2 3 2 3 2 2" xfId="29559"/>
    <cellStyle name="level1a 3 2 3 2 3 2 4" xfId="25913"/>
    <cellStyle name="level1a 3 2 3 2 3 2 4 2" xfId="29556"/>
    <cellStyle name="level1a 3 2 3 2 3 3" xfId="2423"/>
    <cellStyle name="level1a 3 2 3 2 3 3 2" xfId="2424"/>
    <cellStyle name="level1a 3 2 3 2 3 3 2 2" xfId="2425"/>
    <cellStyle name="level1a 3 2 3 2 3 3 2 2 2" xfId="25919"/>
    <cellStyle name="level1a 3 2 3 2 3 3 2 2 2 2" xfId="29562"/>
    <cellStyle name="level1a 3 2 3 2 3 3 2 3" xfId="25918"/>
    <cellStyle name="level1a 3 2 3 2 3 3 2 3 2" xfId="29561"/>
    <cellStyle name="level1a 3 2 3 2 3 3 3" xfId="2426"/>
    <cellStyle name="level1a 3 2 3 2 3 3 3 2" xfId="25920"/>
    <cellStyle name="level1a 3 2 3 2 3 3 3 2 2" xfId="29563"/>
    <cellStyle name="level1a 3 2 3 2 3 3 4" xfId="25917"/>
    <cellStyle name="level1a 3 2 3 2 3 3 4 2" xfId="29560"/>
    <cellStyle name="level1a 3 2 3 2 3 4" xfId="2427"/>
    <cellStyle name="level1a 3 2 3 2 3 4 2" xfId="25921"/>
    <cellStyle name="level1a 3 2 3 2 3 4 2 2" xfId="29564"/>
    <cellStyle name="level1a 3 2 3 2 3 5" xfId="2428"/>
    <cellStyle name="level1a 3 2 3 2 3 5 2" xfId="25922"/>
    <cellStyle name="level1a 3 2 3 2 3 5 2 2" xfId="29565"/>
    <cellStyle name="level1a 3 2 3 2 3 6" xfId="25912"/>
    <cellStyle name="level1a 3 2 3 2 3 6 2" xfId="29555"/>
    <cellStyle name="level1a 3 2 3 2 4" xfId="2429"/>
    <cellStyle name="level1a 3 2 3 2 4 2" xfId="2430"/>
    <cellStyle name="level1a 3 2 3 2 4 2 2" xfId="2431"/>
    <cellStyle name="level1a 3 2 3 2 4 2 2 2" xfId="2432"/>
    <cellStyle name="level1a 3 2 3 2 4 2 2 2 2" xfId="25926"/>
    <cellStyle name="level1a 3 2 3 2 4 2 2 2 2 2" xfId="29569"/>
    <cellStyle name="level1a 3 2 3 2 4 2 2 3" xfId="25925"/>
    <cellStyle name="level1a 3 2 3 2 4 2 2 3 2" xfId="29568"/>
    <cellStyle name="level1a 3 2 3 2 4 2 3" xfId="2433"/>
    <cellStyle name="level1a 3 2 3 2 4 2 3 2" xfId="25927"/>
    <cellStyle name="level1a 3 2 3 2 4 2 3 2 2" xfId="29570"/>
    <cellStyle name="level1a 3 2 3 2 4 2 4" xfId="25924"/>
    <cellStyle name="level1a 3 2 3 2 4 2 4 2" xfId="29567"/>
    <cellStyle name="level1a 3 2 3 2 4 3" xfId="2434"/>
    <cellStyle name="level1a 3 2 3 2 4 3 2" xfId="2435"/>
    <cellStyle name="level1a 3 2 3 2 4 3 2 2" xfId="2436"/>
    <cellStyle name="level1a 3 2 3 2 4 3 2 2 2" xfId="25930"/>
    <cellStyle name="level1a 3 2 3 2 4 3 2 2 2 2" xfId="29573"/>
    <cellStyle name="level1a 3 2 3 2 4 3 2 3" xfId="25929"/>
    <cellStyle name="level1a 3 2 3 2 4 3 2 3 2" xfId="29572"/>
    <cellStyle name="level1a 3 2 3 2 4 3 3" xfId="2437"/>
    <cellStyle name="level1a 3 2 3 2 4 3 3 2" xfId="25931"/>
    <cellStyle name="level1a 3 2 3 2 4 3 3 2 2" xfId="29574"/>
    <cellStyle name="level1a 3 2 3 2 4 3 4" xfId="25928"/>
    <cellStyle name="level1a 3 2 3 2 4 3 4 2" xfId="29571"/>
    <cellStyle name="level1a 3 2 3 2 4 4" xfId="2438"/>
    <cellStyle name="level1a 3 2 3 2 4 4 2" xfId="25932"/>
    <cellStyle name="level1a 3 2 3 2 4 4 2 2" xfId="29575"/>
    <cellStyle name="level1a 3 2 3 2 4 5" xfId="2439"/>
    <cellStyle name="level1a 3 2 3 2 4 5 2" xfId="2440"/>
    <cellStyle name="level1a 3 2 3 2 4 5 2 2" xfId="25934"/>
    <cellStyle name="level1a 3 2 3 2 4 5 2 2 2" xfId="29577"/>
    <cellStyle name="level1a 3 2 3 2 4 5 3" xfId="25933"/>
    <cellStyle name="level1a 3 2 3 2 4 5 3 2" xfId="29576"/>
    <cellStyle name="level1a 3 2 3 2 4 6" xfId="2441"/>
    <cellStyle name="level1a 3 2 3 2 4 6 2" xfId="25935"/>
    <cellStyle name="level1a 3 2 3 2 4 6 2 2" xfId="29578"/>
    <cellStyle name="level1a 3 2 3 2 4 7" xfId="25923"/>
    <cellStyle name="level1a 3 2 3 2 4 7 2" xfId="29566"/>
    <cellStyle name="level1a 3 2 3 2 5" xfId="2442"/>
    <cellStyle name="level1a 3 2 3 2 5 2" xfId="2443"/>
    <cellStyle name="level1a 3 2 3 2 5 2 2" xfId="2444"/>
    <cellStyle name="level1a 3 2 3 2 5 2 2 2" xfId="2445"/>
    <cellStyle name="level1a 3 2 3 2 5 2 2 2 2" xfId="25939"/>
    <cellStyle name="level1a 3 2 3 2 5 2 2 2 2 2" xfId="29582"/>
    <cellStyle name="level1a 3 2 3 2 5 2 2 3" xfId="25938"/>
    <cellStyle name="level1a 3 2 3 2 5 2 2 3 2" xfId="29581"/>
    <cellStyle name="level1a 3 2 3 2 5 2 3" xfId="2446"/>
    <cellStyle name="level1a 3 2 3 2 5 2 3 2" xfId="25940"/>
    <cellStyle name="level1a 3 2 3 2 5 2 3 2 2" xfId="29583"/>
    <cellStyle name="level1a 3 2 3 2 5 2 4" xfId="25937"/>
    <cellStyle name="level1a 3 2 3 2 5 2 4 2" xfId="29580"/>
    <cellStyle name="level1a 3 2 3 2 5 3" xfId="2447"/>
    <cellStyle name="level1a 3 2 3 2 5 3 2" xfId="2448"/>
    <cellStyle name="level1a 3 2 3 2 5 3 2 2" xfId="2449"/>
    <cellStyle name="level1a 3 2 3 2 5 3 2 2 2" xfId="25943"/>
    <cellStyle name="level1a 3 2 3 2 5 3 2 2 2 2" xfId="29586"/>
    <cellStyle name="level1a 3 2 3 2 5 3 2 3" xfId="25942"/>
    <cellStyle name="level1a 3 2 3 2 5 3 2 3 2" xfId="29585"/>
    <cellStyle name="level1a 3 2 3 2 5 3 3" xfId="2450"/>
    <cellStyle name="level1a 3 2 3 2 5 3 3 2" xfId="25944"/>
    <cellStyle name="level1a 3 2 3 2 5 3 3 2 2" xfId="29587"/>
    <cellStyle name="level1a 3 2 3 2 5 3 4" xfId="25941"/>
    <cellStyle name="level1a 3 2 3 2 5 3 4 2" xfId="29584"/>
    <cellStyle name="level1a 3 2 3 2 5 4" xfId="2451"/>
    <cellStyle name="level1a 3 2 3 2 5 4 2" xfId="2452"/>
    <cellStyle name="level1a 3 2 3 2 5 4 2 2" xfId="25946"/>
    <cellStyle name="level1a 3 2 3 2 5 4 2 2 2" xfId="29589"/>
    <cellStyle name="level1a 3 2 3 2 5 4 3" xfId="25945"/>
    <cellStyle name="level1a 3 2 3 2 5 4 3 2" xfId="29588"/>
    <cellStyle name="level1a 3 2 3 2 5 5" xfId="2453"/>
    <cellStyle name="level1a 3 2 3 2 5 5 2" xfId="25947"/>
    <cellStyle name="level1a 3 2 3 2 5 5 2 2" xfId="29590"/>
    <cellStyle name="level1a 3 2 3 2 5 6" xfId="25936"/>
    <cellStyle name="level1a 3 2 3 2 5 6 2" xfId="29579"/>
    <cellStyle name="level1a 3 2 3 2 6" xfId="2454"/>
    <cellStyle name="level1a 3 2 3 2 6 2" xfId="2455"/>
    <cellStyle name="level1a 3 2 3 2 6 2 2" xfId="2456"/>
    <cellStyle name="level1a 3 2 3 2 6 2 2 2" xfId="2457"/>
    <cellStyle name="level1a 3 2 3 2 6 2 2 2 2" xfId="25951"/>
    <cellStyle name="level1a 3 2 3 2 6 2 2 2 2 2" xfId="29594"/>
    <cellStyle name="level1a 3 2 3 2 6 2 2 3" xfId="25950"/>
    <cellStyle name="level1a 3 2 3 2 6 2 2 3 2" xfId="29593"/>
    <cellStyle name="level1a 3 2 3 2 6 2 3" xfId="2458"/>
    <cellStyle name="level1a 3 2 3 2 6 2 3 2" xfId="25952"/>
    <cellStyle name="level1a 3 2 3 2 6 2 3 2 2" xfId="29595"/>
    <cellStyle name="level1a 3 2 3 2 6 2 4" xfId="25949"/>
    <cellStyle name="level1a 3 2 3 2 6 2 4 2" xfId="29592"/>
    <cellStyle name="level1a 3 2 3 2 6 3" xfId="2459"/>
    <cellStyle name="level1a 3 2 3 2 6 3 2" xfId="2460"/>
    <cellStyle name="level1a 3 2 3 2 6 3 2 2" xfId="2461"/>
    <cellStyle name="level1a 3 2 3 2 6 3 2 2 2" xfId="25955"/>
    <cellStyle name="level1a 3 2 3 2 6 3 2 2 2 2" xfId="29598"/>
    <cellStyle name="level1a 3 2 3 2 6 3 2 3" xfId="25954"/>
    <cellStyle name="level1a 3 2 3 2 6 3 2 3 2" xfId="29597"/>
    <cellStyle name="level1a 3 2 3 2 6 3 3" xfId="2462"/>
    <cellStyle name="level1a 3 2 3 2 6 3 3 2" xfId="25956"/>
    <cellStyle name="level1a 3 2 3 2 6 3 3 2 2" xfId="29599"/>
    <cellStyle name="level1a 3 2 3 2 6 3 4" xfId="25953"/>
    <cellStyle name="level1a 3 2 3 2 6 3 4 2" xfId="29596"/>
    <cellStyle name="level1a 3 2 3 2 6 4" xfId="2463"/>
    <cellStyle name="level1a 3 2 3 2 6 4 2" xfId="2464"/>
    <cellStyle name="level1a 3 2 3 2 6 4 2 2" xfId="25958"/>
    <cellStyle name="level1a 3 2 3 2 6 4 2 2 2" xfId="29601"/>
    <cellStyle name="level1a 3 2 3 2 6 4 3" xfId="25957"/>
    <cellStyle name="level1a 3 2 3 2 6 4 3 2" xfId="29600"/>
    <cellStyle name="level1a 3 2 3 2 6 5" xfId="2465"/>
    <cellStyle name="level1a 3 2 3 2 6 5 2" xfId="25959"/>
    <cellStyle name="level1a 3 2 3 2 6 5 2 2" xfId="29602"/>
    <cellStyle name="level1a 3 2 3 2 6 6" xfId="25948"/>
    <cellStyle name="level1a 3 2 3 2 6 6 2" xfId="29591"/>
    <cellStyle name="level1a 3 2 3 2 7" xfId="2466"/>
    <cellStyle name="level1a 3 2 3 2 7 2" xfId="2467"/>
    <cellStyle name="level1a 3 2 3 2 7 2 2" xfId="2468"/>
    <cellStyle name="level1a 3 2 3 2 7 2 2 2" xfId="25962"/>
    <cellStyle name="level1a 3 2 3 2 7 2 2 2 2" xfId="29605"/>
    <cellStyle name="level1a 3 2 3 2 7 2 3" xfId="25961"/>
    <cellStyle name="level1a 3 2 3 2 7 2 3 2" xfId="29604"/>
    <cellStyle name="level1a 3 2 3 2 7 3" xfId="2469"/>
    <cellStyle name="level1a 3 2 3 2 7 3 2" xfId="25963"/>
    <cellStyle name="level1a 3 2 3 2 7 3 2 2" xfId="29606"/>
    <cellStyle name="level1a 3 2 3 2 7 4" xfId="25960"/>
    <cellStyle name="level1a 3 2 3 2 7 4 2" xfId="29603"/>
    <cellStyle name="level1a 3 2 3 2 8" xfId="25899"/>
    <cellStyle name="level1a 3 2 3 2 8 2" xfId="29542"/>
    <cellStyle name="level1a 3 2 3 2_STUD aligned by INSTIT" xfId="2470"/>
    <cellStyle name="level1a 3 2 3 3" xfId="2471"/>
    <cellStyle name="level1a 3 2 3 3 2" xfId="2472"/>
    <cellStyle name="level1a 3 2 3 3 2 2" xfId="2473"/>
    <cellStyle name="level1a 3 2 3 3 2 2 2" xfId="2474"/>
    <cellStyle name="level1a 3 2 3 3 2 2 2 2" xfId="2475"/>
    <cellStyle name="level1a 3 2 3 3 2 2 2 2 2" xfId="25968"/>
    <cellStyle name="level1a 3 2 3 3 2 2 2 2 2 2" xfId="29611"/>
    <cellStyle name="level1a 3 2 3 3 2 2 2 3" xfId="25967"/>
    <cellStyle name="level1a 3 2 3 3 2 2 2 3 2" xfId="29610"/>
    <cellStyle name="level1a 3 2 3 3 2 2 3" xfId="2476"/>
    <cellStyle name="level1a 3 2 3 3 2 2 3 2" xfId="25969"/>
    <cellStyle name="level1a 3 2 3 3 2 2 3 2 2" xfId="29612"/>
    <cellStyle name="level1a 3 2 3 3 2 2 4" xfId="25966"/>
    <cellStyle name="level1a 3 2 3 3 2 2 4 2" xfId="29609"/>
    <cellStyle name="level1a 3 2 3 3 2 3" xfId="2477"/>
    <cellStyle name="level1a 3 2 3 3 2 3 2" xfId="2478"/>
    <cellStyle name="level1a 3 2 3 3 2 3 2 2" xfId="2479"/>
    <cellStyle name="level1a 3 2 3 3 2 3 2 2 2" xfId="25972"/>
    <cellStyle name="level1a 3 2 3 3 2 3 2 2 2 2" xfId="29615"/>
    <cellStyle name="level1a 3 2 3 3 2 3 2 3" xfId="25971"/>
    <cellStyle name="level1a 3 2 3 3 2 3 2 3 2" xfId="29614"/>
    <cellStyle name="level1a 3 2 3 3 2 3 3" xfId="2480"/>
    <cellStyle name="level1a 3 2 3 3 2 3 3 2" xfId="25973"/>
    <cellStyle name="level1a 3 2 3 3 2 3 3 2 2" xfId="29616"/>
    <cellStyle name="level1a 3 2 3 3 2 3 4" xfId="25970"/>
    <cellStyle name="level1a 3 2 3 3 2 3 4 2" xfId="29613"/>
    <cellStyle name="level1a 3 2 3 3 2 4" xfId="2481"/>
    <cellStyle name="level1a 3 2 3 3 2 4 2" xfId="25974"/>
    <cellStyle name="level1a 3 2 3 3 2 4 2 2" xfId="29617"/>
    <cellStyle name="level1a 3 2 3 3 2 5" xfId="2482"/>
    <cellStyle name="level1a 3 2 3 3 2 5 2" xfId="25975"/>
    <cellStyle name="level1a 3 2 3 3 2 5 2 2" xfId="29618"/>
    <cellStyle name="level1a 3 2 3 3 2 6" xfId="25965"/>
    <cellStyle name="level1a 3 2 3 3 2 6 2" xfId="29608"/>
    <cellStyle name="level1a 3 2 3 3 3" xfId="2483"/>
    <cellStyle name="level1a 3 2 3 3 3 2" xfId="2484"/>
    <cellStyle name="level1a 3 2 3 3 3 2 2" xfId="2485"/>
    <cellStyle name="level1a 3 2 3 3 3 2 2 2" xfId="2486"/>
    <cellStyle name="level1a 3 2 3 3 3 2 2 2 2" xfId="25979"/>
    <cellStyle name="level1a 3 2 3 3 3 2 2 2 2 2" xfId="29622"/>
    <cellStyle name="level1a 3 2 3 3 3 2 2 3" xfId="25978"/>
    <cellStyle name="level1a 3 2 3 3 3 2 2 3 2" xfId="29621"/>
    <cellStyle name="level1a 3 2 3 3 3 2 3" xfId="2487"/>
    <cellStyle name="level1a 3 2 3 3 3 2 3 2" xfId="25980"/>
    <cellStyle name="level1a 3 2 3 3 3 2 3 2 2" xfId="29623"/>
    <cellStyle name="level1a 3 2 3 3 3 2 4" xfId="25977"/>
    <cellStyle name="level1a 3 2 3 3 3 2 4 2" xfId="29620"/>
    <cellStyle name="level1a 3 2 3 3 3 3" xfId="2488"/>
    <cellStyle name="level1a 3 2 3 3 3 3 2" xfId="2489"/>
    <cellStyle name="level1a 3 2 3 3 3 3 2 2" xfId="2490"/>
    <cellStyle name="level1a 3 2 3 3 3 3 2 2 2" xfId="25983"/>
    <cellStyle name="level1a 3 2 3 3 3 3 2 2 2 2" xfId="29626"/>
    <cellStyle name="level1a 3 2 3 3 3 3 2 3" xfId="25982"/>
    <cellStyle name="level1a 3 2 3 3 3 3 2 3 2" xfId="29625"/>
    <cellStyle name="level1a 3 2 3 3 3 3 3" xfId="2491"/>
    <cellStyle name="level1a 3 2 3 3 3 3 3 2" xfId="25984"/>
    <cellStyle name="level1a 3 2 3 3 3 3 3 2 2" xfId="29627"/>
    <cellStyle name="level1a 3 2 3 3 3 3 4" xfId="25981"/>
    <cellStyle name="level1a 3 2 3 3 3 3 4 2" xfId="29624"/>
    <cellStyle name="level1a 3 2 3 3 3 4" xfId="2492"/>
    <cellStyle name="level1a 3 2 3 3 3 4 2" xfId="2493"/>
    <cellStyle name="level1a 3 2 3 3 3 4 2 2" xfId="25986"/>
    <cellStyle name="level1a 3 2 3 3 3 4 2 2 2" xfId="29629"/>
    <cellStyle name="level1a 3 2 3 3 3 4 3" xfId="25985"/>
    <cellStyle name="level1a 3 2 3 3 3 4 3 2" xfId="29628"/>
    <cellStyle name="level1a 3 2 3 3 3 5" xfId="25976"/>
    <cellStyle name="level1a 3 2 3 3 3 5 2" xfId="29619"/>
    <cellStyle name="level1a 3 2 3 3 4" xfId="2494"/>
    <cellStyle name="level1a 3 2 3 3 4 2" xfId="2495"/>
    <cellStyle name="level1a 3 2 3 3 4 2 2" xfId="2496"/>
    <cellStyle name="level1a 3 2 3 3 4 2 2 2" xfId="2497"/>
    <cellStyle name="level1a 3 2 3 3 4 2 2 2 2" xfId="25990"/>
    <cellStyle name="level1a 3 2 3 3 4 2 2 2 2 2" xfId="29633"/>
    <cellStyle name="level1a 3 2 3 3 4 2 2 3" xfId="25989"/>
    <cellStyle name="level1a 3 2 3 3 4 2 2 3 2" xfId="29632"/>
    <cellStyle name="level1a 3 2 3 3 4 2 3" xfId="2498"/>
    <cellStyle name="level1a 3 2 3 3 4 2 3 2" xfId="25991"/>
    <cellStyle name="level1a 3 2 3 3 4 2 3 2 2" xfId="29634"/>
    <cellStyle name="level1a 3 2 3 3 4 2 4" xfId="25988"/>
    <cellStyle name="level1a 3 2 3 3 4 2 4 2" xfId="29631"/>
    <cellStyle name="level1a 3 2 3 3 4 3" xfId="2499"/>
    <cellStyle name="level1a 3 2 3 3 4 3 2" xfId="2500"/>
    <cellStyle name="level1a 3 2 3 3 4 3 2 2" xfId="2501"/>
    <cellStyle name="level1a 3 2 3 3 4 3 2 2 2" xfId="25994"/>
    <cellStyle name="level1a 3 2 3 3 4 3 2 2 2 2" xfId="29637"/>
    <cellStyle name="level1a 3 2 3 3 4 3 2 3" xfId="25993"/>
    <cellStyle name="level1a 3 2 3 3 4 3 2 3 2" xfId="29636"/>
    <cellStyle name="level1a 3 2 3 3 4 3 3" xfId="2502"/>
    <cellStyle name="level1a 3 2 3 3 4 3 3 2" xfId="25995"/>
    <cellStyle name="level1a 3 2 3 3 4 3 3 2 2" xfId="29638"/>
    <cellStyle name="level1a 3 2 3 3 4 3 4" xfId="25992"/>
    <cellStyle name="level1a 3 2 3 3 4 3 4 2" xfId="29635"/>
    <cellStyle name="level1a 3 2 3 3 4 4" xfId="2503"/>
    <cellStyle name="level1a 3 2 3 3 4 4 2" xfId="2504"/>
    <cellStyle name="level1a 3 2 3 3 4 4 2 2" xfId="25997"/>
    <cellStyle name="level1a 3 2 3 3 4 4 2 2 2" xfId="29640"/>
    <cellStyle name="level1a 3 2 3 3 4 4 3" xfId="25996"/>
    <cellStyle name="level1a 3 2 3 3 4 4 3 2" xfId="29639"/>
    <cellStyle name="level1a 3 2 3 3 4 5" xfId="2505"/>
    <cellStyle name="level1a 3 2 3 3 4 5 2" xfId="25998"/>
    <cellStyle name="level1a 3 2 3 3 4 5 2 2" xfId="29641"/>
    <cellStyle name="level1a 3 2 3 3 4 6" xfId="25987"/>
    <cellStyle name="level1a 3 2 3 3 4 6 2" xfId="29630"/>
    <cellStyle name="level1a 3 2 3 3 5" xfId="2506"/>
    <cellStyle name="level1a 3 2 3 3 5 2" xfId="2507"/>
    <cellStyle name="level1a 3 2 3 3 5 2 2" xfId="2508"/>
    <cellStyle name="level1a 3 2 3 3 5 2 2 2" xfId="2509"/>
    <cellStyle name="level1a 3 2 3 3 5 2 2 2 2" xfId="26002"/>
    <cellStyle name="level1a 3 2 3 3 5 2 2 2 2 2" xfId="29645"/>
    <cellStyle name="level1a 3 2 3 3 5 2 2 3" xfId="26001"/>
    <cellStyle name="level1a 3 2 3 3 5 2 2 3 2" xfId="29644"/>
    <cellStyle name="level1a 3 2 3 3 5 2 3" xfId="2510"/>
    <cellStyle name="level1a 3 2 3 3 5 2 3 2" xfId="26003"/>
    <cellStyle name="level1a 3 2 3 3 5 2 3 2 2" xfId="29646"/>
    <cellStyle name="level1a 3 2 3 3 5 2 4" xfId="26000"/>
    <cellStyle name="level1a 3 2 3 3 5 2 4 2" xfId="29643"/>
    <cellStyle name="level1a 3 2 3 3 5 3" xfId="2511"/>
    <cellStyle name="level1a 3 2 3 3 5 3 2" xfId="2512"/>
    <cellStyle name="level1a 3 2 3 3 5 3 2 2" xfId="2513"/>
    <cellStyle name="level1a 3 2 3 3 5 3 2 2 2" xfId="26006"/>
    <cellStyle name="level1a 3 2 3 3 5 3 2 2 2 2" xfId="29649"/>
    <cellStyle name="level1a 3 2 3 3 5 3 2 3" xfId="26005"/>
    <cellStyle name="level1a 3 2 3 3 5 3 2 3 2" xfId="29648"/>
    <cellStyle name="level1a 3 2 3 3 5 3 3" xfId="2514"/>
    <cellStyle name="level1a 3 2 3 3 5 3 3 2" xfId="26007"/>
    <cellStyle name="level1a 3 2 3 3 5 3 3 2 2" xfId="29650"/>
    <cellStyle name="level1a 3 2 3 3 5 3 4" xfId="26004"/>
    <cellStyle name="level1a 3 2 3 3 5 3 4 2" xfId="29647"/>
    <cellStyle name="level1a 3 2 3 3 5 4" xfId="2515"/>
    <cellStyle name="level1a 3 2 3 3 5 4 2" xfId="2516"/>
    <cellStyle name="level1a 3 2 3 3 5 4 2 2" xfId="26009"/>
    <cellStyle name="level1a 3 2 3 3 5 4 2 2 2" xfId="29652"/>
    <cellStyle name="level1a 3 2 3 3 5 4 3" xfId="26008"/>
    <cellStyle name="level1a 3 2 3 3 5 4 3 2" xfId="29651"/>
    <cellStyle name="level1a 3 2 3 3 5 5" xfId="2517"/>
    <cellStyle name="level1a 3 2 3 3 5 5 2" xfId="26010"/>
    <cellStyle name="level1a 3 2 3 3 5 5 2 2" xfId="29653"/>
    <cellStyle name="level1a 3 2 3 3 5 6" xfId="25999"/>
    <cellStyle name="level1a 3 2 3 3 5 6 2" xfId="29642"/>
    <cellStyle name="level1a 3 2 3 3 6" xfId="2518"/>
    <cellStyle name="level1a 3 2 3 3 6 2" xfId="2519"/>
    <cellStyle name="level1a 3 2 3 3 6 2 2" xfId="2520"/>
    <cellStyle name="level1a 3 2 3 3 6 2 2 2" xfId="2521"/>
    <cellStyle name="level1a 3 2 3 3 6 2 2 2 2" xfId="26014"/>
    <cellStyle name="level1a 3 2 3 3 6 2 2 2 2 2" xfId="29657"/>
    <cellStyle name="level1a 3 2 3 3 6 2 2 3" xfId="26013"/>
    <cellStyle name="level1a 3 2 3 3 6 2 2 3 2" xfId="29656"/>
    <cellStyle name="level1a 3 2 3 3 6 2 3" xfId="2522"/>
    <cellStyle name="level1a 3 2 3 3 6 2 3 2" xfId="26015"/>
    <cellStyle name="level1a 3 2 3 3 6 2 3 2 2" xfId="29658"/>
    <cellStyle name="level1a 3 2 3 3 6 2 4" xfId="26012"/>
    <cellStyle name="level1a 3 2 3 3 6 2 4 2" xfId="29655"/>
    <cellStyle name="level1a 3 2 3 3 6 3" xfId="2523"/>
    <cellStyle name="level1a 3 2 3 3 6 3 2" xfId="2524"/>
    <cellStyle name="level1a 3 2 3 3 6 3 2 2" xfId="2525"/>
    <cellStyle name="level1a 3 2 3 3 6 3 2 2 2" xfId="26018"/>
    <cellStyle name="level1a 3 2 3 3 6 3 2 2 2 2" xfId="29661"/>
    <cellStyle name="level1a 3 2 3 3 6 3 2 3" xfId="26017"/>
    <cellStyle name="level1a 3 2 3 3 6 3 2 3 2" xfId="29660"/>
    <cellStyle name="level1a 3 2 3 3 6 3 3" xfId="2526"/>
    <cellStyle name="level1a 3 2 3 3 6 3 3 2" xfId="26019"/>
    <cellStyle name="level1a 3 2 3 3 6 3 3 2 2" xfId="29662"/>
    <cellStyle name="level1a 3 2 3 3 6 3 4" xfId="26016"/>
    <cellStyle name="level1a 3 2 3 3 6 3 4 2" xfId="29659"/>
    <cellStyle name="level1a 3 2 3 3 6 4" xfId="2527"/>
    <cellStyle name="level1a 3 2 3 3 6 4 2" xfId="2528"/>
    <cellStyle name="level1a 3 2 3 3 6 4 2 2" xfId="26021"/>
    <cellStyle name="level1a 3 2 3 3 6 4 2 2 2" xfId="29664"/>
    <cellStyle name="level1a 3 2 3 3 6 4 3" xfId="26020"/>
    <cellStyle name="level1a 3 2 3 3 6 4 3 2" xfId="29663"/>
    <cellStyle name="level1a 3 2 3 3 6 5" xfId="2529"/>
    <cellStyle name="level1a 3 2 3 3 6 5 2" xfId="26022"/>
    <cellStyle name="level1a 3 2 3 3 6 5 2 2" xfId="29665"/>
    <cellStyle name="level1a 3 2 3 3 6 6" xfId="26011"/>
    <cellStyle name="level1a 3 2 3 3 6 6 2" xfId="29654"/>
    <cellStyle name="level1a 3 2 3 3 7" xfId="2530"/>
    <cellStyle name="level1a 3 2 3 3 7 2" xfId="2531"/>
    <cellStyle name="level1a 3 2 3 3 7 2 2" xfId="2532"/>
    <cellStyle name="level1a 3 2 3 3 7 2 2 2" xfId="26025"/>
    <cellStyle name="level1a 3 2 3 3 7 2 2 2 2" xfId="29668"/>
    <cellStyle name="level1a 3 2 3 3 7 2 3" xfId="26024"/>
    <cellStyle name="level1a 3 2 3 3 7 2 3 2" xfId="29667"/>
    <cellStyle name="level1a 3 2 3 3 7 3" xfId="2533"/>
    <cellStyle name="level1a 3 2 3 3 7 3 2" xfId="26026"/>
    <cellStyle name="level1a 3 2 3 3 7 3 2 2" xfId="29669"/>
    <cellStyle name="level1a 3 2 3 3 7 4" xfId="26023"/>
    <cellStyle name="level1a 3 2 3 3 7 4 2" xfId="29666"/>
    <cellStyle name="level1a 3 2 3 3 8" xfId="2534"/>
    <cellStyle name="level1a 3 2 3 3 8 2" xfId="2535"/>
    <cellStyle name="level1a 3 2 3 3 8 2 2" xfId="2536"/>
    <cellStyle name="level1a 3 2 3 3 8 2 2 2" xfId="26029"/>
    <cellStyle name="level1a 3 2 3 3 8 2 2 2 2" xfId="29672"/>
    <cellStyle name="level1a 3 2 3 3 8 2 3" xfId="26028"/>
    <cellStyle name="level1a 3 2 3 3 8 2 3 2" xfId="29671"/>
    <cellStyle name="level1a 3 2 3 3 8 3" xfId="2537"/>
    <cellStyle name="level1a 3 2 3 3 8 3 2" xfId="26030"/>
    <cellStyle name="level1a 3 2 3 3 8 3 2 2" xfId="29673"/>
    <cellStyle name="level1a 3 2 3 3 8 4" xfId="26027"/>
    <cellStyle name="level1a 3 2 3 3 8 4 2" xfId="29670"/>
    <cellStyle name="level1a 3 2 3 3 9" xfId="25964"/>
    <cellStyle name="level1a 3 2 3 3 9 2" xfId="29607"/>
    <cellStyle name="level1a 3 2 3 3_STUD aligned by INSTIT" xfId="2538"/>
    <cellStyle name="level1a 3 2 3 4" xfId="2539"/>
    <cellStyle name="level1a 3 2 3 4 2" xfId="2540"/>
    <cellStyle name="level1a 3 2 3 4 2 2" xfId="2541"/>
    <cellStyle name="level1a 3 2 3 4 2 2 2" xfId="2542"/>
    <cellStyle name="level1a 3 2 3 4 2 2 2 2" xfId="26034"/>
    <cellStyle name="level1a 3 2 3 4 2 2 2 2 2" xfId="29677"/>
    <cellStyle name="level1a 3 2 3 4 2 2 3" xfId="26033"/>
    <cellStyle name="level1a 3 2 3 4 2 2 3 2" xfId="29676"/>
    <cellStyle name="level1a 3 2 3 4 2 3" xfId="2543"/>
    <cellStyle name="level1a 3 2 3 4 2 3 2" xfId="26035"/>
    <cellStyle name="level1a 3 2 3 4 2 3 2 2" xfId="29678"/>
    <cellStyle name="level1a 3 2 3 4 2 4" xfId="26032"/>
    <cellStyle name="level1a 3 2 3 4 2 4 2" xfId="29675"/>
    <cellStyle name="level1a 3 2 3 4 3" xfId="2544"/>
    <cellStyle name="level1a 3 2 3 4 3 2" xfId="2545"/>
    <cellStyle name="level1a 3 2 3 4 3 2 2" xfId="2546"/>
    <cellStyle name="level1a 3 2 3 4 3 2 2 2" xfId="26038"/>
    <cellStyle name="level1a 3 2 3 4 3 2 2 2 2" xfId="29681"/>
    <cellStyle name="level1a 3 2 3 4 3 2 3" xfId="26037"/>
    <cellStyle name="level1a 3 2 3 4 3 2 3 2" xfId="29680"/>
    <cellStyle name="level1a 3 2 3 4 3 3" xfId="2547"/>
    <cellStyle name="level1a 3 2 3 4 3 3 2" xfId="26039"/>
    <cellStyle name="level1a 3 2 3 4 3 3 2 2" xfId="29682"/>
    <cellStyle name="level1a 3 2 3 4 3 4" xfId="26036"/>
    <cellStyle name="level1a 3 2 3 4 3 4 2" xfId="29679"/>
    <cellStyle name="level1a 3 2 3 4 4" xfId="2548"/>
    <cellStyle name="level1a 3 2 3 4 4 2" xfId="26040"/>
    <cellStyle name="level1a 3 2 3 4 4 2 2" xfId="29683"/>
    <cellStyle name="level1a 3 2 3 4 5" xfId="2549"/>
    <cellStyle name="level1a 3 2 3 4 5 2" xfId="2550"/>
    <cellStyle name="level1a 3 2 3 4 5 2 2" xfId="26042"/>
    <cellStyle name="level1a 3 2 3 4 5 2 2 2" xfId="29685"/>
    <cellStyle name="level1a 3 2 3 4 5 3" xfId="26041"/>
    <cellStyle name="level1a 3 2 3 4 5 3 2" xfId="29684"/>
    <cellStyle name="level1a 3 2 3 4 6" xfId="26031"/>
    <cellStyle name="level1a 3 2 3 4 6 2" xfId="29674"/>
    <cellStyle name="level1a 3 2 3 5" xfId="2551"/>
    <cellStyle name="level1a 3 2 3 5 2" xfId="2552"/>
    <cellStyle name="level1a 3 2 3 5 2 2" xfId="2553"/>
    <cellStyle name="level1a 3 2 3 5 2 2 2" xfId="2554"/>
    <cellStyle name="level1a 3 2 3 5 2 2 2 2" xfId="26046"/>
    <cellStyle name="level1a 3 2 3 5 2 2 2 2 2" xfId="29689"/>
    <cellStyle name="level1a 3 2 3 5 2 2 3" xfId="26045"/>
    <cellStyle name="level1a 3 2 3 5 2 2 3 2" xfId="29688"/>
    <cellStyle name="level1a 3 2 3 5 2 3" xfId="2555"/>
    <cellStyle name="level1a 3 2 3 5 2 3 2" xfId="26047"/>
    <cellStyle name="level1a 3 2 3 5 2 3 2 2" xfId="29690"/>
    <cellStyle name="level1a 3 2 3 5 2 4" xfId="26044"/>
    <cellStyle name="level1a 3 2 3 5 2 4 2" xfId="29687"/>
    <cellStyle name="level1a 3 2 3 5 3" xfId="2556"/>
    <cellStyle name="level1a 3 2 3 5 3 2" xfId="2557"/>
    <cellStyle name="level1a 3 2 3 5 3 2 2" xfId="2558"/>
    <cellStyle name="level1a 3 2 3 5 3 2 2 2" xfId="26050"/>
    <cellStyle name="level1a 3 2 3 5 3 2 2 2 2" xfId="29693"/>
    <cellStyle name="level1a 3 2 3 5 3 2 3" xfId="26049"/>
    <cellStyle name="level1a 3 2 3 5 3 2 3 2" xfId="29692"/>
    <cellStyle name="level1a 3 2 3 5 3 3" xfId="2559"/>
    <cellStyle name="level1a 3 2 3 5 3 3 2" xfId="26051"/>
    <cellStyle name="level1a 3 2 3 5 3 3 2 2" xfId="29694"/>
    <cellStyle name="level1a 3 2 3 5 3 4" xfId="26048"/>
    <cellStyle name="level1a 3 2 3 5 3 4 2" xfId="29691"/>
    <cellStyle name="level1a 3 2 3 5 4" xfId="2560"/>
    <cellStyle name="level1a 3 2 3 5 4 2" xfId="26052"/>
    <cellStyle name="level1a 3 2 3 5 4 2 2" xfId="29695"/>
    <cellStyle name="level1a 3 2 3 5 5" xfId="2561"/>
    <cellStyle name="level1a 3 2 3 5 5 2" xfId="2562"/>
    <cellStyle name="level1a 3 2 3 5 5 2 2" xfId="26054"/>
    <cellStyle name="level1a 3 2 3 5 5 2 2 2" xfId="29697"/>
    <cellStyle name="level1a 3 2 3 5 5 3" xfId="26053"/>
    <cellStyle name="level1a 3 2 3 5 5 3 2" xfId="29696"/>
    <cellStyle name="level1a 3 2 3 5 6" xfId="2563"/>
    <cellStyle name="level1a 3 2 3 5 6 2" xfId="26055"/>
    <cellStyle name="level1a 3 2 3 5 6 2 2" xfId="29698"/>
    <cellStyle name="level1a 3 2 3 5 7" xfId="26043"/>
    <cellStyle name="level1a 3 2 3 5 7 2" xfId="29686"/>
    <cellStyle name="level1a 3 2 3 6" xfId="2564"/>
    <cellStyle name="level1a 3 2 3 6 2" xfId="2565"/>
    <cellStyle name="level1a 3 2 3 6 2 2" xfId="2566"/>
    <cellStyle name="level1a 3 2 3 6 2 2 2" xfId="2567"/>
    <cellStyle name="level1a 3 2 3 6 2 2 2 2" xfId="26059"/>
    <cellStyle name="level1a 3 2 3 6 2 2 2 2 2" xfId="29702"/>
    <cellStyle name="level1a 3 2 3 6 2 2 3" xfId="26058"/>
    <cellStyle name="level1a 3 2 3 6 2 2 3 2" xfId="29701"/>
    <cellStyle name="level1a 3 2 3 6 2 3" xfId="2568"/>
    <cellStyle name="level1a 3 2 3 6 2 3 2" xfId="26060"/>
    <cellStyle name="level1a 3 2 3 6 2 3 2 2" xfId="29703"/>
    <cellStyle name="level1a 3 2 3 6 2 4" xfId="26057"/>
    <cellStyle name="level1a 3 2 3 6 2 4 2" xfId="29700"/>
    <cellStyle name="level1a 3 2 3 6 3" xfId="2569"/>
    <cellStyle name="level1a 3 2 3 6 3 2" xfId="2570"/>
    <cellStyle name="level1a 3 2 3 6 3 2 2" xfId="2571"/>
    <cellStyle name="level1a 3 2 3 6 3 2 2 2" xfId="26063"/>
    <cellStyle name="level1a 3 2 3 6 3 2 2 2 2" xfId="29706"/>
    <cellStyle name="level1a 3 2 3 6 3 2 3" xfId="26062"/>
    <cellStyle name="level1a 3 2 3 6 3 2 3 2" xfId="29705"/>
    <cellStyle name="level1a 3 2 3 6 3 3" xfId="2572"/>
    <cellStyle name="level1a 3 2 3 6 3 3 2" xfId="26064"/>
    <cellStyle name="level1a 3 2 3 6 3 3 2 2" xfId="29707"/>
    <cellStyle name="level1a 3 2 3 6 3 4" xfId="26061"/>
    <cellStyle name="level1a 3 2 3 6 3 4 2" xfId="29704"/>
    <cellStyle name="level1a 3 2 3 6 4" xfId="2573"/>
    <cellStyle name="level1a 3 2 3 6 4 2" xfId="26065"/>
    <cellStyle name="level1a 3 2 3 6 4 2 2" xfId="29708"/>
    <cellStyle name="level1a 3 2 3 6 5" xfId="2574"/>
    <cellStyle name="level1a 3 2 3 6 5 2" xfId="26066"/>
    <cellStyle name="level1a 3 2 3 6 5 2 2" xfId="29709"/>
    <cellStyle name="level1a 3 2 3 6 6" xfId="26056"/>
    <cellStyle name="level1a 3 2 3 6 6 2" xfId="29699"/>
    <cellStyle name="level1a 3 2 3 7" xfId="2575"/>
    <cellStyle name="level1a 3 2 3 7 2" xfId="2576"/>
    <cellStyle name="level1a 3 2 3 7 2 2" xfId="2577"/>
    <cellStyle name="level1a 3 2 3 7 2 2 2" xfId="2578"/>
    <cellStyle name="level1a 3 2 3 7 2 2 2 2" xfId="26070"/>
    <cellStyle name="level1a 3 2 3 7 2 2 2 2 2" xfId="29713"/>
    <cellStyle name="level1a 3 2 3 7 2 2 3" xfId="26069"/>
    <cellStyle name="level1a 3 2 3 7 2 2 3 2" xfId="29712"/>
    <cellStyle name="level1a 3 2 3 7 2 3" xfId="2579"/>
    <cellStyle name="level1a 3 2 3 7 2 3 2" xfId="26071"/>
    <cellStyle name="level1a 3 2 3 7 2 3 2 2" xfId="29714"/>
    <cellStyle name="level1a 3 2 3 7 2 4" xfId="26068"/>
    <cellStyle name="level1a 3 2 3 7 2 4 2" xfId="29711"/>
    <cellStyle name="level1a 3 2 3 7 3" xfId="2580"/>
    <cellStyle name="level1a 3 2 3 7 3 2" xfId="2581"/>
    <cellStyle name="level1a 3 2 3 7 3 2 2" xfId="2582"/>
    <cellStyle name="level1a 3 2 3 7 3 2 2 2" xfId="26074"/>
    <cellStyle name="level1a 3 2 3 7 3 2 2 2 2" xfId="29717"/>
    <cellStyle name="level1a 3 2 3 7 3 2 3" xfId="26073"/>
    <cellStyle name="level1a 3 2 3 7 3 2 3 2" xfId="29716"/>
    <cellStyle name="level1a 3 2 3 7 3 3" xfId="2583"/>
    <cellStyle name="level1a 3 2 3 7 3 3 2" xfId="26075"/>
    <cellStyle name="level1a 3 2 3 7 3 3 2 2" xfId="29718"/>
    <cellStyle name="level1a 3 2 3 7 3 4" xfId="26072"/>
    <cellStyle name="level1a 3 2 3 7 3 4 2" xfId="29715"/>
    <cellStyle name="level1a 3 2 3 7 4" xfId="2584"/>
    <cellStyle name="level1a 3 2 3 7 4 2" xfId="26076"/>
    <cellStyle name="level1a 3 2 3 7 4 2 2" xfId="29719"/>
    <cellStyle name="level1a 3 2 3 7 5" xfId="2585"/>
    <cellStyle name="level1a 3 2 3 7 5 2" xfId="2586"/>
    <cellStyle name="level1a 3 2 3 7 5 2 2" xfId="26078"/>
    <cellStyle name="level1a 3 2 3 7 5 2 2 2" xfId="29721"/>
    <cellStyle name="level1a 3 2 3 7 5 3" xfId="26077"/>
    <cellStyle name="level1a 3 2 3 7 5 3 2" xfId="29720"/>
    <cellStyle name="level1a 3 2 3 7 6" xfId="2587"/>
    <cellStyle name="level1a 3 2 3 7 6 2" xfId="26079"/>
    <cellStyle name="level1a 3 2 3 7 6 2 2" xfId="29722"/>
    <cellStyle name="level1a 3 2 3 7 7" xfId="26067"/>
    <cellStyle name="level1a 3 2 3 7 7 2" xfId="29710"/>
    <cellStyle name="level1a 3 2 3 8" xfId="2588"/>
    <cellStyle name="level1a 3 2 3 8 2" xfId="2589"/>
    <cellStyle name="level1a 3 2 3 8 2 2" xfId="2590"/>
    <cellStyle name="level1a 3 2 3 8 2 2 2" xfId="2591"/>
    <cellStyle name="level1a 3 2 3 8 2 2 2 2" xfId="26083"/>
    <cellStyle name="level1a 3 2 3 8 2 2 2 2 2" xfId="29726"/>
    <cellStyle name="level1a 3 2 3 8 2 2 3" xfId="26082"/>
    <cellStyle name="level1a 3 2 3 8 2 2 3 2" xfId="29725"/>
    <cellStyle name="level1a 3 2 3 8 2 3" xfId="2592"/>
    <cellStyle name="level1a 3 2 3 8 2 3 2" xfId="26084"/>
    <cellStyle name="level1a 3 2 3 8 2 3 2 2" xfId="29727"/>
    <cellStyle name="level1a 3 2 3 8 2 4" xfId="26081"/>
    <cellStyle name="level1a 3 2 3 8 2 4 2" xfId="29724"/>
    <cellStyle name="level1a 3 2 3 8 3" xfId="2593"/>
    <cellStyle name="level1a 3 2 3 8 3 2" xfId="2594"/>
    <cellStyle name="level1a 3 2 3 8 3 2 2" xfId="2595"/>
    <cellStyle name="level1a 3 2 3 8 3 2 2 2" xfId="26087"/>
    <cellStyle name="level1a 3 2 3 8 3 2 2 2 2" xfId="29730"/>
    <cellStyle name="level1a 3 2 3 8 3 2 3" xfId="26086"/>
    <cellStyle name="level1a 3 2 3 8 3 2 3 2" xfId="29729"/>
    <cellStyle name="level1a 3 2 3 8 3 3" xfId="2596"/>
    <cellStyle name="level1a 3 2 3 8 3 3 2" xfId="26088"/>
    <cellStyle name="level1a 3 2 3 8 3 3 2 2" xfId="29731"/>
    <cellStyle name="level1a 3 2 3 8 3 4" xfId="26085"/>
    <cellStyle name="level1a 3 2 3 8 3 4 2" xfId="29728"/>
    <cellStyle name="level1a 3 2 3 8 4" xfId="2597"/>
    <cellStyle name="level1a 3 2 3 8 4 2" xfId="2598"/>
    <cellStyle name="level1a 3 2 3 8 4 2 2" xfId="26090"/>
    <cellStyle name="level1a 3 2 3 8 4 2 2 2" xfId="29733"/>
    <cellStyle name="level1a 3 2 3 8 4 3" xfId="26089"/>
    <cellStyle name="level1a 3 2 3 8 4 3 2" xfId="29732"/>
    <cellStyle name="level1a 3 2 3 8 5" xfId="2599"/>
    <cellStyle name="level1a 3 2 3 8 5 2" xfId="26091"/>
    <cellStyle name="level1a 3 2 3 8 5 2 2" xfId="29734"/>
    <cellStyle name="level1a 3 2 3 8 6" xfId="26080"/>
    <cellStyle name="level1a 3 2 3 8 6 2" xfId="29723"/>
    <cellStyle name="level1a 3 2 3 9" xfId="2600"/>
    <cellStyle name="level1a 3 2 3 9 2" xfId="2601"/>
    <cellStyle name="level1a 3 2 3 9 2 2" xfId="2602"/>
    <cellStyle name="level1a 3 2 3 9 2 2 2" xfId="26094"/>
    <cellStyle name="level1a 3 2 3 9 2 2 2 2" xfId="29737"/>
    <cellStyle name="level1a 3 2 3 9 2 3" xfId="26093"/>
    <cellStyle name="level1a 3 2 3 9 2 3 2" xfId="29736"/>
    <cellStyle name="level1a 3 2 3 9 3" xfId="2603"/>
    <cellStyle name="level1a 3 2 3 9 3 2" xfId="26095"/>
    <cellStyle name="level1a 3 2 3 9 3 2 2" xfId="29738"/>
    <cellStyle name="level1a 3 2 3 9 4" xfId="26092"/>
    <cellStyle name="level1a 3 2 3 9 4 2" xfId="29735"/>
    <cellStyle name="level1a 3 2 3_STUD aligned by INSTIT" xfId="2604"/>
    <cellStyle name="level1a 3 2 4" xfId="2605"/>
    <cellStyle name="level1a 3 2 4 2" xfId="2606"/>
    <cellStyle name="level1a 3 2 4 2 2" xfId="2607"/>
    <cellStyle name="level1a 3 2 4 2 2 2" xfId="2608"/>
    <cellStyle name="level1a 3 2 4 2 2 2 2" xfId="2609"/>
    <cellStyle name="level1a 3 2 4 2 2 2 2 2" xfId="26100"/>
    <cellStyle name="level1a 3 2 4 2 2 2 2 2 2" xfId="29743"/>
    <cellStyle name="level1a 3 2 4 2 2 2 3" xfId="26099"/>
    <cellStyle name="level1a 3 2 4 2 2 2 3 2" xfId="29742"/>
    <cellStyle name="level1a 3 2 4 2 2 3" xfId="2610"/>
    <cellStyle name="level1a 3 2 4 2 2 3 2" xfId="26101"/>
    <cellStyle name="level1a 3 2 4 2 2 3 2 2" xfId="29744"/>
    <cellStyle name="level1a 3 2 4 2 2 4" xfId="26098"/>
    <cellStyle name="level1a 3 2 4 2 2 4 2" xfId="29741"/>
    <cellStyle name="level1a 3 2 4 2 3" xfId="2611"/>
    <cellStyle name="level1a 3 2 4 2 3 2" xfId="2612"/>
    <cellStyle name="level1a 3 2 4 2 3 2 2" xfId="2613"/>
    <cellStyle name="level1a 3 2 4 2 3 2 2 2" xfId="26104"/>
    <cellStyle name="level1a 3 2 4 2 3 2 2 2 2" xfId="29747"/>
    <cellStyle name="level1a 3 2 4 2 3 2 3" xfId="26103"/>
    <cellStyle name="level1a 3 2 4 2 3 2 3 2" xfId="29746"/>
    <cellStyle name="level1a 3 2 4 2 3 3" xfId="2614"/>
    <cellStyle name="level1a 3 2 4 2 3 3 2" xfId="26105"/>
    <cellStyle name="level1a 3 2 4 2 3 3 2 2" xfId="29748"/>
    <cellStyle name="level1a 3 2 4 2 3 4" xfId="26102"/>
    <cellStyle name="level1a 3 2 4 2 3 4 2" xfId="29745"/>
    <cellStyle name="level1a 3 2 4 2 4" xfId="2615"/>
    <cellStyle name="level1a 3 2 4 2 4 2" xfId="26106"/>
    <cellStyle name="level1a 3 2 4 2 4 2 2" xfId="29749"/>
    <cellStyle name="level1a 3 2 4 2 5" xfId="2616"/>
    <cellStyle name="level1a 3 2 4 2 5 2" xfId="2617"/>
    <cellStyle name="level1a 3 2 4 2 5 2 2" xfId="26108"/>
    <cellStyle name="level1a 3 2 4 2 5 2 2 2" xfId="29751"/>
    <cellStyle name="level1a 3 2 4 2 5 3" xfId="26107"/>
    <cellStyle name="level1a 3 2 4 2 5 3 2" xfId="29750"/>
    <cellStyle name="level1a 3 2 4 2 6" xfId="26097"/>
    <cellStyle name="level1a 3 2 4 2 6 2" xfId="29740"/>
    <cellStyle name="level1a 3 2 4 3" xfId="2618"/>
    <cellStyle name="level1a 3 2 4 3 2" xfId="2619"/>
    <cellStyle name="level1a 3 2 4 3 2 2" xfId="2620"/>
    <cellStyle name="level1a 3 2 4 3 2 2 2" xfId="2621"/>
    <cellStyle name="level1a 3 2 4 3 2 2 2 2" xfId="26112"/>
    <cellStyle name="level1a 3 2 4 3 2 2 2 2 2" xfId="29755"/>
    <cellStyle name="level1a 3 2 4 3 2 2 3" xfId="26111"/>
    <cellStyle name="level1a 3 2 4 3 2 2 3 2" xfId="29754"/>
    <cellStyle name="level1a 3 2 4 3 2 3" xfId="2622"/>
    <cellStyle name="level1a 3 2 4 3 2 3 2" xfId="26113"/>
    <cellStyle name="level1a 3 2 4 3 2 3 2 2" xfId="29756"/>
    <cellStyle name="level1a 3 2 4 3 2 4" xfId="26110"/>
    <cellStyle name="level1a 3 2 4 3 2 4 2" xfId="29753"/>
    <cellStyle name="level1a 3 2 4 3 3" xfId="2623"/>
    <cellStyle name="level1a 3 2 4 3 3 2" xfId="2624"/>
    <cellStyle name="level1a 3 2 4 3 3 2 2" xfId="2625"/>
    <cellStyle name="level1a 3 2 4 3 3 2 2 2" xfId="26116"/>
    <cellStyle name="level1a 3 2 4 3 3 2 2 2 2" xfId="29759"/>
    <cellStyle name="level1a 3 2 4 3 3 2 3" xfId="26115"/>
    <cellStyle name="level1a 3 2 4 3 3 2 3 2" xfId="29758"/>
    <cellStyle name="level1a 3 2 4 3 3 3" xfId="2626"/>
    <cellStyle name="level1a 3 2 4 3 3 3 2" xfId="26117"/>
    <cellStyle name="level1a 3 2 4 3 3 3 2 2" xfId="29760"/>
    <cellStyle name="level1a 3 2 4 3 3 4" xfId="26114"/>
    <cellStyle name="level1a 3 2 4 3 3 4 2" xfId="29757"/>
    <cellStyle name="level1a 3 2 4 3 4" xfId="2627"/>
    <cellStyle name="level1a 3 2 4 3 4 2" xfId="26118"/>
    <cellStyle name="level1a 3 2 4 3 4 2 2" xfId="29761"/>
    <cellStyle name="level1a 3 2 4 3 5" xfId="2628"/>
    <cellStyle name="level1a 3 2 4 3 5 2" xfId="26119"/>
    <cellStyle name="level1a 3 2 4 3 5 2 2" xfId="29762"/>
    <cellStyle name="level1a 3 2 4 3 6" xfId="26109"/>
    <cellStyle name="level1a 3 2 4 3 6 2" xfId="29752"/>
    <cellStyle name="level1a 3 2 4 4" xfId="2629"/>
    <cellStyle name="level1a 3 2 4 4 2" xfId="2630"/>
    <cellStyle name="level1a 3 2 4 4 2 2" xfId="2631"/>
    <cellStyle name="level1a 3 2 4 4 2 2 2" xfId="2632"/>
    <cellStyle name="level1a 3 2 4 4 2 2 2 2" xfId="26123"/>
    <cellStyle name="level1a 3 2 4 4 2 2 2 2 2" xfId="29766"/>
    <cellStyle name="level1a 3 2 4 4 2 2 3" xfId="26122"/>
    <cellStyle name="level1a 3 2 4 4 2 2 3 2" xfId="29765"/>
    <cellStyle name="level1a 3 2 4 4 2 3" xfId="2633"/>
    <cellStyle name="level1a 3 2 4 4 2 3 2" xfId="26124"/>
    <cellStyle name="level1a 3 2 4 4 2 3 2 2" xfId="29767"/>
    <cellStyle name="level1a 3 2 4 4 2 4" xfId="26121"/>
    <cellStyle name="level1a 3 2 4 4 2 4 2" xfId="29764"/>
    <cellStyle name="level1a 3 2 4 4 3" xfId="2634"/>
    <cellStyle name="level1a 3 2 4 4 3 2" xfId="2635"/>
    <cellStyle name="level1a 3 2 4 4 3 2 2" xfId="2636"/>
    <cellStyle name="level1a 3 2 4 4 3 2 2 2" xfId="26127"/>
    <cellStyle name="level1a 3 2 4 4 3 2 2 2 2" xfId="29770"/>
    <cellStyle name="level1a 3 2 4 4 3 2 3" xfId="26126"/>
    <cellStyle name="level1a 3 2 4 4 3 2 3 2" xfId="29769"/>
    <cellStyle name="level1a 3 2 4 4 3 3" xfId="2637"/>
    <cellStyle name="level1a 3 2 4 4 3 3 2" xfId="26128"/>
    <cellStyle name="level1a 3 2 4 4 3 3 2 2" xfId="29771"/>
    <cellStyle name="level1a 3 2 4 4 3 4" xfId="26125"/>
    <cellStyle name="level1a 3 2 4 4 3 4 2" xfId="29768"/>
    <cellStyle name="level1a 3 2 4 4 4" xfId="2638"/>
    <cellStyle name="level1a 3 2 4 4 4 2" xfId="26129"/>
    <cellStyle name="level1a 3 2 4 4 4 2 2" xfId="29772"/>
    <cellStyle name="level1a 3 2 4 4 5" xfId="2639"/>
    <cellStyle name="level1a 3 2 4 4 5 2" xfId="2640"/>
    <cellStyle name="level1a 3 2 4 4 5 2 2" xfId="26131"/>
    <cellStyle name="level1a 3 2 4 4 5 2 2 2" xfId="29774"/>
    <cellStyle name="level1a 3 2 4 4 5 3" xfId="26130"/>
    <cellStyle name="level1a 3 2 4 4 5 3 2" xfId="29773"/>
    <cellStyle name="level1a 3 2 4 4 6" xfId="2641"/>
    <cellStyle name="level1a 3 2 4 4 6 2" xfId="26132"/>
    <cellStyle name="level1a 3 2 4 4 6 2 2" xfId="29775"/>
    <cellStyle name="level1a 3 2 4 4 7" xfId="26120"/>
    <cellStyle name="level1a 3 2 4 4 7 2" xfId="29763"/>
    <cellStyle name="level1a 3 2 4 5" xfId="2642"/>
    <cellStyle name="level1a 3 2 4 5 2" xfId="2643"/>
    <cellStyle name="level1a 3 2 4 5 2 2" xfId="2644"/>
    <cellStyle name="level1a 3 2 4 5 2 2 2" xfId="2645"/>
    <cellStyle name="level1a 3 2 4 5 2 2 2 2" xfId="26136"/>
    <cellStyle name="level1a 3 2 4 5 2 2 2 2 2" xfId="29779"/>
    <cellStyle name="level1a 3 2 4 5 2 2 3" xfId="26135"/>
    <cellStyle name="level1a 3 2 4 5 2 2 3 2" xfId="29778"/>
    <cellStyle name="level1a 3 2 4 5 2 3" xfId="2646"/>
    <cellStyle name="level1a 3 2 4 5 2 3 2" xfId="26137"/>
    <cellStyle name="level1a 3 2 4 5 2 3 2 2" xfId="29780"/>
    <cellStyle name="level1a 3 2 4 5 2 4" xfId="26134"/>
    <cellStyle name="level1a 3 2 4 5 2 4 2" xfId="29777"/>
    <cellStyle name="level1a 3 2 4 5 3" xfId="2647"/>
    <cellStyle name="level1a 3 2 4 5 3 2" xfId="2648"/>
    <cellStyle name="level1a 3 2 4 5 3 2 2" xfId="2649"/>
    <cellStyle name="level1a 3 2 4 5 3 2 2 2" xfId="26140"/>
    <cellStyle name="level1a 3 2 4 5 3 2 2 2 2" xfId="29783"/>
    <cellStyle name="level1a 3 2 4 5 3 2 3" xfId="26139"/>
    <cellStyle name="level1a 3 2 4 5 3 2 3 2" xfId="29782"/>
    <cellStyle name="level1a 3 2 4 5 3 3" xfId="2650"/>
    <cellStyle name="level1a 3 2 4 5 3 3 2" xfId="26141"/>
    <cellStyle name="level1a 3 2 4 5 3 3 2 2" xfId="29784"/>
    <cellStyle name="level1a 3 2 4 5 3 4" xfId="26138"/>
    <cellStyle name="level1a 3 2 4 5 3 4 2" xfId="29781"/>
    <cellStyle name="level1a 3 2 4 5 4" xfId="2651"/>
    <cellStyle name="level1a 3 2 4 5 4 2" xfId="2652"/>
    <cellStyle name="level1a 3 2 4 5 4 2 2" xfId="26143"/>
    <cellStyle name="level1a 3 2 4 5 4 2 2 2" xfId="29786"/>
    <cellStyle name="level1a 3 2 4 5 4 3" xfId="26142"/>
    <cellStyle name="level1a 3 2 4 5 4 3 2" xfId="29785"/>
    <cellStyle name="level1a 3 2 4 5 5" xfId="2653"/>
    <cellStyle name="level1a 3 2 4 5 5 2" xfId="26144"/>
    <cellStyle name="level1a 3 2 4 5 5 2 2" xfId="29787"/>
    <cellStyle name="level1a 3 2 4 5 6" xfId="26133"/>
    <cellStyle name="level1a 3 2 4 5 6 2" xfId="29776"/>
    <cellStyle name="level1a 3 2 4 6" xfId="2654"/>
    <cellStyle name="level1a 3 2 4 6 2" xfId="2655"/>
    <cellStyle name="level1a 3 2 4 6 2 2" xfId="2656"/>
    <cellStyle name="level1a 3 2 4 6 2 2 2" xfId="2657"/>
    <cellStyle name="level1a 3 2 4 6 2 2 2 2" xfId="26148"/>
    <cellStyle name="level1a 3 2 4 6 2 2 2 2 2" xfId="29791"/>
    <cellStyle name="level1a 3 2 4 6 2 2 3" xfId="26147"/>
    <cellStyle name="level1a 3 2 4 6 2 2 3 2" xfId="29790"/>
    <cellStyle name="level1a 3 2 4 6 2 3" xfId="2658"/>
    <cellStyle name="level1a 3 2 4 6 2 3 2" xfId="26149"/>
    <cellStyle name="level1a 3 2 4 6 2 3 2 2" xfId="29792"/>
    <cellStyle name="level1a 3 2 4 6 2 4" xfId="26146"/>
    <cellStyle name="level1a 3 2 4 6 2 4 2" xfId="29789"/>
    <cellStyle name="level1a 3 2 4 6 3" xfId="2659"/>
    <cellStyle name="level1a 3 2 4 6 3 2" xfId="2660"/>
    <cellStyle name="level1a 3 2 4 6 3 2 2" xfId="2661"/>
    <cellStyle name="level1a 3 2 4 6 3 2 2 2" xfId="26152"/>
    <cellStyle name="level1a 3 2 4 6 3 2 2 2 2" xfId="29795"/>
    <cellStyle name="level1a 3 2 4 6 3 2 3" xfId="26151"/>
    <cellStyle name="level1a 3 2 4 6 3 2 3 2" xfId="29794"/>
    <cellStyle name="level1a 3 2 4 6 3 3" xfId="2662"/>
    <cellStyle name="level1a 3 2 4 6 3 3 2" xfId="26153"/>
    <cellStyle name="level1a 3 2 4 6 3 3 2 2" xfId="29796"/>
    <cellStyle name="level1a 3 2 4 6 3 4" xfId="26150"/>
    <cellStyle name="level1a 3 2 4 6 3 4 2" xfId="29793"/>
    <cellStyle name="level1a 3 2 4 6 4" xfId="2663"/>
    <cellStyle name="level1a 3 2 4 6 4 2" xfId="2664"/>
    <cellStyle name="level1a 3 2 4 6 4 2 2" xfId="26155"/>
    <cellStyle name="level1a 3 2 4 6 4 2 2 2" xfId="29798"/>
    <cellStyle name="level1a 3 2 4 6 4 3" xfId="26154"/>
    <cellStyle name="level1a 3 2 4 6 4 3 2" xfId="29797"/>
    <cellStyle name="level1a 3 2 4 6 5" xfId="2665"/>
    <cellStyle name="level1a 3 2 4 6 5 2" xfId="26156"/>
    <cellStyle name="level1a 3 2 4 6 5 2 2" xfId="29799"/>
    <cellStyle name="level1a 3 2 4 6 6" xfId="26145"/>
    <cellStyle name="level1a 3 2 4 6 6 2" xfId="29788"/>
    <cellStyle name="level1a 3 2 4 7" xfId="2666"/>
    <cellStyle name="level1a 3 2 4 7 2" xfId="2667"/>
    <cellStyle name="level1a 3 2 4 7 2 2" xfId="2668"/>
    <cellStyle name="level1a 3 2 4 7 2 2 2" xfId="26159"/>
    <cellStyle name="level1a 3 2 4 7 2 2 2 2" xfId="29802"/>
    <cellStyle name="level1a 3 2 4 7 2 3" xfId="26158"/>
    <cellStyle name="level1a 3 2 4 7 2 3 2" xfId="29801"/>
    <cellStyle name="level1a 3 2 4 7 3" xfId="2669"/>
    <cellStyle name="level1a 3 2 4 7 3 2" xfId="26160"/>
    <cellStyle name="level1a 3 2 4 7 3 2 2" xfId="29803"/>
    <cellStyle name="level1a 3 2 4 7 4" xfId="26157"/>
    <cellStyle name="level1a 3 2 4 7 4 2" xfId="29800"/>
    <cellStyle name="level1a 3 2 4 8" xfId="26096"/>
    <cellStyle name="level1a 3 2 4 8 2" xfId="29739"/>
    <cellStyle name="level1a 3 2 4_STUD aligned by INSTIT" xfId="2670"/>
    <cellStyle name="level1a 3 2 5" xfId="2671"/>
    <cellStyle name="level1a 3 2 5 2" xfId="2672"/>
    <cellStyle name="level1a 3 2 5 2 2" xfId="2673"/>
    <cellStyle name="level1a 3 2 5 2 2 2" xfId="2674"/>
    <cellStyle name="level1a 3 2 5 2 2 2 2" xfId="2675"/>
    <cellStyle name="level1a 3 2 5 2 2 2 2 2" xfId="26165"/>
    <cellStyle name="level1a 3 2 5 2 2 2 2 2 2" xfId="29808"/>
    <cellStyle name="level1a 3 2 5 2 2 2 3" xfId="26164"/>
    <cellStyle name="level1a 3 2 5 2 2 2 3 2" xfId="29807"/>
    <cellStyle name="level1a 3 2 5 2 2 3" xfId="2676"/>
    <cellStyle name="level1a 3 2 5 2 2 3 2" xfId="26166"/>
    <cellStyle name="level1a 3 2 5 2 2 3 2 2" xfId="29809"/>
    <cellStyle name="level1a 3 2 5 2 2 4" xfId="26163"/>
    <cellStyle name="level1a 3 2 5 2 2 4 2" xfId="29806"/>
    <cellStyle name="level1a 3 2 5 2 3" xfId="2677"/>
    <cellStyle name="level1a 3 2 5 2 3 2" xfId="2678"/>
    <cellStyle name="level1a 3 2 5 2 3 2 2" xfId="2679"/>
    <cellStyle name="level1a 3 2 5 2 3 2 2 2" xfId="26169"/>
    <cellStyle name="level1a 3 2 5 2 3 2 2 2 2" xfId="29812"/>
    <cellStyle name="level1a 3 2 5 2 3 2 3" xfId="26168"/>
    <cellStyle name="level1a 3 2 5 2 3 2 3 2" xfId="29811"/>
    <cellStyle name="level1a 3 2 5 2 3 3" xfId="2680"/>
    <cellStyle name="level1a 3 2 5 2 3 3 2" xfId="26170"/>
    <cellStyle name="level1a 3 2 5 2 3 3 2 2" xfId="29813"/>
    <cellStyle name="level1a 3 2 5 2 3 4" xfId="26167"/>
    <cellStyle name="level1a 3 2 5 2 3 4 2" xfId="29810"/>
    <cellStyle name="level1a 3 2 5 2 4" xfId="2681"/>
    <cellStyle name="level1a 3 2 5 2 4 2" xfId="26171"/>
    <cellStyle name="level1a 3 2 5 2 4 2 2" xfId="29814"/>
    <cellStyle name="level1a 3 2 5 2 5" xfId="2682"/>
    <cellStyle name="level1a 3 2 5 2 5 2" xfId="2683"/>
    <cellStyle name="level1a 3 2 5 2 5 2 2" xfId="26173"/>
    <cellStyle name="level1a 3 2 5 2 5 2 2 2" xfId="29816"/>
    <cellStyle name="level1a 3 2 5 2 5 3" xfId="26172"/>
    <cellStyle name="level1a 3 2 5 2 5 3 2" xfId="29815"/>
    <cellStyle name="level1a 3 2 5 2 6" xfId="2684"/>
    <cellStyle name="level1a 3 2 5 2 6 2" xfId="26174"/>
    <cellStyle name="level1a 3 2 5 2 6 2 2" xfId="29817"/>
    <cellStyle name="level1a 3 2 5 2 7" xfId="26162"/>
    <cellStyle name="level1a 3 2 5 2 7 2" xfId="29805"/>
    <cellStyle name="level1a 3 2 5 3" xfId="2685"/>
    <cellStyle name="level1a 3 2 5 3 2" xfId="2686"/>
    <cellStyle name="level1a 3 2 5 3 2 2" xfId="2687"/>
    <cellStyle name="level1a 3 2 5 3 2 2 2" xfId="2688"/>
    <cellStyle name="level1a 3 2 5 3 2 2 2 2" xfId="26178"/>
    <cellStyle name="level1a 3 2 5 3 2 2 2 2 2" xfId="29821"/>
    <cellStyle name="level1a 3 2 5 3 2 2 3" xfId="26177"/>
    <cellStyle name="level1a 3 2 5 3 2 2 3 2" xfId="29820"/>
    <cellStyle name="level1a 3 2 5 3 2 3" xfId="2689"/>
    <cellStyle name="level1a 3 2 5 3 2 3 2" xfId="26179"/>
    <cellStyle name="level1a 3 2 5 3 2 3 2 2" xfId="29822"/>
    <cellStyle name="level1a 3 2 5 3 2 4" xfId="26176"/>
    <cellStyle name="level1a 3 2 5 3 2 4 2" xfId="29819"/>
    <cellStyle name="level1a 3 2 5 3 3" xfId="2690"/>
    <cellStyle name="level1a 3 2 5 3 3 2" xfId="2691"/>
    <cellStyle name="level1a 3 2 5 3 3 2 2" xfId="2692"/>
    <cellStyle name="level1a 3 2 5 3 3 2 2 2" xfId="26182"/>
    <cellStyle name="level1a 3 2 5 3 3 2 2 2 2" xfId="29825"/>
    <cellStyle name="level1a 3 2 5 3 3 2 3" xfId="26181"/>
    <cellStyle name="level1a 3 2 5 3 3 2 3 2" xfId="29824"/>
    <cellStyle name="level1a 3 2 5 3 3 3" xfId="2693"/>
    <cellStyle name="level1a 3 2 5 3 3 3 2" xfId="26183"/>
    <cellStyle name="level1a 3 2 5 3 3 3 2 2" xfId="29826"/>
    <cellStyle name="level1a 3 2 5 3 3 4" xfId="26180"/>
    <cellStyle name="level1a 3 2 5 3 3 4 2" xfId="29823"/>
    <cellStyle name="level1a 3 2 5 3 4" xfId="2694"/>
    <cellStyle name="level1a 3 2 5 3 4 2" xfId="26184"/>
    <cellStyle name="level1a 3 2 5 3 4 2 2" xfId="29827"/>
    <cellStyle name="level1a 3 2 5 3 5" xfId="26175"/>
    <cellStyle name="level1a 3 2 5 3 5 2" xfId="29818"/>
    <cellStyle name="level1a 3 2 5 4" xfId="2695"/>
    <cellStyle name="level1a 3 2 5 4 2" xfId="2696"/>
    <cellStyle name="level1a 3 2 5 4 2 2" xfId="2697"/>
    <cellStyle name="level1a 3 2 5 4 2 2 2" xfId="2698"/>
    <cellStyle name="level1a 3 2 5 4 2 2 2 2" xfId="26188"/>
    <cellStyle name="level1a 3 2 5 4 2 2 2 2 2" xfId="29831"/>
    <cellStyle name="level1a 3 2 5 4 2 2 3" xfId="26187"/>
    <cellStyle name="level1a 3 2 5 4 2 2 3 2" xfId="29830"/>
    <cellStyle name="level1a 3 2 5 4 2 3" xfId="2699"/>
    <cellStyle name="level1a 3 2 5 4 2 3 2" xfId="26189"/>
    <cellStyle name="level1a 3 2 5 4 2 3 2 2" xfId="29832"/>
    <cellStyle name="level1a 3 2 5 4 2 4" xfId="26186"/>
    <cellStyle name="level1a 3 2 5 4 2 4 2" xfId="29829"/>
    <cellStyle name="level1a 3 2 5 4 3" xfId="2700"/>
    <cellStyle name="level1a 3 2 5 4 3 2" xfId="2701"/>
    <cellStyle name="level1a 3 2 5 4 3 2 2" xfId="2702"/>
    <cellStyle name="level1a 3 2 5 4 3 2 2 2" xfId="26192"/>
    <cellStyle name="level1a 3 2 5 4 3 2 2 2 2" xfId="29835"/>
    <cellStyle name="level1a 3 2 5 4 3 2 3" xfId="26191"/>
    <cellStyle name="level1a 3 2 5 4 3 2 3 2" xfId="29834"/>
    <cellStyle name="level1a 3 2 5 4 3 3" xfId="2703"/>
    <cellStyle name="level1a 3 2 5 4 3 3 2" xfId="26193"/>
    <cellStyle name="level1a 3 2 5 4 3 3 2 2" xfId="29836"/>
    <cellStyle name="level1a 3 2 5 4 3 4" xfId="26190"/>
    <cellStyle name="level1a 3 2 5 4 3 4 2" xfId="29833"/>
    <cellStyle name="level1a 3 2 5 4 4" xfId="2704"/>
    <cellStyle name="level1a 3 2 5 4 4 2" xfId="2705"/>
    <cellStyle name="level1a 3 2 5 4 4 2 2" xfId="26195"/>
    <cellStyle name="level1a 3 2 5 4 4 2 2 2" xfId="29838"/>
    <cellStyle name="level1a 3 2 5 4 4 3" xfId="26194"/>
    <cellStyle name="level1a 3 2 5 4 4 3 2" xfId="29837"/>
    <cellStyle name="level1a 3 2 5 4 5" xfId="2706"/>
    <cellStyle name="level1a 3 2 5 4 5 2" xfId="26196"/>
    <cellStyle name="level1a 3 2 5 4 5 2 2" xfId="29839"/>
    <cellStyle name="level1a 3 2 5 4 6" xfId="26185"/>
    <cellStyle name="level1a 3 2 5 4 6 2" xfId="29828"/>
    <cellStyle name="level1a 3 2 5 5" xfId="2707"/>
    <cellStyle name="level1a 3 2 5 5 2" xfId="2708"/>
    <cellStyle name="level1a 3 2 5 5 2 2" xfId="2709"/>
    <cellStyle name="level1a 3 2 5 5 2 2 2" xfId="2710"/>
    <cellStyle name="level1a 3 2 5 5 2 2 2 2" xfId="26200"/>
    <cellStyle name="level1a 3 2 5 5 2 2 2 2 2" xfId="29843"/>
    <cellStyle name="level1a 3 2 5 5 2 2 3" xfId="26199"/>
    <cellStyle name="level1a 3 2 5 5 2 2 3 2" xfId="29842"/>
    <cellStyle name="level1a 3 2 5 5 2 3" xfId="2711"/>
    <cellStyle name="level1a 3 2 5 5 2 3 2" xfId="26201"/>
    <cellStyle name="level1a 3 2 5 5 2 3 2 2" xfId="29844"/>
    <cellStyle name="level1a 3 2 5 5 2 4" xfId="26198"/>
    <cellStyle name="level1a 3 2 5 5 2 4 2" xfId="29841"/>
    <cellStyle name="level1a 3 2 5 5 3" xfId="2712"/>
    <cellStyle name="level1a 3 2 5 5 3 2" xfId="2713"/>
    <cellStyle name="level1a 3 2 5 5 3 2 2" xfId="2714"/>
    <cellStyle name="level1a 3 2 5 5 3 2 2 2" xfId="26204"/>
    <cellStyle name="level1a 3 2 5 5 3 2 2 2 2" xfId="29847"/>
    <cellStyle name="level1a 3 2 5 5 3 2 3" xfId="26203"/>
    <cellStyle name="level1a 3 2 5 5 3 2 3 2" xfId="29846"/>
    <cellStyle name="level1a 3 2 5 5 3 3" xfId="2715"/>
    <cellStyle name="level1a 3 2 5 5 3 3 2" xfId="26205"/>
    <cellStyle name="level1a 3 2 5 5 3 3 2 2" xfId="29848"/>
    <cellStyle name="level1a 3 2 5 5 3 4" xfId="26202"/>
    <cellStyle name="level1a 3 2 5 5 3 4 2" xfId="29845"/>
    <cellStyle name="level1a 3 2 5 5 4" xfId="2716"/>
    <cellStyle name="level1a 3 2 5 5 4 2" xfId="2717"/>
    <cellStyle name="level1a 3 2 5 5 4 2 2" xfId="26207"/>
    <cellStyle name="level1a 3 2 5 5 4 2 2 2" xfId="29850"/>
    <cellStyle name="level1a 3 2 5 5 4 3" xfId="26206"/>
    <cellStyle name="level1a 3 2 5 5 4 3 2" xfId="29849"/>
    <cellStyle name="level1a 3 2 5 5 5" xfId="2718"/>
    <cellStyle name="level1a 3 2 5 5 5 2" xfId="26208"/>
    <cellStyle name="level1a 3 2 5 5 5 2 2" xfId="29851"/>
    <cellStyle name="level1a 3 2 5 5 6" xfId="26197"/>
    <cellStyle name="level1a 3 2 5 5 6 2" xfId="29840"/>
    <cellStyle name="level1a 3 2 5 6" xfId="2719"/>
    <cellStyle name="level1a 3 2 5 6 2" xfId="2720"/>
    <cellStyle name="level1a 3 2 5 6 2 2" xfId="2721"/>
    <cellStyle name="level1a 3 2 5 6 2 2 2" xfId="2722"/>
    <cellStyle name="level1a 3 2 5 6 2 2 2 2" xfId="26212"/>
    <cellStyle name="level1a 3 2 5 6 2 2 2 2 2" xfId="29855"/>
    <cellStyle name="level1a 3 2 5 6 2 2 3" xfId="26211"/>
    <cellStyle name="level1a 3 2 5 6 2 2 3 2" xfId="29854"/>
    <cellStyle name="level1a 3 2 5 6 2 3" xfId="2723"/>
    <cellStyle name="level1a 3 2 5 6 2 3 2" xfId="26213"/>
    <cellStyle name="level1a 3 2 5 6 2 3 2 2" xfId="29856"/>
    <cellStyle name="level1a 3 2 5 6 2 4" xfId="26210"/>
    <cellStyle name="level1a 3 2 5 6 2 4 2" xfId="29853"/>
    <cellStyle name="level1a 3 2 5 6 3" xfId="2724"/>
    <cellStyle name="level1a 3 2 5 6 3 2" xfId="2725"/>
    <cellStyle name="level1a 3 2 5 6 3 2 2" xfId="2726"/>
    <cellStyle name="level1a 3 2 5 6 3 2 2 2" xfId="26216"/>
    <cellStyle name="level1a 3 2 5 6 3 2 2 2 2" xfId="29859"/>
    <cellStyle name="level1a 3 2 5 6 3 2 3" xfId="26215"/>
    <cellStyle name="level1a 3 2 5 6 3 2 3 2" xfId="29858"/>
    <cellStyle name="level1a 3 2 5 6 3 3" xfId="2727"/>
    <cellStyle name="level1a 3 2 5 6 3 3 2" xfId="26217"/>
    <cellStyle name="level1a 3 2 5 6 3 3 2 2" xfId="29860"/>
    <cellStyle name="level1a 3 2 5 6 3 4" xfId="26214"/>
    <cellStyle name="level1a 3 2 5 6 3 4 2" xfId="29857"/>
    <cellStyle name="level1a 3 2 5 6 4" xfId="2728"/>
    <cellStyle name="level1a 3 2 5 6 4 2" xfId="2729"/>
    <cellStyle name="level1a 3 2 5 6 4 2 2" xfId="26219"/>
    <cellStyle name="level1a 3 2 5 6 4 2 2 2" xfId="29862"/>
    <cellStyle name="level1a 3 2 5 6 4 3" xfId="26218"/>
    <cellStyle name="level1a 3 2 5 6 4 3 2" xfId="29861"/>
    <cellStyle name="level1a 3 2 5 6 5" xfId="2730"/>
    <cellStyle name="level1a 3 2 5 6 5 2" xfId="26220"/>
    <cellStyle name="level1a 3 2 5 6 5 2 2" xfId="29863"/>
    <cellStyle name="level1a 3 2 5 6 6" xfId="26209"/>
    <cellStyle name="level1a 3 2 5 6 6 2" xfId="29852"/>
    <cellStyle name="level1a 3 2 5 7" xfId="2731"/>
    <cellStyle name="level1a 3 2 5 7 2" xfId="2732"/>
    <cellStyle name="level1a 3 2 5 7 2 2" xfId="2733"/>
    <cellStyle name="level1a 3 2 5 7 2 2 2" xfId="26223"/>
    <cellStyle name="level1a 3 2 5 7 2 2 2 2" xfId="29866"/>
    <cellStyle name="level1a 3 2 5 7 2 3" xfId="26222"/>
    <cellStyle name="level1a 3 2 5 7 2 3 2" xfId="29865"/>
    <cellStyle name="level1a 3 2 5 7 3" xfId="2734"/>
    <cellStyle name="level1a 3 2 5 7 3 2" xfId="26224"/>
    <cellStyle name="level1a 3 2 5 7 3 2 2" xfId="29867"/>
    <cellStyle name="level1a 3 2 5 7 4" xfId="26221"/>
    <cellStyle name="level1a 3 2 5 7 4 2" xfId="29864"/>
    <cellStyle name="level1a 3 2 5 8" xfId="2735"/>
    <cellStyle name="level1a 3 2 5 8 2" xfId="2736"/>
    <cellStyle name="level1a 3 2 5 8 2 2" xfId="2737"/>
    <cellStyle name="level1a 3 2 5 8 2 2 2" xfId="26227"/>
    <cellStyle name="level1a 3 2 5 8 2 2 2 2" xfId="29870"/>
    <cellStyle name="level1a 3 2 5 8 2 3" xfId="26226"/>
    <cellStyle name="level1a 3 2 5 8 2 3 2" xfId="29869"/>
    <cellStyle name="level1a 3 2 5 8 3" xfId="2738"/>
    <cellStyle name="level1a 3 2 5 8 3 2" xfId="26228"/>
    <cellStyle name="level1a 3 2 5 8 3 2 2" xfId="29871"/>
    <cellStyle name="level1a 3 2 5 8 4" xfId="26225"/>
    <cellStyle name="level1a 3 2 5 8 4 2" xfId="29868"/>
    <cellStyle name="level1a 3 2 5 9" xfId="26161"/>
    <cellStyle name="level1a 3 2 5 9 2" xfId="29804"/>
    <cellStyle name="level1a 3 2 5_STUD aligned by INSTIT" xfId="2739"/>
    <cellStyle name="level1a 3 2 6" xfId="2740"/>
    <cellStyle name="level1a 3 2 6 2" xfId="2741"/>
    <cellStyle name="level1a 3 2 6 2 2" xfId="2742"/>
    <cellStyle name="level1a 3 2 6 2 2 2" xfId="2743"/>
    <cellStyle name="level1a 3 2 6 2 2 2 2" xfId="26232"/>
    <cellStyle name="level1a 3 2 6 2 2 2 2 2" xfId="29875"/>
    <cellStyle name="level1a 3 2 6 2 2 3" xfId="26231"/>
    <cellStyle name="level1a 3 2 6 2 2 3 2" xfId="29874"/>
    <cellStyle name="level1a 3 2 6 2 3" xfId="2744"/>
    <cellStyle name="level1a 3 2 6 2 3 2" xfId="26233"/>
    <cellStyle name="level1a 3 2 6 2 3 2 2" xfId="29876"/>
    <cellStyle name="level1a 3 2 6 2 4" xfId="26230"/>
    <cellStyle name="level1a 3 2 6 2 4 2" xfId="29873"/>
    <cellStyle name="level1a 3 2 6 3" xfId="2745"/>
    <cellStyle name="level1a 3 2 6 3 2" xfId="2746"/>
    <cellStyle name="level1a 3 2 6 3 2 2" xfId="2747"/>
    <cellStyle name="level1a 3 2 6 3 2 2 2" xfId="26236"/>
    <cellStyle name="level1a 3 2 6 3 2 2 2 2" xfId="29879"/>
    <cellStyle name="level1a 3 2 6 3 2 3" xfId="26235"/>
    <cellStyle name="level1a 3 2 6 3 2 3 2" xfId="29878"/>
    <cellStyle name="level1a 3 2 6 3 3" xfId="2748"/>
    <cellStyle name="level1a 3 2 6 3 3 2" xfId="26237"/>
    <cellStyle name="level1a 3 2 6 3 3 2 2" xfId="29880"/>
    <cellStyle name="level1a 3 2 6 3 4" xfId="26234"/>
    <cellStyle name="level1a 3 2 6 3 4 2" xfId="29877"/>
    <cellStyle name="level1a 3 2 6 4" xfId="2749"/>
    <cellStyle name="level1a 3 2 6 4 2" xfId="26238"/>
    <cellStyle name="level1a 3 2 6 4 2 2" xfId="29881"/>
    <cellStyle name="level1a 3 2 6 5" xfId="2750"/>
    <cellStyle name="level1a 3 2 6 5 2" xfId="2751"/>
    <cellStyle name="level1a 3 2 6 5 2 2" xfId="26240"/>
    <cellStyle name="level1a 3 2 6 5 2 2 2" xfId="29883"/>
    <cellStyle name="level1a 3 2 6 5 3" xfId="26239"/>
    <cellStyle name="level1a 3 2 6 5 3 2" xfId="29882"/>
    <cellStyle name="level1a 3 2 6 6" xfId="26229"/>
    <cellStyle name="level1a 3 2 6 6 2" xfId="29872"/>
    <cellStyle name="level1a 3 2 7" xfId="2752"/>
    <cellStyle name="level1a 3 2 7 2" xfId="2753"/>
    <cellStyle name="level1a 3 2 7 2 2" xfId="2754"/>
    <cellStyle name="level1a 3 2 7 2 2 2" xfId="2755"/>
    <cellStyle name="level1a 3 2 7 2 2 2 2" xfId="26244"/>
    <cellStyle name="level1a 3 2 7 2 2 2 2 2" xfId="29887"/>
    <cellStyle name="level1a 3 2 7 2 2 3" xfId="26243"/>
    <cellStyle name="level1a 3 2 7 2 2 3 2" xfId="29886"/>
    <cellStyle name="level1a 3 2 7 2 3" xfId="2756"/>
    <cellStyle name="level1a 3 2 7 2 3 2" xfId="26245"/>
    <cellStyle name="level1a 3 2 7 2 3 2 2" xfId="29888"/>
    <cellStyle name="level1a 3 2 7 2 4" xfId="26242"/>
    <cellStyle name="level1a 3 2 7 2 4 2" xfId="29885"/>
    <cellStyle name="level1a 3 2 7 3" xfId="2757"/>
    <cellStyle name="level1a 3 2 7 3 2" xfId="2758"/>
    <cellStyle name="level1a 3 2 7 3 2 2" xfId="2759"/>
    <cellStyle name="level1a 3 2 7 3 2 2 2" xfId="26248"/>
    <cellStyle name="level1a 3 2 7 3 2 2 2 2" xfId="29891"/>
    <cellStyle name="level1a 3 2 7 3 2 3" xfId="26247"/>
    <cellStyle name="level1a 3 2 7 3 2 3 2" xfId="29890"/>
    <cellStyle name="level1a 3 2 7 3 3" xfId="2760"/>
    <cellStyle name="level1a 3 2 7 3 3 2" xfId="26249"/>
    <cellStyle name="level1a 3 2 7 3 3 2 2" xfId="29892"/>
    <cellStyle name="level1a 3 2 7 3 4" xfId="26246"/>
    <cellStyle name="level1a 3 2 7 3 4 2" xfId="29889"/>
    <cellStyle name="level1a 3 2 7 4" xfId="2761"/>
    <cellStyle name="level1a 3 2 7 4 2" xfId="26250"/>
    <cellStyle name="level1a 3 2 7 4 2 2" xfId="29893"/>
    <cellStyle name="level1a 3 2 7 5" xfId="2762"/>
    <cellStyle name="level1a 3 2 7 5 2" xfId="2763"/>
    <cellStyle name="level1a 3 2 7 5 2 2" xfId="26252"/>
    <cellStyle name="level1a 3 2 7 5 2 2 2" xfId="29895"/>
    <cellStyle name="level1a 3 2 7 5 3" xfId="26251"/>
    <cellStyle name="level1a 3 2 7 5 3 2" xfId="29894"/>
    <cellStyle name="level1a 3 2 7 6" xfId="2764"/>
    <cellStyle name="level1a 3 2 7 6 2" xfId="26253"/>
    <cellStyle name="level1a 3 2 7 6 2 2" xfId="29896"/>
    <cellStyle name="level1a 3 2 7 7" xfId="26241"/>
    <cellStyle name="level1a 3 2 7 7 2" xfId="29884"/>
    <cellStyle name="level1a 3 2 8" xfId="2765"/>
    <cellStyle name="level1a 3 2 8 2" xfId="2766"/>
    <cellStyle name="level1a 3 2 8 2 2" xfId="2767"/>
    <cellStyle name="level1a 3 2 8 2 2 2" xfId="2768"/>
    <cellStyle name="level1a 3 2 8 2 2 2 2" xfId="26257"/>
    <cellStyle name="level1a 3 2 8 2 2 2 2 2" xfId="29900"/>
    <cellStyle name="level1a 3 2 8 2 2 3" xfId="26256"/>
    <cellStyle name="level1a 3 2 8 2 2 3 2" xfId="29899"/>
    <cellStyle name="level1a 3 2 8 2 3" xfId="2769"/>
    <cellStyle name="level1a 3 2 8 2 3 2" xfId="26258"/>
    <cellStyle name="level1a 3 2 8 2 3 2 2" xfId="29901"/>
    <cellStyle name="level1a 3 2 8 2 4" xfId="26255"/>
    <cellStyle name="level1a 3 2 8 2 4 2" xfId="29898"/>
    <cellStyle name="level1a 3 2 8 3" xfId="2770"/>
    <cellStyle name="level1a 3 2 8 3 2" xfId="2771"/>
    <cellStyle name="level1a 3 2 8 3 2 2" xfId="2772"/>
    <cellStyle name="level1a 3 2 8 3 2 2 2" xfId="26261"/>
    <cellStyle name="level1a 3 2 8 3 2 2 2 2" xfId="29904"/>
    <cellStyle name="level1a 3 2 8 3 2 3" xfId="26260"/>
    <cellStyle name="level1a 3 2 8 3 2 3 2" xfId="29903"/>
    <cellStyle name="level1a 3 2 8 3 3" xfId="2773"/>
    <cellStyle name="level1a 3 2 8 3 3 2" xfId="26262"/>
    <cellStyle name="level1a 3 2 8 3 3 2 2" xfId="29905"/>
    <cellStyle name="level1a 3 2 8 3 4" xfId="26259"/>
    <cellStyle name="level1a 3 2 8 3 4 2" xfId="29902"/>
    <cellStyle name="level1a 3 2 8 4" xfId="2774"/>
    <cellStyle name="level1a 3 2 8 4 2" xfId="26263"/>
    <cellStyle name="level1a 3 2 8 4 2 2" xfId="29906"/>
    <cellStyle name="level1a 3 2 8 5" xfId="2775"/>
    <cellStyle name="level1a 3 2 8 5 2" xfId="26264"/>
    <cellStyle name="level1a 3 2 8 5 2 2" xfId="29907"/>
    <cellStyle name="level1a 3 2 8 6" xfId="26254"/>
    <cellStyle name="level1a 3 2 8 6 2" xfId="29897"/>
    <cellStyle name="level1a 3 2 9" xfId="2776"/>
    <cellStyle name="level1a 3 2 9 2" xfId="2777"/>
    <cellStyle name="level1a 3 2 9 2 2" xfId="2778"/>
    <cellStyle name="level1a 3 2 9 2 2 2" xfId="2779"/>
    <cellStyle name="level1a 3 2 9 2 2 2 2" xfId="26268"/>
    <cellStyle name="level1a 3 2 9 2 2 2 2 2" xfId="29911"/>
    <cellStyle name="level1a 3 2 9 2 2 3" xfId="26267"/>
    <cellStyle name="level1a 3 2 9 2 2 3 2" xfId="29910"/>
    <cellStyle name="level1a 3 2 9 2 3" xfId="2780"/>
    <cellStyle name="level1a 3 2 9 2 3 2" xfId="26269"/>
    <cellStyle name="level1a 3 2 9 2 3 2 2" xfId="29912"/>
    <cellStyle name="level1a 3 2 9 2 4" xfId="26266"/>
    <cellStyle name="level1a 3 2 9 2 4 2" xfId="29909"/>
    <cellStyle name="level1a 3 2 9 3" xfId="2781"/>
    <cellStyle name="level1a 3 2 9 3 2" xfId="2782"/>
    <cellStyle name="level1a 3 2 9 3 2 2" xfId="2783"/>
    <cellStyle name="level1a 3 2 9 3 2 2 2" xfId="26272"/>
    <cellStyle name="level1a 3 2 9 3 2 2 2 2" xfId="29915"/>
    <cellStyle name="level1a 3 2 9 3 2 3" xfId="26271"/>
    <cellStyle name="level1a 3 2 9 3 2 3 2" xfId="29914"/>
    <cellStyle name="level1a 3 2 9 3 3" xfId="2784"/>
    <cellStyle name="level1a 3 2 9 3 3 2" xfId="26273"/>
    <cellStyle name="level1a 3 2 9 3 3 2 2" xfId="29916"/>
    <cellStyle name="level1a 3 2 9 3 4" xfId="26270"/>
    <cellStyle name="level1a 3 2 9 3 4 2" xfId="29913"/>
    <cellStyle name="level1a 3 2 9 4" xfId="2785"/>
    <cellStyle name="level1a 3 2 9 4 2" xfId="26274"/>
    <cellStyle name="level1a 3 2 9 4 2 2" xfId="29917"/>
    <cellStyle name="level1a 3 2 9 5" xfId="2786"/>
    <cellStyle name="level1a 3 2 9 5 2" xfId="2787"/>
    <cellStyle name="level1a 3 2 9 5 2 2" xfId="26276"/>
    <cellStyle name="level1a 3 2 9 5 2 2 2" xfId="29919"/>
    <cellStyle name="level1a 3 2 9 5 3" xfId="26275"/>
    <cellStyle name="level1a 3 2 9 5 3 2" xfId="29918"/>
    <cellStyle name="level1a 3 2 9 6" xfId="2788"/>
    <cellStyle name="level1a 3 2 9 6 2" xfId="26277"/>
    <cellStyle name="level1a 3 2 9 6 2 2" xfId="29920"/>
    <cellStyle name="level1a 3 2 9 7" xfId="26265"/>
    <cellStyle name="level1a 3 2 9 7 2" xfId="29908"/>
    <cellStyle name="level1a 3 2_STUD aligned by INSTIT" xfId="2789"/>
    <cellStyle name="level1a 3 3" xfId="2790"/>
    <cellStyle name="level1a 3 3 10" xfId="2791"/>
    <cellStyle name="level1a 3 3 10 2" xfId="2792"/>
    <cellStyle name="level1a 3 3 10 2 2" xfId="2793"/>
    <cellStyle name="level1a 3 3 10 2 2 2" xfId="26281"/>
    <cellStyle name="level1a 3 3 10 2 2 2 2" xfId="29924"/>
    <cellStyle name="level1a 3 3 10 2 3" xfId="26280"/>
    <cellStyle name="level1a 3 3 10 2 3 2" xfId="29923"/>
    <cellStyle name="level1a 3 3 10 3" xfId="2794"/>
    <cellStyle name="level1a 3 3 10 3 2" xfId="26282"/>
    <cellStyle name="level1a 3 3 10 3 2 2" xfId="29925"/>
    <cellStyle name="level1a 3 3 10 4" xfId="26279"/>
    <cellStyle name="level1a 3 3 10 4 2" xfId="29922"/>
    <cellStyle name="level1a 3 3 11" xfId="2795"/>
    <cellStyle name="level1a 3 3 11 2" xfId="26283"/>
    <cellStyle name="level1a 3 3 11 2 2" xfId="29926"/>
    <cellStyle name="level1a 3 3 12" xfId="26278"/>
    <cellStyle name="level1a 3 3 12 2" xfId="29921"/>
    <cellStyle name="level1a 3 3 2" xfId="2796"/>
    <cellStyle name="level1a 3 3 2 10" xfId="2797"/>
    <cellStyle name="level1a 3 3 2 10 2" xfId="26285"/>
    <cellStyle name="level1a 3 3 2 10 2 2" xfId="29928"/>
    <cellStyle name="level1a 3 3 2 11" xfId="26284"/>
    <cellStyle name="level1a 3 3 2 11 2" xfId="29927"/>
    <cellStyle name="level1a 3 3 2 2" xfId="2798"/>
    <cellStyle name="level1a 3 3 2 2 2" xfId="2799"/>
    <cellStyle name="level1a 3 3 2 2 2 2" xfId="2800"/>
    <cellStyle name="level1a 3 3 2 2 2 2 2" xfId="2801"/>
    <cellStyle name="level1a 3 3 2 2 2 2 2 2" xfId="2802"/>
    <cellStyle name="level1a 3 3 2 2 2 2 2 2 2" xfId="26290"/>
    <cellStyle name="level1a 3 3 2 2 2 2 2 2 2 2" xfId="29933"/>
    <cellStyle name="level1a 3 3 2 2 2 2 2 3" xfId="26289"/>
    <cellStyle name="level1a 3 3 2 2 2 2 2 3 2" xfId="29932"/>
    <cellStyle name="level1a 3 3 2 2 2 2 3" xfId="2803"/>
    <cellStyle name="level1a 3 3 2 2 2 2 3 2" xfId="26291"/>
    <cellStyle name="level1a 3 3 2 2 2 2 3 2 2" xfId="29934"/>
    <cellStyle name="level1a 3 3 2 2 2 2 4" xfId="26288"/>
    <cellStyle name="level1a 3 3 2 2 2 2 4 2" xfId="29931"/>
    <cellStyle name="level1a 3 3 2 2 2 3" xfId="2804"/>
    <cellStyle name="level1a 3 3 2 2 2 3 2" xfId="2805"/>
    <cellStyle name="level1a 3 3 2 2 2 3 2 2" xfId="2806"/>
    <cellStyle name="level1a 3 3 2 2 2 3 2 2 2" xfId="26294"/>
    <cellStyle name="level1a 3 3 2 2 2 3 2 2 2 2" xfId="29937"/>
    <cellStyle name="level1a 3 3 2 2 2 3 2 3" xfId="26293"/>
    <cellStyle name="level1a 3 3 2 2 2 3 2 3 2" xfId="29936"/>
    <cellStyle name="level1a 3 3 2 2 2 3 3" xfId="2807"/>
    <cellStyle name="level1a 3 3 2 2 2 3 3 2" xfId="26295"/>
    <cellStyle name="level1a 3 3 2 2 2 3 3 2 2" xfId="29938"/>
    <cellStyle name="level1a 3 3 2 2 2 3 4" xfId="26292"/>
    <cellStyle name="level1a 3 3 2 2 2 3 4 2" xfId="29935"/>
    <cellStyle name="level1a 3 3 2 2 2 4" xfId="2808"/>
    <cellStyle name="level1a 3 3 2 2 2 4 2" xfId="26296"/>
    <cellStyle name="level1a 3 3 2 2 2 4 2 2" xfId="29939"/>
    <cellStyle name="level1a 3 3 2 2 2 5" xfId="2809"/>
    <cellStyle name="level1a 3 3 2 2 2 5 2" xfId="2810"/>
    <cellStyle name="level1a 3 3 2 2 2 5 2 2" xfId="26298"/>
    <cellStyle name="level1a 3 3 2 2 2 5 2 2 2" xfId="29941"/>
    <cellStyle name="level1a 3 3 2 2 2 5 3" xfId="26297"/>
    <cellStyle name="level1a 3 3 2 2 2 5 3 2" xfId="29940"/>
    <cellStyle name="level1a 3 3 2 2 2 6" xfId="26287"/>
    <cellStyle name="level1a 3 3 2 2 2 6 2" xfId="29930"/>
    <cellStyle name="level1a 3 3 2 2 3" xfId="2811"/>
    <cellStyle name="level1a 3 3 2 2 3 2" xfId="2812"/>
    <cellStyle name="level1a 3 3 2 2 3 2 2" xfId="2813"/>
    <cellStyle name="level1a 3 3 2 2 3 2 2 2" xfId="2814"/>
    <cellStyle name="level1a 3 3 2 2 3 2 2 2 2" xfId="26302"/>
    <cellStyle name="level1a 3 3 2 2 3 2 2 2 2 2" xfId="29945"/>
    <cellStyle name="level1a 3 3 2 2 3 2 2 3" xfId="26301"/>
    <cellStyle name="level1a 3 3 2 2 3 2 2 3 2" xfId="29944"/>
    <cellStyle name="level1a 3 3 2 2 3 2 3" xfId="2815"/>
    <cellStyle name="level1a 3 3 2 2 3 2 3 2" xfId="26303"/>
    <cellStyle name="level1a 3 3 2 2 3 2 3 2 2" xfId="29946"/>
    <cellStyle name="level1a 3 3 2 2 3 2 4" xfId="26300"/>
    <cellStyle name="level1a 3 3 2 2 3 2 4 2" xfId="29943"/>
    <cellStyle name="level1a 3 3 2 2 3 3" xfId="2816"/>
    <cellStyle name="level1a 3 3 2 2 3 3 2" xfId="2817"/>
    <cellStyle name="level1a 3 3 2 2 3 3 2 2" xfId="2818"/>
    <cellStyle name="level1a 3 3 2 2 3 3 2 2 2" xfId="26306"/>
    <cellStyle name="level1a 3 3 2 2 3 3 2 2 2 2" xfId="29949"/>
    <cellStyle name="level1a 3 3 2 2 3 3 2 3" xfId="26305"/>
    <cellStyle name="level1a 3 3 2 2 3 3 2 3 2" xfId="29948"/>
    <cellStyle name="level1a 3 3 2 2 3 3 3" xfId="2819"/>
    <cellStyle name="level1a 3 3 2 2 3 3 3 2" xfId="26307"/>
    <cellStyle name="level1a 3 3 2 2 3 3 3 2 2" xfId="29950"/>
    <cellStyle name="level1a 3 3 2 2 3 3 4" xfId="26304"/>
    <cellStyle name="level1a 3 3 2 2 3 3 4 2" xfId="29947"/>
    <cellStyle name="level1a 3 3 2 2 3 4" xfId="2820"/>
    <cellStyle name="level1a 3 3 2 2 3 4 2" xfId="26308"/>
    <cellStyle name="level1a 3 3 2 2 3 4 2 2" xfId="29951"/>
    <cellStyle name="level1a 3 3 2 2 3 5" xfId="2821"/>
    <cellStyle name="level1a 3 3 2 2 3 5 2" xfId="26309"/>
    <cellStyle name="level1a 3 3 2 2 3 5 2 2" xfId="29952"/>
    <cellStyle name="level1a 3 3 2 2 3 6" xfId="26299"/>
    <cellStyle name="level1a 3 3 2 2 3 6 2" xfId="29942"/>
    <cellStyle name="level1a 3 3 2 2 4" xfId="2822"/>
    <cellStyle name="level1a 3 3 2 2 4 2" xfId="2823"/>
    <cellStyle name="level1a 3 3 2 2 4 2 2" xfId="2824"/>
    <cellStyle name="level1a 3 3 2 2 4 2 2 2" xfId="2825"/>
    <cellStyle name="level1a 3 3 2 2 4 2 2 2 2" xfId="26313"/>
    <cellStyle name="level1a 3 3 2 2 4 2 2 2 2 2" xfId="29956"/>
    <cellStyle name="level1a 3 3 2 2 4 2 2 3" xfId="26312"/>
    <cellStyle name="level1a 3 3 2 2 4 2 2 3 2" xfId="29955"/>
    <cellStyle name="level1a 3 3 2 2 4 2 3" xfId="2826"/>
    <cellStyle name="level1a 3 3 2 2 4 2 3 2" xfId="26314"/>
    <cellStyle name="level1a 3 3 2 2 4 2 3 2 2" xfId="29957"/>
    <cellStyle name="level1a 3 3 2 2 4 2 4" xfId="26311"/>
    <cellStyle name="level1a 3 3 2 2 4 2 4 2" xfId="29954"/>
    <cellStyle name="level1a 3 3 2 2 4 3" xfId="2827"/>
    <cellStyle name="level1a 3 3 2 2 4 3 2" xfId="2828"/>
    <cellStyle name="level1a 3 3 2 2 4 3 2 2" xfId="2829"/>
    <cellStyle name="level1a 3 3 2 2 4 3 2 2 2" xfId="26317"/>
    <cellStyle name="level1a 3 3 2 2 4 3 2 2 2 2" xfId="29960"/>
    <cellStyle name="level1a 3 3 2 2 4 3 2 3" xfId="26316"/>
    <cellStyle name="level1a 3 3 2 2 4 3 2 3 2" xfId="29959"/>
    <cellStyle name="level1a 3 3 2 2 4 3 3" xfId="2830"/>
    <cellStyle name="level1a 3 3 2 2 4 3 3 2" xfId="26318"/>
    <cellStyle name="level1a 3 3 2 2 4 3 3 2 2" xfId="29961"/>
    <cellStyle name="level1a 3 3 2 2 4 3 4" xfId="26315"/>
    <cellStyle name="level1a 3 3 2 2 4 3 4 2" xfId="29958"/>
    <cellStyle name="level1a 3 3 2 2 4 4" xfId="2831"/>
    <cellStyle name="level1a 3 3 2 2 4 4 2" xfId="26319"/>
    <cellStyle name="level1a 3 3 2 2 4 4 2 2" xfId="29962"/>
    <cellStyle name="level1a 3 3 2 2 4 5" xfId="2832"/>
    <cellStyle name="level1a 3 3 2 2 4 5 2" xfId="2833"/>
    <cellStyle name="level1a 3 3 2 2 4 5 2 2" xfId="26321"/>
    <cellStyle name="level1a 3 3 2 2 4 5 2 2 2" xfId="29964"/>
    <cellStyle name="level1a 3 3 2 2 4 5 3" xfId="26320"/>
    <cellStyle name="level1a 3 3 2 2 4 5 3 2" xfId="29963"/>
    <cellStyle name="level1a 3 3 2 2 4 6" xfId="2834"/>
    <cellStyle name="level1a 3 3 2 2 4 6 2" xfId="26322"/>
    <cellStyle name="level1a 3 3 2 2 4 6 2 2" xfId="29965"/>
    <cellStyle name="level1a 3 3 2 2 4 7" xfId="26310"/>
    <cellStyle name="level1a 3 3 2 2 4 7 2" xfId="29953"/>
    <cellStyle name="level1a 3 3 2 2 5" xfId="2835"/>
    <cellStyle name="level1a 3 3 2 2 5 2" xfId="2836"/>
    <cellStyle name="level1a 3 3 2 2 5 2 2" xfId="2837"/>
    <cellStyle name="level1a 3 3 2 2 5 2 2 2" xfId="2838"/>
    <cellStyle name="level1a 3 3 2 2 5 2 2 2 2" xfId="26326"/>
    <cellStyle name="level1a 3 3 2 2 5 2 2 2 2 2" xfId="29969"/>
    <cellStyle name="level1a 3 3 2 2 5 2 2 3" xfId="26325"/>
    <cellStyle name="level1a 3 3 2 2 5 2 2 3 2" xfId="29968"/>
    <cellStyle name="level1a 3 3 2 2 5 2 3" xfId="2839"/>
    <cellStyle name="level1a 3 3 2 2 5 2 3 2" xfId="26327"/>
    <cellStyle name="level1a 3 3 2 2 5 2 3 2 2" xfId="29970"/>
    <cellStyle name="level1a 3 3 2 2 5 2 4" xfId="26324"/>
    <cellStyle name="level1a 3 3 2 2 5 2 4 2" xfId="29967"/>
    <cellStyle name="level1a 3 3 2 2 5 3" xfId="2840"/>
    <cellStyle name="level1a 3 3 2 2 5 3 2" xfId="2841"/>
    <cellStyle name="level1a 3 3 2 2 5 3 2 2" xfId="2842"/>
    <cellStyle name="level1a 3 3 2 2 5 3 2 2 2" xfId="26330"/>
    <cellStyle name="level1a 3 3 2 2 5 3 2 2 2 2" xfId="29973"/>
    <cellStyle name="level1a 3 3 2 2 5 3 2 3" xfId="26329"/>
    <cellStyle name="level1a 3 3 2 2 5 3 2 3 2" xfId="29972"/>
    <cellStyle name="level1a 3 3 2 2 5 3 3" xfId="2843"/>
    <cellStyle name="level1a 3 3 2 2 5 3 3 2" xfId="26331"/>
    <cellStyle name="level1a 3 3 2 2 5 3 3 2 2" xfId="29974"/>
    <cellStyle name="level1a 3 3 2 2 5 3 4" xfId="26328"/>
    <cellStyle name="level1a 3 3 2 2 5 3 4 2" xfId="29971"/>
    <cellStyle name="level1a 3 3 2 2 5 4" xfId="2844"/>
    <cellStyle name="level1a 3 3 2 2 5 4 2" xfId="2845"/>
    <cellStyle name="level1a 3 3 2 2 5 4 2 2" xfId="26333"/>
    <cellStyle name="level1a 3 3 2 2 5 4 2 2 2" xfId="29976"/>
    <cellStyle name="level1a 3 3 2 2 5 4 3" xfId="26332"/>
    <cellStyle name="level1a 3 3 2 2 5 4 3 2" xfId="29975"/>
    <cellStyle name="level1a 3 3 2 2 5 5" xfId="2846"/>
    <cellStyle name="level1a 3 3 2 2 5 5 2" xfId="26334"/>
    <cellStyle name="level1a 3 3 2 2 5 5 2 2" xfId="29977"/>
    <cellStyle name="level1a 3 3 2 2 5 6" xfId="26323"/>
    <cellStyle name="level1a 3 3 2 2 5 6 2" xfId="29966"/>
    <cellStyle name="level1a 3 3 2 2 6" xfId="2847"/>
    <cellStyle name="level1a 3 3 2 2 6 2" xfId="2848"/>
    <cellStyle name="level1a 3 3 2 2 6 2 2" xfId="2849"/>
    <cellStyle name="level1a 3 3 2 2 6 2 2 2" xfId="2850"/>
    <cellStyle name="level1a 3 3 2 2 6 2 2 2 2" xfId="26338"/>
    <cellStyle name="level1a 3 3 2 2 6 2 2 2 2 2" xfId="29981"/>
    <cellStyle name="level1a 3 3 2 2 6 2 2 3" xfId="26337"/>
    <cellStyle name="level1a 3 3 2 2 6 2 2 3 2" xfId="29980"/>
    <cellStyle name="level1a 3 3 2 2 6 2 3" xfId="2851"/>
    <cellStyle name="level1a 3 3 2 2 6 2 3 2" xfId="26339"/>
    <cellStyle name="level1a 3 3 2 2 6 2 3 2 2" xfId="29982"/>
    <cellStyle name="level1a 3 3 2 2 6 2 4" xfId="26336"/>
    <cellStyle name="level1a 3 3 2 2 6 2 4 2" xfId="29979"/>
    <cellStyle name="level1a 3 3 2 2 6 3" xfId="2852"/>
    <cellStyle name="level1a 3 3 2 2 6 3 2" xfId="2853"/>
    <cellStyle name="level1a 3 3 2 2 6 3 2 2" xfId="2854"/>
    <cellStyle name="level1a 3 3 2 2 6 3 2 2 2" xfId="26342"/>
    <cellStyle name="level1a 3 3 2 2 6 3 2 2 2 2" xfId="29985"/>
    <cellStyle name="level1a 3 3 2 2 6 3 2 3" xfId="26341"/>
    <cellStyle name="level1a 3 3 2 2 6 3 2 3 2" xfId="29984"/>
    <cellStyle name="level1a 3 3 2 2 6 3 3" xfId="2855"/>
    <cellStyle name="level1a 3 3 2 2 6 3 3 2" xfId="26343"/>
    <cellStyle name="level1a 3 3 2 2 6 3 3 2 2" xfId="29986"/>
    <cellStyle name="level1a 3 3 2 2 6 3 4" xfId="26340"/>
    <cellStyle name="level1a 3 3 2 2 6 3 4 2" xfId="29983"/>
    <cellStyle name="level1a 3 3 2 2 6 4" xfId="2856"/>
    <cellStyle name="level1a 3 3 2 2 6 4 2" xfId="2857"/>
    <cellStyle name="level1a 3 3 2 2 6 4 2 2" xfId="26345"/>
    <cellStyle name="level1a 3 3 2 2 6 4 2 2 2" xfId="29988"/>
    <cellStyle name="level1a 3 3 2 2 6 4 3" xfId="26344"/>
    <cellStyle name="level1a 3 3 2 2 6 4 3 2" xfId="29987"/>
    <cellStyle name="level1a 3 3 2 2 6 5" xfId="2858"/>
    <cellStyle name="level1a 3 3 2 2 6 5 2" xfId="26346"/>
    <cellStyle name="level1a 3 3 2 2 6 5 2 2" xfId="29989"/>
    <cellStyle name="level1a 3 3 2 2 6 6" xfId="26335"/>
    <cellStyle name="level1a 3 3 2 2 6 6 2" xfId="29978"/>
    <cellStyle name="level1a 3 3 2 2 7" xfId="2859"/>
    <cellStyle name="level1a 3 3 2 2 7 2" xfId="2860"/>
    <cellStyle name="level1a 3 3 2 2 7 2 2" xfId="2861"/>
    <cellStyle name="level1a 3 3 2 2 7 2 2 2" xfId="26349"/>
    <cellStyle name="level1a 3 3 2 2 7 2 2 2 2" xfId="29992"/>
    <cellStyle name="level1a 3 3 2 2 7 2 3" xfId="26348"/>
    <cellStyle name="level1a 3 3 2 2 7 2 3 2" xfId="29991"/>
    <cellStyle name="level1a 3 3 2 2 7 3" xfId="2862"/>
    <cellStyle name="level1a 3 3 2 2 7 3 2" xfId="26350"/>
    <cellStyle name="level1a 3 3 2 2 7 3 2 2" xfId="29993"/>
    <cellStyle name="level1a 3 3 2 2 7 4" xfId="26347"/>
    <cellStyle name="level1a 3 3 2 2 7 4 2" xfId="29990"/>
    <cellStyle name="level1a 3 3 2 2 8" xfId="26286"/>
    <cellStyle name="level1a 3 3 2 2 8 2" xfId="29929"/>
    <cellStyle name="level1a 3 3 2 2_STUD aligned by INSTIT" xfId="2863"/>
    <cellStyle name="level1a 3 3 2 3" xfId="2864"/>
    <cellStyle name="level1a 3 3 2 3 2" xfId="2865"/>
    <cellStyle name="level1a 3 3 2 3 2 2" xfId="2866"/>
    <cellStyle name="level1a 3 3 2 3 2 2 2" xfId="2867"/>
    <cellStyle name="level1a 3 3 2 3 2 2 2 2" xfId="2868"/>
    <cellStyle name="level1a 3 3 2 3 2 2 2 2 2" xfId="26355"/>
    <cellStyle name="level1a 3 3 2 3 2 2 2 2 2 2" xfId="29998"/>
    <cellStyle name="level1a 3 3 2 3 2 2 2 3" xfId="26354"/>
    <cellStyle name="level1a 3 3 2 3 2 2 2 3 2" xfId="29997"/>
    <cellStyle name="level1a 3 3 2 3 2 2 3" xfId="2869"/>
    <cellStyle name="level1a 3 3 2 3 2 2 3 2" xfId="26356"/>
    <cellStyle name="level1a 3 3 2 3 2 2 3 2 2" xfId="29999"/>
    <cellStyle name="level1a 3 3 2 3 2 2 4" xfId="26353"/>
    <cellStyle name="level1a 3 3 2 3 2 2 4 2" xfId="29996"/>
    <cellStyle name="level1a 3 3 2 3 2 3" xfId="2870"/>
    <cellStyle name="level1a 3 3 2 3 2 3 2" xfId="2871"/>
    <cellStyle name="level1a 3 3 2 3 2 3 2 2" xfId="2872"/>
    <cellStyle name="level1a 3 3 2 3 2 3 2 2 2" xfId="26359"/>
    <cellStyle name="level1a 3 3 2 3 2 3 2 2 2 2" xfId="30002"/>
    <cellStyle name="level1a 3 3 2 3 2 3 2 3" xfId="26358"/>
    <cellStyle name="level1a 3 3 2 3 2 3 2 3 2" xfId="30001"/>
    <cellStyle name="level1a 3 3 2 3 2 3 3" xfId="2873"/>
    <cellStyle name="level1a 3 3 2 3 2 3 3 2" xfId="26360"/>
    <cellStyle name="level1a 3 3 2 3 2 3 3 2 2" xfId="30003"/>
    <cellStyle name="level1a 3 3 2 3 2 3 4" xfId="26357"/>
    <cellStyle name="level1a 3 3 2 3 2 3 4 2" xfId="30000"/>
    <cellStyle name="level1a 3 3 2 3 2 4" xfId="2874"/>
    <cellStyle name="level1a 3 3 2 3 2 4 2" xfId="26361"/>
    <cellStyle name="level1a 3 3 2 3 2 4 2 2" xfId="30004"/>
    <cellStyle name="level1a 3 3 2 3 2 5" xfId="2875"/>
    <cellStyle name="level1a 3 3 2 3 2 5 2" xfId="26362"/>
    <cellStyle name="level1a 3 3 2 3 2 5 2 2" xfId="30005"/>
    <cellStyle name="level1a 3 3 2 3 2 6" xfId="26352"/>
    <cellStyle name="level1a 3 3 2 3 2 6 2" xfId="29995"/>
    <cellStyle name="level1a 3 3 2 3 3" xfId="2876"/>
    <cellStyle name="level1a 3 3 2 3 3 2" xfId="2877"/>
    <cellStyle name="level1a 3 3 2 3 3 2 2" xfId="2878"/>
    <cellStyle name="level1a 3 3 2 3 3 2 2 2" xfId="2879"/>
    <cellStyle name="level1a 3 3 2 3 3 2 2 2 2" xfId="26366"/>
    <cellStyle name="level1a 3 3 2 3 3 2 2 2 2 2" xfId="30009"/>
    <cellStyle name="level1a 3 3 2 3 3 2 2 3" xfId="26365"/>
    <cellStyle name="level1a 3 3 2 3 3 2 2 3 2" xfId="30008"/>
    <cellStyle name="level1a 3 3 2 3 3 2 3" xfId="2880"/>
    <cellStyle name="level1a 3 3 2 3 3 2 3 2" xfId="26367"/>
    <cellStyle name="level1a 3 3 2 3 3 2 3 2 2" xfId="30010"/>
    <cellStyle name="level1a 3 3 2 3 3 2 4" xfId="26364"/>
    <cellStyle name="level1a 3 3 2 3 3 2 4 2" xfId="30007"/>
    <cellStyle name="level1a 3 3 2 3 3 3" xfId="2881"/>
    <cellStyle name="level1a 3 3 2 3 3 3 2" xfId="2882"/>
    <cellStyle name="level1a 3 3 2 3 3 3 2 2" xfId="2883"/>
    <cellStyle name="level1a 3 3 2 3 3 3 2 2 2" xfId="26370"/>
    <cellStyle name="level1a 3 3 2 3 3 3 2 2 2 2" xfId="30013"/>
    <cellStyle name="level1a 3 3 2 3 3 3 2 3" xfId="26369"/>
    <cellStyle name="level1a 3 3 2 3 3 3 2 3 2" xfId="30012"/>
    <cellStyle name="level1a 3 3 2 3 3 3 3" xfId="2884"/>
    <cellStyle name="level1a 3 3 2 3 3 3 3 2" xfId="26371"/>
    <cellStyle name="level1a 3 3 2 3 3 3 3 2 2" xfId="30014"/>
    <cellStyle name="level1a 3 3 2 3 3 3 4" xfId="26368"/>
    <cellStyle name="level1a 3 3 2 3 3 3 4 2" xfId="30011"/>
    <cellStyle name="level1a 3 3 2 3 3 4" xfId="2885"/>
    <cellStyle name="level1a 3 3 2 3 3 4 2" xfId="2886"/>
    <cellStyle name="level1a 3 3 2 3 3 4 2 2" xfId="26373"/>
    <cellStyle name="level1a 3 3 2 3 3 4 2 2 2" xfId="30016"/>
    <cellStyle name="level1a 3 3 2 3 3 4 3" xfId="26372"/>
    <cellStyle name="level1a 3 3 2 3 3 4 3 2" xfId="30015"/>
    <cellStyle name="level1a 3 3 2 3 3 5" xfId="26363"/>
    <cellStyle name="level1a 3 3 2 3 3 5 2" xfId="30006"/>
    <cellStyle name="level1a 3 3 2 3 4" xfId="2887"/>
    <cellStyle name="level1a 3 3 2 3 4 2" xfId="2888"/>
    <cellStyle name="level1a 3 3 2 3 4 2 2" xfId="2889"/>
    <cellStyle name="level1a 3 3 2 3 4 2 2 2" xfId="2890"/>
    <cellStyle name="level1a 3 3 2 3 4 2 2 2 2" xfId="26377"/>
    <cellStyle name="level1a 3 3 2 3 4 2 2 2 2 2" xfId="30020"/>
    <cellStyle name="level1a 3 3 2 3 4 2 2 3" xfId="26376"/>
    <cellStyle name="level1a 3 3 2 3 4 2 2 3 2" xfId="30019"/>
    <cellStyle name="level1a 3 3 2 3 4 2 3" xfId="2891"/>
    <cellStyle name="level1a 3 3 2 3 4 2 3 2" xfId="26378"/>
    <cellStyle name="level1a 3 3 2 3 4 2 3 2 2" xfId="30021"/>
    <cellStyle name="level1a 3 3 2 3 4 2 4" xfId="26375"/>
    <cellStyle name="level1a 3 3 2 3 4 2 4 2" xfId="30018"/>
    <cellStyle name="level1a 3 3 2 3 4 3" xfId="2892"/>
    <cellStyle name="level1a 3 3 2 3 4 3 2" xfId="2893"/>
    <cellStyle name="level1a 3 3 2 3 4 3 2 2" xfId="2894"/>
    <cellStyle name="level1a 3 3 2 3 4 3 2 2 2" xfId="26381"/>
    <cellStyle name="level1a 3 3 2 3 4 3 2 2 2 2" xfId="30024"/>
    <cellStyle name="level1a 3 3 2 3 4 3 2 3" xfId="26380"/>
    <cellStyle name="level1a 3 3 2 3 4 3 2 3 2" xfId="30023"/>
    <cellStyle name="level1a 3 3 2 3 4 3 3" xfId="2895"/>
    <cellStyle name="level1a 3 3 2 3 4 3 3 2" xfId="26382"/>
    <cellStyle name="level1a 3 3 2 3 4 3 3 2 2" xfId="30025"/>
    <cellStyle name="level1a 3 3 2 3 4 3 4" xfId="26379"/>
    <cellStyle name="level1a 3 3 2 3 4 3 4 2" xfId="30022"/>
    <cellStyle name="level1a 3 3 2 3 4 4" xfId="2896"/>
    <cellStyle name="level1a 3 3 2 3 4 4 2" xfId="2897"/>
    <cellStyle name="level1a 3 3 2 3 4 4 2 2" xfId="26384"/>
    <cellStyle name="level1a 3 3 2 3 4 4 2 2 2" xfId="30027"/>
    <cellStyle name="level1a 3 3 2 3 4 4 3" xfId="26383"/>
    <cellStyle name="level1a 3 3 2 3 4 4 3 2" xfId="30026"/>
    <cellStyle name="level1a 3 3 2 3 4 5" xfId="2898"/>
    <cellStyle name="level1a 3 3 2 3 4 5 2" xfId="26385"/>
    <cellStyle name="level1a 3 3 2 3 4 5 2 2" xfId="30028"/>
    <cellStyle name="level1a 3 3 2 3 4 6" xfId="26374"/>
    <cellStyle name="level1a 3 3 2 3 4 6 2" xfId="30017"/>
    <cellStyle name="level1a 3 3 2 3 5" xfId="2899"/>
    <cellStyle name="level1a 3 3 2 3 5 2" xfId="2900"/>
    <cellStyle name="level1a 3 3 2 3 5 2 2" xfId="2901"/>
    <cellStyle name="level1a 3 3 2 3 5 2 2 2" xfId="2902"/>
    <cellStyle name="level1a 3 3 2 3 5 2 2 2 2" xfId="26389"/>
    <cellStyle name="level1a 3 3 2 3 5 2 2 2 2 2" xfId="30032"/>
    <cellStyle name="level1a 3 3 2 3 5 2 2 3" xfId="26388"/>
    <cellStyle name="level1a 3 3 2 3 5 2 2 3 2" xfId="30031"/>
    <cellStyle name="level1a 3 3 2 3 5 2 3" xfId="2903"/>
    <cellStyle name="level1a 3 3 2 3 5 2 3 2" xfId="26390"/>
    <cellStyle name="level1a 3 3 2 3 5 2 3 2 2" xfId="30033"/>
    <cellStyle name="level1a 3 3 2 3 5 2 4" xfId="26387"/>
    <cellStyle name="level1a 3 3 2 3 5 2 4 2" xfId="30030"/>
    <cellStyle name="level1a 3 3 2 3 5 3" xfId="2904"/>
    <cellStyle name="level1a 3 3 2 3 5 3 2" xfId="2905"/>
    <cellStyle name="level1a 3 3 2 3 5 3 2 2" xfId="2906"/>
    <cellStyle name="level1a 3 3 2 3 5 3 2 2 2" xfId="26393"/>
    <cellStyle name="level1a 3 3 2 3 5 3 2 2 2 2" xfId="30036"/>
    <cellStyle name="level1a 3 3 2 3 5 3 2 3" xfId="26392"/>
    <cellStyle name="level1a 3 3 2 3 5 3 2 3 2" xfId="30035"/>
    <cellStyle name="level1a 3 3 2 3 5 3 3" xfId="2907"/>
    <cellStyle name="level1a 3 3 2 3 5 3 3 2" xfId="26394"/>
    <cellStyle name="level1a 3 3 2 3 5 3 3 2 2" xfId="30037"/>
    <cellStyle name="level1a 3 3 2 3 5 3 4" xfId="26391"/>
    <cellStyle name="level1a 3 3 2 3 5 3 4 2" xfId="30034"/>
    <cellStyle name="level1a 3 3 2 3 5 4" xfId="2908"/>
    <cellStyle name="level1a 3 3 2 3 5 4 2" xfId="2909"/>
    <cellStyle name="level1a 3 3 2 3 5 4 2 2" xfId="26396"/>
    <cellStyle name="level1a 3 3 2 3 5 4 2 2 2" xfId="30039"/>
    <cellStyle name="level1a 3 3 2 3 5 4 3" xfId="26395"/>
    <cellStyle name="level1a 3 3 2 3 5 4 3 2" xfId="30038"/>
    <cellStyle name="level1a 3 3 2 3 5 5" xfId="2910"/>
    <cellStyle name="level1a 3 3 2 3 5 5 2" xfId="26397"/>
    <cellStyle name="level1a 3 3 2 3 5 5 2 2" xfId="30040"/>
    <cellStyle name="level1a 3 3 2 3 5 6" xfId="26386"/>
    <cellStyle name="level1a 3 3 2 3 5 6 2" xfId="30029"/>
    <cellStyle name="level1a 3 3 2 3 6" xfId="2911"/>
    <cellStyle name="level1a 3 3 2 3 6 2" xfId="2912"/>
    <cellStyle name="level1a 3 3 2 3 6 2 2" xfId="2913"/>
    <cellStyle name="level1a 3 3 2 3 6 2 2 2" xfId="2914"/>
    <cellStyle name="level1a 3 3 2 3 6 2 2 2 2" xfId="26401"/>
    <cellStyle name="level1a 3 3 2 3 6 2 2 2 2 2" xfId="30044"/>
    <cellStyle name="level1a 3 3 2 3 6 2 2 3" xfId="26400"/>
    <cellStyle name="level1a 3 3 2 3 6 2 2 3 2" xfId="30043"/>
    <cellStyle name="level1a 3 3 2 3 6 2 3" xfId="2915"/>
    <cellStyle name="level1a 3 3 2 3 6 2 3 2" xfId="26402"/>
    <cellStyle name="level1a 3 3 2 3 6 2 3 2 2" xfId="30045"/>
    <cellStyle name="level1a 3 3 2 3 6 2 4" xfId="26399"/>
    <cellStyle name="level1a 3 3 2 3 6 2 4 2" xfId="30042"/>
    <cellStyle name="level1a 3 3 2 3 6 3" xfId="2916"/>
    <cellStyle name="level1a 3 3 2 3 6 3 2" xfId="2917"/>
    <cellStyle name="level1a 3 3 2 3 6 3 2 2" xfId="2918"/>
    <cellStyle name="level1a 3 3 2 3 6 3 2 2 2" xfId="26405"/>
    <cellStyle name="level1a 3 3 2 3 6 3 2 2 2 2" xfId="30048"/>
    <cellStyle name="level1a 3 3 2 3 6 3 2 3" xfId="26404"/>
    <cellStyle name="level1a 3 3 2 3 6 3 2 3 2" xfId="30047"/>
    <cellStyle name="level1a 3 3 2 3 6 3 3" xfId="2919"/>
    <cellStyle name="level1a 3 3 2 3 6 3 3 2" xfId="26406"/>
    <cellStyle name="level1a 3 3 2 3 6 3 3 2 2" xfId="30049"/>
    <cellStyle name="level1a 3 3 2 3 6 3 4" xfId="26403"/>
    <cellStyle name="level1a 3 3 2 3 6 3 4 2" xfId="30046"/>
    <cellStyle name="level1a 3 3 2 3 6 4" xfId="2920"/>
    <cellStyle name="level1a 3 3 2 3 6 4 2" xfId="2921"/>
    <cellStyle name="level1a 3 3 2 3 6 4 2 2" xfId="26408"/>
    <cellStyle name="level1a 3 3 2 3 6 4 2 2 2" xfId="30051"/>
    <cellStyle name="level1a 3 3 2 3 6 4 3" xfId="26407"/>
    <cellStyle name="level1a 3 3 2 3 6 4 3 2" xfId="30050"/>
    <cellStyle name="level1a 3 3 2 3 6 5" xfId="2922"/>
    <cellStyle name="level1a 3 3 2 3 6 5 2" xfId="26409"/>
    <cellStyle name="level1a 3 3 2 3 6 5 2 2" xfId="30052"/>
    <cellStyle name="level1a 3 3 2 3 6 6" xfId="26398"/>
    <cellStyle name="level1a 3 3 2 3 6 6 2" xfId="30041"/>
    <cellStyle name="level1a 3 3 2 3 7" xfId="2923"/>
    <cellStyle name="level1a 3 3 2 3 7 2" xfId="2924"/>
    <cellStyle name="level1a 3 3 2 3 7 2 2" xfId="2925"/>
    <cellStyle name="level1a 3 3 2 3 7 2 2 2" xfId="26412"/>
    <cellStyle name="level1a 3 3 2 3 7 2 2 2 2" xfId="30055"/>
    <cellStyle name="level1a 3 3 2 3 7 2 3" xfId="26411"/>
    <cellStyle name="level1a 3 3 2 3 7 2 3 2" xfId="30054"/>
    <cellStyle name="level1a 3 3 2 3 7 3" xfId="2926"/>
    <cellStyle name="level1a 3 3 2 3 7 3 2" xfId="26413"/>
    <cellStyle name="level1a 3 3 2 3 7 3 2 2" xfId="30056"/>
    <cellStyle name="level1a 3 3 2 3 7 4" xfId="26410"/>
    <cellStyle name="level1a 3 3 2 3 7 4 2" xfId="30053"/>
    <cellStyle name="level1a 3 3 2 3 8" xfId="2927"/>
    <cellStyle name="level1a 3 3 2 3 8 2" xfId="2928"/>
    <cellStyle name="level1a 3 3 2 3 8 2 2" xfId="2929"/>
    <cellStyle name="level1a 3 3 2 3 8 2 2 2" xfId="26416"/>
    <cellStyle name="level1a 3 3 2 3 8 2 2 2 2" xfId="30059"/>
    <cellStyle name="level1a 3 3 2 3 8 2 3" xfId="26415"/>
    <cellStyle name="level1a 3 3 2 3 8 2 3 2" xfId="30058"/>
    <cellStyle name="level1a 3 3 2 3 8 3" xfId="2930"/>
    <cellStyle name="level1a 3 3 2 3 8 3 2" xfId="26417"/>
    <cellStyle name="level1a 3 3 2 3 8 3 2 2" xfId="30060"/>
    <cellStyle name="level1a 3 3 2 3 8 4" xfId="26414"/>
    <cellStyle name="level1a 3 3 2 3 8 4 2" xfId="30057"/>
    <cellStyle name="level1a 3 3 2 3 9" xfId="26351"/>
    <cellStyle name="level1a 3 3 2 3 9 2" xfId="29994"/>
    <cellStyle name="level1a 3 3 2 3_STUD aligned by INSTIT" xfId="2931"/>
    <cellStyle name="level1a 3 3 2 4" xfId="2932"/>
    <cellStyle name="level1a 3 3 2 4 2" xfId="2933"/>
    <cellStyle name="level1a 3 3 2 4 2 2" xfId="2934"/>
    <cellStyle name="level1a 3 3 2 4 2 2 2" xfId="2935"/>
    <cellStyle name="level1a 3 3 2 4 2 2 2 2" xfId="26421"/>
    <cellStyle name="level1a 3 3 2 4 2 2 2 2 2" xfId="30064"/>
    <cellStyle name="level1a 3 3 2 4 2 2 3" xfId="26420"/>
    <cellStyle name="level1a 3 3 2 4 2 2 3 2" xfId="30063"/>
    <cellStyle name="level1a 3 3 2 4 2 3" xfId="2936"/>
    <cellStyle name="level1a 3 3 2 4 2 3 2" xfId="26422"/>
    <cellStyle name="level1a 3 3 2 4 2 3 2 2" xfId="30065"/>
    <cellStyle name="level1a 3 3 2 4 2 4" xfId="26419"/>
    <cellStyle name="level1a 3 3 2 4 2 4 2" xfId="30062"/>
    <cellStyle name="level1a 3 3 2 4 3" xfId="2937"/>
    <cellStyle name="level1a 3 3 2 4 3 2" xfId="2938"/>
    <cellStyle name="level1a 3 3 2 4 3 2 2" xfId="2939"/>
    <cellStyle name="level1a 3 3 2 4 3 2 2 2" xfId="26425"/>
    <cellStyle name="level1a 3 3 2 4 3 2 2 2 2" xfId="30068"/>
    <cellStyle name="level1a 3 3 2 4 3 2 3" xfId="26424"/>
    <cellStyle name="level1a 3 3 2 4 3 2 3 2" xfId="30067"/>
    <cellStyle name="level1a 3 3 2 4 3 3" xfId="2940"/>
    <cellStyle name="level1a 3 3 2 4 3 3 2" xfId="26426"/>
    <cellStyle name="level1a 3 3 2 4 3 3 2 2" xfId="30069"/>
    <cellStyle name="level1a 3 3 2 4 3 4" xfId="26423"/>
    <cellStyle name="level1a 3 3 2 4 3 4 2" xfId="30066"/>
    <cellStyle name="level1a 3 3 2 4 4" xfId="2941"/>
    <cellStyle name="level1a 3 3 2 4 4 2" xfId="26427"/>
    <cellStyle name="level1a 3 3 2 4 4 2 2" xfId="30070"/>
    <cellStyle name="level1a 3 3 2 4 5" xfId="2942"/>
    <cellStyle name="level1a 3 3 2 4 5 2" xfId="2943"/>
    <cellStyle name="level1a 3 3 2 4 5 2 2" xfId="26429"/>
    <cellStyle name="level1a 3 3 2 4 5 2 2 2" xfId="30072"/>
    <cellStyle name="level1a 3 3 2 4 5 3" xfId="26428"/>
    <cellStyle name="level1a 3 3 2 4 5 3 2" xfId="30071"/>
    <cellStyle name="level1a 3 3 2 4 6" xfId="26418"/>
    <cellStyle name="level1a 3 3 2 4 6 2" xfId="30061"/>
    <cellStyle name="level1a 3 3 2 5" xfId="2944"/>
    <cellStyle name="level1a 3 3 2 5 2" xfId="2945"/>
    <cellStyle name="level1a 3 3 2 5 2 2" xfId="2946"/>
    <cellStyle name="level1a 3 3 2 5 2 2 2" xfId="2947"/>
    <cellStyle name="level1a 3 3 2 5 2 2 2 2" xfId="26433"/>
    <cellStyle name="level1a 3 3 2 5 2 2 2 2 2" xfId="30076"/>
    <cellStyle name="level1a 3 3 2 5 2 2 3" xfId="26432"/>
    <cellStyle name="level1a 3 3 2 5 2 2 3 2" xfId="30075"/>
    <cellStyle name="level1a 3 3 2 5 2 3" xfId="2948"/>
    <cellStyle name="level1a 3 3 2 5 2 3 2" xfId="26434"/>
    <cellStyle name="level1a 3 3 2 5 2 3 2 2" xfId="30077"/>
    <cellStyle name="level1a 3 3 2 5 2 4" xfId="26431"/>
    <cellStyle name="level1a 3 3 2 5 2 4 2" xfId="30074"/>
    <cellStyle name="level1a 3 3 2 5 3" xfId="2949"/>
    <cellStyle name="level1a 3 3 2 5 3 2" xfId="2950"/>
    <cellStyle name="level1a 3 3 2 5 3 2 2" xfId="2951"/>
    <cellStyle name="level1a 3 3 2 5 3 2 2 2" xfId="26437"/>
    <cellStyle name="level1a 3 3 2 5 3 2 2 2 2" xfId="30080"/>
    <cellStyle name="level1a 3 3 2 5 3 2 3" xfId="26436"/>
    <cellStyle name="level1a 3 3 2 5 3 2 3 2" xfId="30079"/>
    <cellStyle name="level1a 3 3 2 5 3 3" xfId="2952"/>
    <cellStyle name="level1a 3 3 2 5 3 3 2" xfId="26438"/>
    <cellStyle name="level1a 3 3 2 5 3 3 2 2" xfId="30081"/>
    <cellStyle name="level1a 3 3 2 5 3 4" xfId="26435"/>
    <cellStyle name="level1a 3 3 2 5 3 4 2" xfId="30078"/>
    <cellStyle name="level1a 3 3 2 5 4" xfId="2953"/>
    <cellStyle name="level1a 3 3 2 5 4 2" xfId="26439"/>
    <cellStyle name="level1a 3 3 2 5 4 2 2" xfId="30082"/>
    <cellStyle name="level1a 3 3 2 5 5" xfId="2954"/>
    <cellStyle name="level1a 3 3 2 5 5 2" xfId="2955"/>
    <cellStyle name="level1a 3 3 2 5 5 2 2" xfId="26441"/>
    <cellStyle name="level1a 3 3 2 5 5 2 2 2" xfId="30084"/>
    <cellStyle name="level1a 3 3 2 5 5 3" xfId="26440"/>
    <cellStyle name="level1a 3 3 2 5 5 3 2" xfId="30083"/>
    <cellStyle name="level1a 3 3 2 5 6" xfId="2956"/>
    <cellStyle name="level1a 3 3 2 5 6 2" xfId="26442"/>
    <cellStyle name="level1a 3 3 2 5 6 2 2" xfId="30085"/>
    <cellStyle name="level1a 3 3 2 5 7" xfId="26430"/>
    <cellStyle name="level1a 3 3 2 5 7 2" xfId="30073"/>
    <cellStyle name="level1a 3 3 2 6" xfId="2957"/>
    <cellStyle name="level1a 3 3 2 6 2" xfId="2958"/>
    <cellStyle name="level1a 3 3 2 6 2 2" xfId="2959"/>
    <cellStyle name="level1a 3 3 2 6 2 2 2" xfId="2960"/>
    <cellStyle name="level1a 3 3 2 6 2 2 2 2" xfId="26446"/>
    <cellStyle name="level1a 3 3 2 6 2 2 2 2 2" xfId="30089"/>
    <cellStyle name="level1a 3 3 2 6 2 2 3" xfId="26445"/>
    <cellStyle name="level1a 3 3 2 6 2 2 3 2" xfId="30088"/>
    <cellStyle name="level1a 3 3 2 6 2 3" xfId="2961"/>
    <cellStyle name="level1a 3 3 2 6 2 3 2" xfId="26447"/>
    <cellStyle name="level1a 3 3 2 6 2 3 2 2" xfId="30090"/>
    <cellStyle name="level1a 3 3 2 6 2 4" xfId="26444"/>
    <cellStyle name="level1a 3 3 2 6 2 4 2" xfId="30087"/>
    <cellStyle name="level1a 3 3 2 6 3" xfId="2962"/>
    <cellStyle name="level1a 3 3 2 6 3 2" xfId="2963"/>
    <cellStyle name="level1a 3 3 2 6 3 2 2" xfId="2964"/>
    <cellStyle name="level1a 3 3 2 6 3 2 2 2" xfId="26450"/>
    <cellStyle name="level1a 3 3 2 6 3 2 2 2 2" xfId="30093"/>
    <cellStyle name="level1a 3 3 2 6 3 2 3" xfId="26449"/>
    <cellStyle name="level1a 3 3 2 6 3 2 3 2" xfId="30092"/>
    <cellStyle name="level1a 3 3 2 6 3 3" xfId="2965"/>
    <cellStyle name="level1a 3 3 2 6 3 3 2" xfId="26451"/>
    <cellStyle name="level1a 3 3 2 6 3 3 2 2" xfId="30094"/>
    <cellStyle name="level1a 3 3 2 6 3 4" xfId="26448"/>
    <cellStyle name="level1a 3 3 2 6 3 4 2" xfId="30091"/>
    <cellStyle name="level1a 3 3 2 6 4" xfId="2966"/>
    <cellStyle name="level1a 3 3 2 6 4 2" xfId="26452"/>
    <cellStyle name="level1a 3 3 2 6 4 2 2" xfId="30095"/>
    <cellStyle name="level1a 3 3 2 6 5" xfId="2967"/>
    <cellStyle name="level1a 3 3 2 6 5 2" xfId="26453"/>
    <cellStyle name="level1a 3 3 2 6 5 2 2" xfId="30096"/>
    <cellStyle name="level1a 3 3 2 6 6" xfId="26443"/>
    <cellStyle name="level1a 3 3 2 6 6 2" xfId="30086"/>
    <cellStyle name="level1a 3 3 2 7" xfId="2968"/>
    <cellStyle name="level1a 3 3 2 7 2" xfId="2969"/>
    <cellStyle name="level1a 3 3 2 7 2 2" xfId="2970"/>
    <cellStyle name="level1a 3 3 2 7 2 2 2" xfId="2971"/>
    <cellStyle name="level1a 3 3 2 7 2 2 2 2" xfId="26457"/>
    <cellStyle name="level1a 3 3 2 7 2 2 2 2 2" xfId="30100"/>
    <cellStyle name="level1a 3 3 2 7 2 2 3" xfId="26456"/>
    <cellStyle name="level1a 3 3 2 7 2 2 3 2" xfId="30099"/>
    <cellStyle name="level1a 3 3 2 7 2 3" xfId="2972"/>
    <cellStyle name="level1a 3 3 2 7 2 3 2" xfId="26458"/>
    <cellStyle name="level1a 3 3 2 7 2 3 2 2" xfId="30101"/>
    <cellStyle name="level1a 3 3 2 7 2 4" xfId="26455"/>
    <cellStyle name="level1a 3 3 2 7 2 4 2" xfId="30098"/>
    <cellStyle name="level1a 3 3 2 7 3" xfId="2973"/>
    <cellStyle name="level1a 3 3 2 7 3 2" xfId="2974"/>
    <cellStyle name="level1a 3 3 2 7 3 2 2" xfId="2975"/>
    <cellStyle name="level1a 3 3 2 7 3 2 2 2" xfId="26461"/>
    <cellStyle name="level1a 3 3 2 7 3 2 2 2 2" xfId="30104"/>
    <cellStyle name="level1a 3 3 2 7 3 2 3" xfId="26460"/>
    <cellStyle name="level1a 3 3 2 7 3 2 3 2" xfId="30103"/>
    <cellStyle name="level1a 3 3 2 7 3 3" xfId="2976"/>
    <cellStyle name="level1a 3 3 2 7 3 3 2" xfId="26462"/>
    <cellStyle name="level1a 3 3 2 7 3 3 2 2" xfId="30105"/>
    <cellStyle name="level1a 3 3 2 7 3 4" xfId="26459"/>
    <cellStyle name="level1a 3 3 2 7 3 4 2" xfId="30102"/>
    <cellStyle name="level1a 3 3 2 7 4" xfId="2977"/>
    <cellStyle name="level1a 3 3 2 7 4 2" xfId="26463"/>
    <cellStyle name="level1a 3 3 2 7 4 2 2" xfId="30106"/>
    <cellStyle name="level1a 3 3 2 7 5" xfId="2978"/>
    <cellStyle name="level1a 3 3 2 7 5 2" xfId="2979"/>
    <cellStyle name="level1a 3 3 2 7 5 2 2" xfId="26465"/>
    <cellStyle name="level1a 3 3 2 7 5 2 2 2" xfId="30108"/>
    <cellStyle name="level1a 3 3 2 7 5 3" xfId="26464"/>
    <cellStyle name="level1a 3 3 2 7 5 3 2" xfId="30107"/>
    <cellStyle name="level1a 3 3 2 7 6" xfId="2980"/>
    <cellStyle name="level1a 3 3 2 7 6 2" xfId="26466"/>
    <cellStyle name="level1a 3 3 2 7 6 2 2" xfId="30109"/>
    <cellStyle name="level1a 3 3 2 7 7" xfId="26454"/>
    <cellStyle name="level1a 3 3 2 7 7 2" xfId="30097"/>
    <cellStyle name="level1a 3 3 2 8" xfId="2981"/>
    <cellStyle name="level1a 3 3 2 8 2" xfId="2982"/>
    <cellStyle name="level1a 3 3 2 8 2 2" xfId="2983"/>
    <cellStyle name="level1a 3 3 2 8 2 2 2" xfId="2984"/>
    <cellStyle name="level1a 3 3 2 8 2 2 2 2" xfId="26470"/>
    <cellStyle name="level1a 3 3 2 8 2 2 2 2 2" xfId="30113"/>
    <cellStyle name="level1a 3 3 2 8 2 2 3" xfId="26469"/>
    <cellStyle name="level1a 3 3 2 8 2 2 3 2" xfId="30112"/>
    <cellStyle name="level1a 3 3 2 8 2 3" xfId="2985"/>
    <cellStyle name="level1a 3 3 2 8 2 3 2" xfId="26471"/>
    <cellStyle name="level1a 3 3 2 8 2 3 2 2" xfId="30114"/>
    <cellStyle name="level1a 3 3 2 8 2 4" xfId="26468"/>
    <cellStyle name="level1a 3 3 2 8 2 4 2" xfId="30111"/>
    <cellStyle name="level1a 3 3 2 8 3" xfId="2986"/>
    <cellStyle name="level1a 3 3 2 8 3 2" xfId="2987"/>
    <cellStyle name="level1a 3 3 2 8 3 2 2" xfId="2988"/>
    <cellStyle name="level1a 3 3 2 8 3 2 2 2" xfId="26474"/>
    <cellStyle name="level1a 3 3 2 8 3 2 2 2 2" xfId="30117"/>
    <cellStyle name="level1a 3 3 2 8 3 2 3" xfId="26473"/>
    <cellStyle name="level1a 3 3 2 8 3 2 3 2" xfId="30116"/>
    <cellStyle name="level1a 3 3 2 8 3 3" xfId="2989"/>
    <cellStyle name="level1a 3 3 2 8 3 3 2" xfId="26475"/>
    <cellStyle name="level1a 3 3 2 8 3 3 2 2" xfId="30118"/>
    <cellStyle name="level1a 3 3 2 8 3 4" xfId="26472"/>
    <cellStyle name="level1a 3 3 2 8 3 4 2" xfId="30115"/>
    <cellStyle name="level1a 3 3 2 8 4" xfId="2990"/>
    <cellStyle name="level1a 3 3 2 8 4 2" xfId="2991"/>
    <cellStyle name="level1a 3 3 2 8 4 2 2" xfId="26477"/>
    <cellStyle name="level1a 3 3 2 8 4 2 2 2" xfId="30120"/>
    <cellStyle name="level1a 3 3 2 8 4 3" xfId="26476"/>
    <cellStyle name="level1a 3 3 2 8 4 3 2" xfId="30119"/>
    <cellStyle name="level1a 3 3 2 8 5" xfId="2992"/>
    <cellStyle name="level1a 3 3 2 8 5 2" xfId="26478"/>
    <cellStyle name="level1a 3 3 2 8 5 2 2" xfId="30121"/>
    <cellStyle name="level1a 3 3 2 8 6" xfId="26467"/>
    <cellStyle name="level1a 3 3 2 8 6 2" xfId="30110"/>
    <cellStyle name="level1a 3 3 2 9" xfId="2993"/>
    <cellStyle name="level1a 3 3 2 9 2" xfId="2994"/>
    <cellStyle name="level1a 3 3 2 9 2 2" xfId="2995"/>
    <cellStyle name="level1a 3 3 2 9 2 2 2" xfId="26481"/>
    <cellStyle name="level1a 3 3 2 9 2 2 2 2" xfId="30124"/>
    <cellStyle name="level1a 3 3 2 9 2 3" xfId="26480"/>
    <cellStyle name="level1a 3 3 2 9 2 3 2" xfId="30123"/>
    <cellStyle name="level1a 3 3 2 9 3" xfId="2996"/>
    <cellStyle name="level1a 3 3 2 9 3 2" xfId="26482"/>
    <cellStyle name="level1a 3 3 2 9 3 2 2" xfId="30125"/>
    <cellStyle name="level1a 3 3 2 9 4" xfId="26479"/>
    <cellStyle name="level1a 3 3 2 9 4 2" xfId="30122"/>
    <cellStyle name="level1a 3 3 2_STUD aligned by INSTIT" xfId="2997"/>
    <cellStyle name="level1a 3 3 3" xfId="2998"/>
    <cellStyle name="level1a 3 3 3 2" xfId="2999"/>
    <cellStyle name="level1a 3 3 3 2 2" xfId="3000"/>
    <cellStyle name="level1a 3 3 3 2 2 2" xfId="3001"/>
    <cellStyle name="level1a 3 3 3 2 2 2 2" xfId="3002"/>
    <cellStyle name="level1a 3 3 3 2 2 2 2 2" xfId="26487"/>
    <cellStyle name="level1a 3 3 3 2 2 2 2 2 2" xfId="30130"/>
    <cellStyle name="level1a 3 3 3 2 2 2 3" xfId="26486"/>
    <cellStyle name="level1a 3 3 3 2 2 2 3 2" xfId="30129"/>
    <cellStyle name="level1a 3 3 3 2 2 3" xfId="3003"/>
    <cellStyle name="level1a 3 3 3 2 2 3 2" xfId="26488"/>
    <cellStyle name="level1a 3 3 3 2 2 3 2 2" xfId="30131"/>
    <cellStyle name="level1a 3 3 3 2 2 4" xfId="26485"/>
    <cellStyle name="level1a 3 3 3 2 2 4 2" xfId="30128"/>
    <cellStyle name="level1a 3 3 3 2 3" xfId="3004"/>
    <cellStyle name="level1a 3 3 3 2 3 2" xfId="3005"/>
    <cellStyle name="level1a 3 3 3 2 3 2 2" xfId="3006"/>
    <cellStyle name="level1a 3 3 3 2 3 2 2 2" xfId="26491"/>
    <cellStyle name="level1a 3 3 3 2 3 2 2 2 2" xfId="30134"/>
    <cellStyle name="level1a 3 3 3 2 3 2 3" xfId="26490"/>
    <cellStyle name="level1a 3 3 3 2 3 2 3 2" xfId="30133"/>
    <cellStyle name="level1a 3 3 3 2 3 3" xfId="3007"/>
    <cellStyle name="level1a 3 3 3 2 3 3 2" xfId="26492"/>
    <cellStyle name="level1a 3 3 3 2 3 3 2 2" xfId="30135"/>
    <cellStyle name="level1a 3 3 3 2 3 4" xfId="26489"/>
    <cellStyle name="level1a 3 3 3 2 3 4 2" xfId="30132"/>
    <cellStyle name="level1a 3 3 3 2 4" xfId="3008"/>
    <cellStyle name="level1a 3 3 3 2 4 2" xfId="26493"/>
    <cellStyle name="level1a 3 3 3 2 4 2 2" xfId="30136"/>
    <cellStyle name="level1a 3 3 3 2 5" xfId="3009"/>
    <cellStyle name="level1a 3 3 3 2 5 2" xfId="3010"/>
    <cellStyle name="level1a 3 3 3 2 5 2 2" xfId="26495"/>
    <cellStyle name="level1a 3 3 3 2 5 2 2 2" xfId="30138"/>
    <cellStyle name="level1a 3 3 3 2 5 3" xfId="26494"/>
    <cellStyle name="level1a 3 3 3 2 5 3 2" xfId="30137"/>
    <cellStyle name="level1a 3 3 3 2 6" xfId="26484"/>
    <cellStyle name="level1a 3 3 3 2 6 2" xfId="30127"/>
    <cellStyle name="level1a 3 3 3 3" xfId="3011"/>
    <cellStyle name="level1a 3 3 3 3 2" xfId="3012"/>
    <cellStyle name="level1a 3 3 3 3 2 2" xfId="3013"/>
    <cellStyle name="level1a 3 3 3 3 2 2 2" xfId="3014"/>
    <cellStyle name="level1a 3 3 3 3 2 2 2 2" xfId="26499"/>
    <cellStyle name="level1a 3 3 3 3 2 2 2 2 2" xfId="30142"/>
    <cellStyle name="level1a 3 3 3 3 2 2 3" xfId="26498"/>
    <cellStyle name="level1a 3 3 3 3 2 2 3 2" xfId="30141"/>
    <cellStyle name="level1a 3 3 3 3 2 3" xfId="3015"/>
    <cellStyle name="level1a 3 3 3 3 2 3 2" xfId="26500"/>
    <cellStyle name="level1a 3 3 3 3 2 3 2 2" xfId="30143"/>
    <cellStyle name="level1a 3 3 3 3 2 4" xfId="26497"/>
    <cellStyle name="level1a 3 3 3 3 2 4 2" xfId="30140"/>
    <cellStyle name="level1a 3 3 3 3 3" xfId="3016"/>
    <cellStyle name="level1a 3 3 3 3 3 2" xfId="3017"/>
    <cellStyle name="level1a 3 3 3 3 3 2 2" xfId="3018"/>
    <cellStyle name="level1a 3 3 3 3 3 2 2 2" xfId="26503"/>
    <cellStyle name="level1a 3 3 3 3 3 2 2 2 2" xfId="30146"/>
    <cellStyle name="level1a 3 3 3 3 3 2 3" xfId="26502"/>
    <cellStyle name="level1a 3 3 3 3 3 2 3 2" xfId="30145"/>
    <cellStyle name="level1a 3 3 3 3 3 3" xfId="3019"/>
    <cellStyle name="level1a 3 3 3 3 3 3 2" xfId="26504"/>
    <cellStyle name="level1a 3 3 3 3 3 3 2 2" xfId="30147"/>
    <cellStyle name="level1a 3 3 3 3 3 4" xfId="26501"/>
    <cellStyle name="level1a 3 3 3 3 3 4 2" xfId="30144"/>
    <cellStyle name="level1a 3 3 3 3 4" xfId="3020"/>
    <cellStyle name="level1a 3 3 3 3 4 2" xfId="26505"/>
    <cellStyle name="level1a 3 3 3 3 4 2 2" xfId="30148"/>
    <cellStyle name="level1a 3 3 3 3 5" xfId="3021"/>
    <cellStyle name="level1a 3 3 3 3 5 2" xfId="26506"/>
    <cellStyle name="level1a 3 3 3 3 5 2 2" xfId="30149"/>
    <cellStyle name="level1a 3 3 3 3 6" xfId="26496"/>
    <cellStyle name="level1a 3 3 3 3 6 2" xfId="30139"/>
    <cellStyle name="level1a 3 3 3 4" xfId="3022"/>
    <cellStyle name="level1a 3 3 3 4 2" xfId="3023"/>
    <cellStyle name="level1a 3 3 3 4 2 2" xfId="3024"/>
    <cellStyle name="level1a 3 3 3 4 2 2 2" xfId="3025"/>
    <cellStyle name="level1a 3 3 3 4 2 2 2 2" xfId="26510"/>
    <cellStyle name="level1a 3 3 3 4 2 2 2 2 2" xfId="30153"/>
    <cellStyle name="level1a 3 3 3 4 2 2 3" xfId="26509"/>
    <cellStyle name="level1a 3 3 3 4 2 2 3 2" xfId="30152"/>
    <cellStyle name="level1a 3 3 3 4 2 3" xfId="3026"/>
    <cellStyle name="level1a 3 3 3 4 2 3 2" xfId="26511"/>
    <cellStyle name="level1a 3 3 3 4 2 3 2 2" xfId="30154"/>
    <cellStyle name="level1a 3 3 3 4 2 4" xfId="26508"/>
    <cellStyle name="level1a 3 3 3 4 2 4 2" xfId="30151"/>
    <cellStyle name="level1a 3 3 3 4 3" xfId="3027"/>
    <cellStyle name="level1a 3 3 3 4 3 2" xfId="3028"/>
    <cellStyle name="level1a 3 3 3 4 3 2 2" xfId="3029"/>
    <cellStyle name="level1a 3 3 3 4 3 2 2 2" xfId="26514"/>
    <cellStyle name="level1a 3 3 3 4 3 2 2 2 2" xfId="30157"/>
    <cellStyle name="level1a 3 3 3 4 3 2 3" xfId="26513"/>
    <cellStyle name="level1a 3 3 3 4 3 2 3 2" xfId="30156"/>
    <cellStyle name="level1a 3 3 3 4 3 3" xfId="3030"/>
    <cellStyle name="level1a 3 3 3 4 3 3 2" xfId="26515"/>
    <cellStyle name="level1a 3 3 3 4 3 3 2 2" xfId="30158"/>
    <cellStyle name="level1a 3 3 3 4 3 4" xfId="26512"/>
    <cellStyle name="level1a 3 3 3 4 3 4 2" xfId="30155"/>
    <cellStyle name="level1a 3 3 3 4 4" xfId="3031"/>
    <cellStyle name="level1a 3 3 3 4 4 2" xfId="26516"/>
    <cellStyle name="level1a 3 3 3 4 4 2 2" xfId="30159"/>
    <cellStyle name="level1a 3 3 3 4 5" xfId="3032"/>
    <cellStyle name="level1a 3 3 3 4 5 2" xfId="3033"/>
    <cellStyle name="level1a 3 3 3 4 5 2 2" xfId="26518"/>
    <cellStyle name="level1a 3 3 3 4 5 2 2 2" xfId="30161"/>
    <cellStyle name="level1a 3 3 3 4 5 3" xfId="26517"/>
    <cellStyle name="level1a 3 3 3 4 5 3 2" xfId="30160"/>
    <cellStyle name="level1a 3 3 3 4 6" xfId="3034"/>
    <cellStyle name="level1a 3 3 3 4 6 2" xfId="26519"/>
    <cellStyle name="level1a 3 3 3 4 6 2 2" xfId="30162"/>
    <cellStyle name="level1a 3 3 3 4 7" xfId="26507"/>
    <cellStyle name="level1a 3 3 3 4 7 2" xfId="30150"/>
    <cellStyle name="level1a 3 3 3 5" xfId="3035"/>
    <cellStyle name="level1a 3 3 3 5 2" xfId="3036"/>
    <cellStyle name="level1a 3 3 3 5 2 2" xfId="3037"/>
    <cellStyle name="level1a 3 3 3 5 2 2 2" xfId="3038"/>
    <cellStyle name="level1a 3 3 3 5 2 2 2 2" xfId="26523"/>
    <cellStyle name="level1a 3 3 3 5 2 2 2 2 2" xfId="30166"/>
    <cellStyle name="level1a 3 3 3 5 2 2 3" xfId="26522"/>
    <cellStyle name="level1a 3 3 3 5 2 2 3 2" xfId="30165"/>
    <cellStyle name="level1a 3 3 3 5 2 3" xfId="3039"/>
    <cellStyle name="level1a 3 3 3 5 2 3 2" xfId="26524"/>
    <cellStyle name="level1a 3 3 3 5 2 3 2 2" xfId="30167"/>
    <cellStyle name="level1a 3 3 3 5 2 4" xfId="26521"/>
    <cellStyle name="level1a 3 3 3 5 2 4 2" xfId="30164"/>
    <cellStyle name="level1a 3 3 3 5 3" xfId="3040"/>
    <cellStyle name="level1a 3 3 3 5 3 2" xfId="3041"/>
    <cellStyle name="level1a 3 3 3 5 3 2 2" xfId="3042"/>
    <cellStyle name="level1a 3 3 3 5 3 2 2 2" xfId="26527"/>
    <cellStyle name="level1a 3 3 3 5 3 2 2 2 2" xfId="30170"/>
    <cellStyle name="level1a 3 3 3 5 3 2 3" xfId="26526"/>
    <cellStyle name="level1a 3 3 3 5 3 2 3 2" xfId="30169"/>
    <cellStyle name="level1a 3 3 3 5 3 3" xfId="3043"/>
    <cellStyle name="level1a 3 3 3 5 3 3 2" xfId="26528"/>
    <cellStyle name="level1a 3 3 3 5 3 3 2 2" xfId="30171"/>
    <cellStyle name="level1a 3 3 3 5 3 4" xfId="26525"/>
    <cellStyle name="level1a 3 3 3 5 3 4 2" xfId="30168"/>
    <cellStyle name="level1a 3 3 3 5 4" xfId="3044"/>
    <cellStyle name="level1a 3 3 3 5 4 2" xfId="3045"/>
    <cellStyle name="level1a 3 3 3 5 4 2 2" xfId="26530"/>
    <cellStyle name="level1a 3 3 3 5 4 2 2 2" xfId="30173"/>
    <cellStyle name="level1a 3 3 3 5 4 3" xfId="26529"/>
    <cellStyle name="level1a 3 3 3 5 4 3 2" xfId="30172"/>
    <cellStyle name="level1a 3 3 3 5 5" xfId="3046"/>
    <cellStyle name="level1a 3 3 3 5 5 2" xfId="26531"/>
    <cellStyle name="level1a 3 3 3 5 5 2 2" xfId="30174"/>
    <cellStyle name="level1a 3 3 3 5 6" xfId="26520"/>
    <cellStyle name="level1a 3 3 3 5 6 2" xfId="30163"/>
    <cellStyle name="level1a 3 3 3 6" xfId="3047"/>
    <cellStyle name="level1a 3 3 3 6 2" xfId="3048"/>
    <cellStyle name="level1a 3 3 3 6 2 2" xfId="3049"/>
    <cellStyle name="level1a 3 3 3 6 2 2 2" xfId="3050"/>
    <cellStyle name="level1a 3 3 3 6 2 2 2 2" xfId="26535"/>
    <cellStyle name="level1a 3 3 3 6 2 2 2 2 2" xfId="30178"/>
    <cellStyle name="level1a 3 3 3 6 2 2 3" xfId="26534"/>
    <cellStyle name="level1a 3 3 3 6 2 2 3 2" xfId="30177"/>
    <cellStyle name="level1a 3 3 3 6 2 3" xfId="3051"/>
    <cellStyle name="level1a 3 3 3 6 2 3 2" xfId="26536"/>
    <cellStyle name="level1a 3 3 3 6 2 3 2 2" xfId="30179"/>
    <cellStyle name="level1a 3 3 3 6 2 4" xfId="26533"/>
    <cellStyle name="level1a 3 3 3 6 2 4 2" xfId="30176"/>
    <cellStyle name="level1a 3 3 3 6 3" xfId="3052"/>
    <cellStyle name="level1a 3 3 3 6 3 2" xfId="3053"/>
    <cellStyle name="level1a 3 3 3 6 3 2 2" xfId="3054"/>
    <cellStyle name="level1a 3 3 3 6 3 2 2 2" xfId="26539"/>
    <cellStyle name="level1a 3 3 3 6 3 2 2 2 2" xfId="30182"/>
    <cellStyle name="level1a 3 3 3 6 3 2 3" xfId="26538"/>
    <cellStyle name="level1a 3 3 3 6 3 2 3 2" xfId="30181"/>
    <cellStyle name="level1a 3 3 3 6 3 3" xfId="3055"/>
    <cellStyle name="level1a 3 3 3 6 3 3 2" xfId="26540"/>
    <cellStyle name="level1a 3 3 3 6 3 3 2 2" xfId="30183"/>
    <cellStyle name="level1a 3 3 3 6 3 4" xfId="26537"/>
    <cellStyle name="level1a 3 3 3 6 3 4 2" xfId="30180"/>
    <cellStyle name="level1a 3 3 3 6 4" xfId="3056"/>
    <cellStyle name="level1a 3 3 3 6 4 2" xfId="3057"/>
    <cellStyle name="level1a 3 3 3 6 4 2 2" xfId="26542"/>
    <cellStyle name="level1a 3 3 3 6 4 2 2 2" xfId="30185"/>
    <cellStyle name="level1a 3 3 3 6 4 3" xfId="26541"/>
    <cellStyle name="level1a 3 3 3 6 4 3 2" xfId="30184"/>
    <cellStyle name="level1a 3 3 3 6 5" xfId="3058"/>
    <cellStyle name="level1a 3 3 3 6 5 2" xfId="26543"/>
    <cellStyle name="level1a 3 3 3 6 5 2 2" xfId="30186"/>
    <cellStyle name="level1a 3 3 3 6 6" xfId="26532"/>
    <cellStyle name="level1a 3 3 3 6 6 2" xfId="30175"/>
    <cellStyle name="level1a 3 3 3 7" xfId="3059"/>
    <cellStyle name="level1a 3 3 3 7 2" xfId="3060"/>
    <cellStyle name="level1a 3 3 3 7 2 2" xfId="3061"/>
    <cellStyle name="level1a 3 3 3 7 2 2 2" xfId="26546"/>
    <cellStyle name="level1a 3 3 3 7 2 2 2 2" xfId="30189"/>
    <cellStyle name="level1a 3 3 3 7 2 3" xfId="26545"/>
    <cellStyle name="level1a 3 3 3 7 2 3 2" xfId="30188"/>
    <cellStyle name="level1a 3 3 3 7 3" xfId="3062"/>
    <cellStyle name="level1a 3 3 3 7 3 2" xfId="26547"/>
    <cellStyle name="level1a 3 3 3 7 3 2 2" xfId="30190"/>
    <cellStyle name="level1a 3 3 3 7 4" xfId="26544"/>
    <cellStyle name="level1a 3 3 3 7 4 2" xfId="30187"/>
    <cellStyle name="level1a 3 3 3 8" xfId="26483"/>
    <cellStyle name="level1a 3 3 3 8 2" xfId="30126"/>
    <cellStyle name="level1a 3 3 3_STUD aligned by INSTIT" xfId="3063"/>
    <cellStyle name="level1a 3 3 4" xfId="3064"/>
    <cellStyle name="level1a 3 3 4 2" xfId="3065"/>
    <cellStyle name="level1a 3 3 4 2 2" xfId="3066"/>
    <cellStyle name="level1a 3 3 4 2 2 2" xfId="3067"/>
    <cellStyle name="level1a 3 3 4 2 2 2 2" xfId="3068"/>
    <cellStyle name="level1a 3 3 4 2 2 2 2 2" xfId="26552"/>
    <cellStyle name="level1a 3 3 4 2 2 2 2 2 2" xfId="30195"/>
    <cellStyle name="level1a 3 3 4 2 2 2 3" xfId="26551"/>
    <cellStyle name="level1a 3 3 4 2 2 2 3 2" xfId="30194"/>
    <cellStyle name="level1a 3 3 4 2 2 3" xfId="3069"/>
    <cellStyle name="level1a 3 3 4 2 2 3 2" xfId="26553"/>
    <cellStyle name="level1a 3 3 4 2 2 3 2 2" xfId="30196"/>
    <cellStyle name="level1a 3 3 4 2 2 4" xfId="26550"/>
    <cellStyle name="level1a 3 3 4 2 2 4 2" xfId="30193"/>
    <cellStyle name="level1a 3 3 4 2 3" xfId="3070"/>
    <cellStyle name="level1a 3 3 4 2 3 2" xfId="3071"/>
    <cellStyle name="level1a 3 3 4 2 3 2 2" xfId="3072"/>
    <cellStyle name="level1a 3 3 4 2 3 2 2 2" xfId="26556"/>
    <cellStyle name="level1a 3 3 4 2 3 2 2 2 2" xfId="30199"/>
    <cellStyle name="level1a 3 3 4 2 3 2 3" xfId="26555"/>
    <cellStyle name="level1a 3 3 4 2 3 2 3 2" xfId="30198"/>
    <cellStyle name="level1a 3 3 4 2 3 3" xfId="3073"/>
    <cellStyle name="level1a 3 3 4 2 3 3 2" xfId="26557"/>
    <cellStyle name="level1a 3 3 4 2 3 3 2 2" xfId="30200"/>
    <cellStyle name="level1a 3 3 4 2 3 4" xfId="26554"/>
    <cellStyle name="level1a 3 3 4 2 3 4 2" xfId="30197"/>
    <cellStyle name="level1a 3 3 4 2 4" xfId="3074"/>
    <cellStyle name="level1a 3 3 4 2 4 2" xfId="26558"/>
    <cellStyle name="level1a 3 3 4 2 4 2 2" xfId="30201"/>
    <cellStyle name="level1a 3 3 4 2 5" xfId="3075"/>
    <cellStyle name="level1a 3 3 4 2 5 2" xfId="3076"/>
    <cellStyle name="level1a 3 3 4 2 5 2 2" xfId="26560"/>
    <cellStyle name="level1a 3 3 4 2 5 2 2 2" xfId="30203"/>
    <cellStyle name="level1a 3 3 4 2 5 3" xfId="26559"/>
    <cellStyle name="level1a 3 3 4 2 5 3 2" xfId="30202"/>
    <cellStyle name="level1a 3 3 4 2 6" xfId="3077"/>
    <cellStyle name="level1a 3 3 4 2 6 2" xfId="26561"/>
    <cellStyle name="level1a 3 3 4 2 6 2 2" xfId="30204"/>
    <cellStyle name="level1a 3 3 4 2 7" xfId="26549"/>
    <cellStyle name="level1a 3 3 4 2 7 2" xfId="30192"/>
    <cellStyle name="level1a 3 3 4 3" xfId="3078"/>
    <cellStyle name="level1a 3 3 4 3 2" xfId="3079"/>
    <cellStyle name="level1a 3 3 4 3 2 2" xfId="3080"/>
    <cellStyle name="level1a 3 3 4 3 2 2 2" xfId="3081"/>
    <cellStyle name="level1a 3 3 4 3 2 2 2 2" xfId="26565"/>
    <cellStyle name="level1a 3 3 4 3 2 2 2 2 2" xfId="30208"/>
    <cellStyle name="level1a 3 3 4 3 2 2 3" xfId="26564"/>
    <cellStyle name="level1a 3 3 4 3 2 2 3 2" xfId="30207"/>
    <cellStyle name="level1a 3 3 4 3 2 3" xfId="3082"/>
    <cellStyle name="level1a 3 3 4 3 2 3 2" xfId="26566"/>
    <cellStyle name="level1a 3 3 4 3 2 3 2 2" xfId="30209"/>
    <cellStyle name="level1a 3 3 4 3 2 4" xfId="26563"/>
    <cellStyle name="level1a 3 3 4 3 2 4 2" xfId="30206"/>
    <cellStyle name="level1a 3 3 4 3 3" xfId="3083"/>
    <cellStyle name="level1a 3 3 4 3 3 2" xfId="3084"/>
    <cellStyle name="level1a 3 3 4 3 3 2 2" xfId="3085"/>
    <cellStyle name="level1a 3 3 4 3 3 2 2 2" xfId="26569"/>
    <cellStyle name="level1a 3 3 4 3 3 2 2 2 2" xfId="30212"/>
    <cellStyle name="level1a 3 3 4 3 3 2 3" xfId="26568"/>
    <cellStyle name="level1a 3 3 4 3 3 2 3 2" xfId="30211"/>
    <cellStyle name="level1a 3 3 4 3 3 3" xfId="3086"/>
    <cellStyle name="level1a 3 3 4 3 3 3 2" xfId="26570"/>
    <cellStyle name="level1a 3 3 4 3 3 3 2 2" xfId="30213"/>
    <cellStyle name="level1a 3 3 4 3 3 4" xfId="26567"/>
    <cellStyle name="level1a 3 3 4 3 3 4 2" xfId="30210"/>
    <cellStyle name="level1a 3 3 4 3 4" xfId="3087"/>
    <cellStyle name="level1a 3 3 4 3 4 2" xfId="26571"/>
    <cellStyle name="level1a 3 3 4 3 4 2 2" xfId="30214"/>
    <cellStyle name="level1a 3 3 4 3 5" xfId="26562"/>
    <cellStyle name="level1a 3 3 4 3 5 2" xfId="30205"/>
    <cellStyle name="level1a 3 3 4 4" xfId="3088"/>
    <cellStyle name="level1a 3 3 4 4 2" xfId="3089"/>
    <cellStyle name="level1a 3 3 4 4 2 2" xfId="3090"/>
    <cellStyle name="level1a 3 3 4 4 2 2 2" xfId="3091"/>
    <cellStyle name="level1a 3 3 4 4 2 2 2 2" xfId="26575"/>
    <cellStyle name="level1a 3 3 4 4 2 2 2 2 2" xfId="30218"/>
    <cellStyle name="level1a 3 3 4 4 2 2 3" xfId="26574"/>
    <cellStyle name="level1a 3 3 4 4 2 2 3 2" xfId="30217"/>
    <cellStyle name="level1a 3 3 4 4 2 3" xfId="3092"/>
    <cellStyle name="level1a 3 3 4 4 2 3 2" xfId="26576"/>
    <cellStyle name="level1a 3 3 4 4 2 3 2 2" xfId="30219"/>
    <cellStyle name="level1a 3 3 4 4 2 4" xfId="26573"/>
    <cellStyle name="level1a 3 3 4 4 2 4 2" xfId="30216"/>
    <cellStyle name="level1a 3 3 4 4 3" xfId="3093"/>
    <cellStyle name="level1a 3 3 4 4 3 2" xfId="3094"/>
    <cellStyle name="level1a 3 3 4 4 3 2 2" xfId="3095"/>
    <cellStyle name="level1a 3 3 4 4 3 2 2 2" xfId="26579"/>
    <cellStyle name="level1a 3 3 4 4 3 2 2 2 2" xfId="30222"/>
    <cellStyle name="level1a 3 3 4 4 3 2 3" xfId="26578"/>
    <cellStyle name="level1a 3 3 4 4 3 2 3 2" xfId="30221"/>
    <cellStyle name="level1a 3 3 4 4 3 3" xfId="3096"/>
    <cellStyle name="level1a 3 3 4 4 3 3 2" xfId="26580"/>
    <cellStyle name="level1a 3 3 4 4 3 3 2 2" xfId="30223"/>
    <cellStyle name="level1a 3 3 4 4 3 4" xfId="26577"/>
    <cellStyle name="level1a 3 3 4 4 3 4 2" xfId="30220"/>
    <cellStyle name="level1a 3 3 4 4 4" xfId="3097"/>
    <cellStyle name="level1a 3 3 4 4 4 2" xfId="3098"/>
    <cellStyle name="level1a 3 3 4 4 4 2 2" xfId="26582"/>
    <cellStyle name="level1a 3 3 4 4 4 2 2 2" xfId="30225"/>
    <cellStyle name="level1a 3 3 4 4 4 3" xfId="26581"/>
    <cellStyle name="level1a 3 3 4 4 4 3 2" xfId="30224"/>
    <cellStyle name="level1a 3 3 4 4 5" xfId="3099"/>
    <cellStyle name="level1a 3 3 4 4 5 2" xfId="26583"/>
    <cellStyle name="level1a 3 3 4 4 5 2 2" xfId="30226"/>
    <cellStyle name="level1a 3 3 4 4 6" xfId="26572"/>
    <cellStyle name="level1a 3 3 4 4 6 2" xfId="30215"/>
    <cellStyle name="level1a 3 3 4 5" xfId="3100"/>
    <cellStyle name="level1a 3 3 4 5 2" xfId="3101"/>
    <cellStyle name="level1a 3 3 4 5 2 2" xfId="3102"/>
    <cellStyle name="level1a 3 3 4 5 2 2 2" xfId="3103"/>
    <cellStyle name="level1a 3 3 4 5 2 2 2 2" xfId="26587"/>
    <cellStyle name="level1a 3 3 4 5 2 2 2 2 2" xfId="30230"/>
    <cellStyle name="level1a 3 3 4 5 2 2 3" xfId="26586"/>
    <cellStyle name="level1a 3 3 4 5 2 2 3 2" xfId="30229"/>
    <cellStyle name="level1a 3 3 4 5 2 3" xfId="3104"/>
    <cellStyle name="level1a 3 3 4 5 2 3 2" xfId="26588"/>
    <cellStyle name="level1a 3 3 4 5 2 3 2 2" xfId="30231"/>
    <cellStyle name="level1a 3 3 4 5 2 4" xfId="26585"/>
    <cellStyle name="level1a 3 3 4 5 2 4 2" xfId="30228"/>
    <cellStyle name="level1a 3 3 4 5 3" xfId="3105"/>
    <cellStyle name="level1a 3 3 4 5 3 2" xfId="3106"/>
    <cellStyle name="level1a 3 3 4 5 3 2 2" xfId="3107"/>
    <cellStyle name="level1a 3 3 4 5 3 2 2 2" xfId="26591"/>
    <cellStyle name="level1a 3 3 4 5 3 2 2 2 2" xfId="30234"/>
    <cellStyle name="level1a 3 3 4 5 3 2 3" xfId="26590"/>
    <cellStyle name="level1a 3 3 4 5 3 2 3 2" xfId="30233"/>
    <cellStyle name="level1a 3 3 4 5 3 3" xfId="3108"/>
    <cellStyle name="level1a 3 3 4 5 3 3 2" xfId="26592"/>
    <cellStyle name="level1a 3 3 4 5 3 3 2 2" xfId="30235"/>
    <cellStyle name="level1a 3 3 4 5 3 4" xfId="26589"/>
    <cellStyle name="level1a 3 3 4 5 3 4 2" xfId="30232"/>
    <cellStyle name="level1a 3 3 4 5 4" xfId="3109"/>
    <cellStyle name="level1a 3 3 4 5 4 2" xfId="3110"/>
    <cellStyle name="level1a 3 3 4 5 4 2 2" xfId="26594"/>
    <cellStyle name="level1a 3 3 4 5 4 2 2 2" xfId="30237"/>
    <cellStyle name="level1a 3 3 4 5 4 3" xfId="26593"/>
    <cellStyle name="level1a 3 3 4 5 4 3 2" xfId="30236"/>
    <cellStyle name="level1a 3 3 4 5 5" xfId="3111"/>
    <cellStyle name="level1a 3 3 4 5 5 2" xfId="26595"/>
    <cellStyle name="level1a 3 3 4 5 5 2 2" xfId="30238"/>
    <cellStyle name="level1a 3 3 4 5 6" xfId="26584"/>
    <cellStyle name="level1a 3 3 4 5 6 2" xfId="30227"/>
    <cellStyle name="level1a 3 3 4 6" xfId="3112"/>
    <cellStyle name="level1a 3 3 4 6 2" xfId="3113"/>
    <cellStyle name="level1a 3 3 4 6 2 2" xfId="3114"/>
    <cellStyle name="level1a 3 3 4 6 2 2 2" xfId="3115"/>
    <cellStyle name="level1a 3 3 4 6 2 2 2 2" xfId="26599"/>
    <cellStyle name="level1a 3 3 4 6 2 2 2 2 2" xfId="30242"/>
    <cellStyle name="level1a 3 3 4 6 2 2 3" xfId="26598"/>
    <cellStyle name="level1a 3 3 4 6 2 2 3 2" xfId="30241"/>
    <cellStyle name="level1a 3 3 4 6 2 3" xfId="3116"/>
    <cellStyle name="level1a 3 3 4 6 2 3 2" xfId="26600"/>
    <cellStyle name="level1a 3 3 4 6 2 3 2 2" xfId="30243"/>
    <cellStyle name="level1a 3 3 4 6 2 4" xfId="26597"/>
    <cellStyle name="level1a 3 3 4 6 2 4 2" xfId="30240"/>
    <cellStyle name="level1a 3 3 4 6 3" xfId="3117"/>
    <cellStyle name="level1a 3 3 4 6 3 2" xfId="3118"/>
    <cellStyle name="level1a 3 3 4 6 3 2 2" xfId="3119"/>
    <cellStyle name="level1a 3 3 4 6 3 2 2 2" xfId="26603"/>
    <cellStyle name="level1a 3 3 4 6 3 2 2 2 2" xfId="30246"/>
    <cellStyle name="level1a 3 3 4 6 3 2 3" xfId="26602"/>
    <cellStyle name="level1a 3 3 4 6 3 2 3 2" xfId="30245"/>
    <cellStyle name="level1a 3 3 4 6 3 3" xfId="3120"/>
    <cellStyle name="level1a 3 3 4 6 3 3 2" xfId="26604"/>
    <cellStyle name="level1a 3 3 4 6 3 3 2 2" xfId="30247"/>
    <cellStyle name="level1a 3 3 4 6 3 4" xfId="26601"/>
    <cellStyle name="level1a 3 3 4 6 3 4 2" xfId="30244"/>
    <cellStyle name="level1a 3 3 4 6 4" xfId="3121"/>
    <cellStyle name="level1a 3 3 4 6 4 2" xfId="3122"/>
    <cellStyle name="level1a 3 3 4 6 4 2 2" xfId="26606"/>
    <cellStyle name="level1a 3 3 4 6 4 2 2 2" xfId="30249"/>
    <cellStyle name="level1a 3 3 4 6 4 3" xfId="26605"/>
    <cellStyle name="level1a 3 3 4 6 4 3 2" xfId="30248"/>
    <cellStyle name="level1a 3 3 4 6 5" xfId="3123"/>
    <cellStyle name="level1a 3 3 4 6 5 2" xfId="26607"/>
    <cellStyle name="level1a 3 3 4 6 5 2 2" xfId="30250"/>
    <cellStyle name="level1a 3 3 4 6 6" xfId="26596"/>
    <cellStyle name="level1a 3 3 4 6 6 2" xfId="30239"/>
    <cellStyle name="level1a 3 3 4 7" xfId="3124"/>
    <cellStyle name="level1a 3 3 4 7 2" xfId="3125"/>
    <cellStyle name="level1a 3 3 4 7 2 2" xfId="3126"/>
    <cellStyle name="level1a 3 3 4 7 2 2 2" xfId="26610"/>
    <cellStyle name="level1a 3 3 4 7 2 2 2 2" xfId="30253"/>
    <cellStyle name="level1a 3 3 4 7 2 3" xfId="26609"/>
    <cellStyle name="level1a 3 3 4 7 2 3 2" xfId="30252"/>
    <cellStyle name="level1a 3 3 4 7 3" xfId="3127"/>
    <cellStyle name="level1a 3 3 4 7 3 2" xfId="26611"/>
    <cellStyle name="level1a 3 3 4 7 3 2 2" xfId="30254"/>
    <cellStyle name="level1a 3 3 4 7 4" xfId="26608"/>
    <cellStyle name="level1a 3 3 4 7 4 2" xfId="30251"/>
    <cellStyle name="level1a 3 3 4 8" xfId="3128"/>
    <cellStyle name="level1a 3 3 4 8 2" xfId="3129"/>
    <cellStyle name="level1a 3 3 4 8 2 2" xfId="3130"/>
    <cellStyle name="level1a 3 3 4 8 2 2 2" xfId="26614"/>
    <cellStyle name="level1a 3 3 4 8 2 2 2 2" xfId="30257"/>
    <cellStyle name="level1a 3 3 4 8 2 3" xfId="26613"/>
    <cellStyle name="level1a 3 3 4 8 2 3 2" xfId="30256"/>
    <cellStyle name="level1a 3 3 4 8 3" xfId="3131"/>
    <cellStyle name="level1a 3 3 4 8 3 2" xfId="26615"/>
    <cellStyle name="level1a 3 3 4 8 3 2 2" xfId="30258"/>
    <cellStyle name="level1a 3 3 4 8 4" xfId="26612"/>
    <cellStyle name="level1a 3 3 4 8 4 2" xfId="30255"/>
    <cellStyle name="level1a 3 3 4 9" xfId="26548"/>
    <cellStyle name="level1a 3 3 4 9 2" xfId="30191"/>
    <cellStyle name="level1a 3 3 4_STUD aligned by INSTIT" xfId="3132"/>
    <cellStyle name="level1a 3 3 5" xfId="3133"/>
    <cellStyle name="level1a 3 3 5 2" xfId="3134"/>
    <cellStyle name="level1a 3 3 5 2 2" xfId="3135"/>
    <cellStyle name="level1a 3 3 5 2 2 2" xfId="3136"/>
    <cellStyle name="level1a 3 3 5 2 2 2 2" xfId="26619"/>
    <cellStyle name="level1a 3 3 5 2 2 2 2 2" xfId="30262"/>
    <cellStyle name="level1a 3 3 5 2 2 3" xfId="26618"/>
    <cellStyle name="level1a 3 3 5 2 2 3 2" xfId="30261"/>
    <cellStyle name="level1a 3 3 5 2 3" xfId="3137"/>
    <cellStyle name="level1a 3 3 5 2 3 2" xfId="26620"/>
    <cellStyle name="level1a 3 3 5 2 3 2 2" xfId="30263"/>
    <cellStyle name="level1a 3 3 5 2 4" xfId="26617"/>
    <cellStyle name="level1a 3 3 5 2 4 2" xfId="30260"/>
    <cellStyle name="level1a 3 3 5 3" xfId="3138"/>
    <cellStyle name="level1a 3 3 5 3 2" xfId="3139"/>
    <cellStyle name="level1a 3 3 5 3 2 2" xfId="3140"/>
    <cellStyle name="level1a 3 3 5 3 2 2 2" xfId="26623"/>
    <cellStyle name="level1a 3 3 5 3 2 2 2 2" xfId="30266"/>
    <cellStyle name="level1a 3 3 5 3 2 3" xfId="26622"/>
    <cellStyle name="level1a 3 3 5 3 2 3 2" xfId="30265"/>
    <cellStyle name="level1a 3 3 5 3 3" xfId="3141"/>
    <cellStyle name="level1a 3 3 5 3 3 2" xfId="26624"/>
    <cellStyle name="level1a 3 3 5 3 3 2 2" xfId="30267"/>
    <cellStyle name="level1a 3 3 5 3 4" xfId="26621"/>
    <cellStyle name="level1a 3 3 5 3 4 2" xfId="30264"/>
    <cellStyle name="level1a 3 3 5 4" xfId="3142"/>
    <cellStyle name="level1a 3 3 5 4 2" xfId="26625"/>
    <cellStyle name="level1a 3 3 5 4 2 2" xfId="30268"/>
    <cellStyle name="level1a 3 3 5 5" xfId="3143"/>
    <cellStyle name="level1a 3 3 5 5 2" xfId="3144"/>
    <cellStyle name="level1a 3 3 5 5 2 2" xfId="26627"/>
    <cellStyle name="level1a 3 3 5 5 2 2 2" xfId="30270"/>
    <cellStyle name="level1a 3 3 5 5 3" xfId="26626"/>
    <cellStyle name="level1a 3 3 5 5 3 2" xfId="30269"/>
    <cellStyle name="level1a 3 3 5 6" xfId="26616"/>
    <cellStyle name="level1a 3 3 5 6 2" xfId="30259"/>
    <cellStyle name="level1a 3 3 6" xfId="3145"/>
    <cellStyle name="level1a 3 3 6 2" xfId="3146"/>
    <cellStyle name="level1a 3 3 6 2 2" xfId="3147"/>
    <cellStyle name="level1a 3 3 6 2 2 2" xfId="3148"/>
    <cellStyle name="level1a 3 3 6 2 2 2 2" xfId="26631"/>
    <cellStyle name="level1a 3 3 6 2 2 2 2 2" xfId="30274"/>
    <cellStyle name="level1a 3 3 6 2 2 3" xfId="26630"/>
    <cellStyle name="level1a 3 3 6 2 2 3 2" xfId="30273"/>
    <cellStyle name="level1a 3 3 6 2 3" xfId="3149"/>
    <cellStyle name="level1a 3 3 6 2 3 2" xfId="26632"/>
    <cellStyle name="level1a 3 3 6 2 3 2 2" xfId="30275"/>
    <cellStyle name="level1a 3 3 6 2 4" xfId="26629"/>
    <cellStyle name="level1a 3 3 6 2 4 2" xfId="30272"/>
    <cellStyle name="level1a 3 3 6 3" xfId="3150"/>
    <cellStyle name="level1a 3 3 6 3 2" xfId="3151"/>
    <cellStyle name="level1a 3 3 6 3 2 2" xfId="3152"/>
    <cellStyle name="level1a 3 3 6 3 2 2 2" xfId="26635"/>
    <cellStyle name="level1a 3 3 6 3 2 2 2 2" xfId="30278"/>
    <cellStyle name="level1a 3 3 6 3 2 3" xfId="26634"/>
    <cellStyle name="level1a 3 3 6 3 2 3 2" xfId="30277"/>
    <cellStyle name="level1a 3 3 6 3 3" xfId="3153"/>
    <cellStyle name="level1a 3 3 6 3 3 2" xfId="26636"/>
    <cellStyle name="level1a 3 3 6 3 3 2 2" xfId="30279"/>
    <cellStyle name="level1a 3 3 6 3 4" xfId="26633"/>
    <cellStyle name="level1a 3 3 6 3 4 2" xfId="30276"/>
    <cellStyle name="level1a 3 3 6 4" xfId="3154"/>
    <cellStyle name="level1a 3 3 6 4 2" xfId="26637"/>
    <cellStyle name="level1a 3 3 6 4 2 2" xfId="30280"/>
    <cellStyle name="level1a 3 3 6 5" xfId="3155"/>
    <cellStyle name="level1a 3 3 6 5 2" xfId="3156"/>
    <cellStyle name="level1a 3 3 6 5 2 2" xfId="26639"/>
    <cellStyle name="level1a 3 3 6 5 2 2 2" xfId="30282"/>
    <cellStyle name="level1a 3 3 6 5 3" xfId="26638"/>
    <cellStyle name="level1a 3 3 6 5 3 2" xfId="30281"/>
    <cellStyle name="level1a 3 3 6 6" xfId="3157"/>
    <cellStyle name="level1a 3 3 6 6 2" xfId="26640"/>
    <cellStyle name="level1a 3 3 6 6 2 2" xfId="30283"/>
    <cellStyle name="level1a 3 3 6 7" xfId="26628"/>
    <cellStyle name="level1a 3 3 6 7 2" xfId="30271"/>
    <cellStyle name="level1a 3 3 7" xfId="3158"/>
    <cellStyle name="level1a 3 3 7 2" xfId="3159"/>
    <cellStyle name="level1a 3 3 7 2 2" xfId="3160"/>
    <cellStyle name="level1a 3 3 7 2 2 2" xfId="3161"/>
    <cellStyle name="level1a 3 3 7 2 2 2 2" xfId="26644"/>
    <cellStyle name="level1a 3 3 7 2 2 2 2 2" xfId="30287"/>
    <cellStyle name="level1a 3 3 7 2 2 3" xfId="26643"/>
    <cellStyle name="level1a 3 3 7 2 2 3 2" xfId="30286"/>
    <cellStyle name="level1a 3 3 7 2 3" xfId="3162"/>
    <cellStyle name="level1a 3 3 7 2 3 2" xfId="26645"/>
    <cellStyle name="level1a 3 3 7 2 3 2 2" xfId="30288"/>
    <cellStyle name="level1a 3 3 7 2 4" xfId="26642"/>
    <cellStyle name="level1a 3 3 7 2 4 2" xfId="30285"/>
    <cellStyle name="level1a 3 3 7 3" xfId="3163"/>
    <cellStyle name="level1a 3 3 7 3 2" xfId="3164"/>
    <cellStyle name="level1a 3 3 7 3 2 2" xfId="3165"/>
    <cellStyle name="level1a 3 3 7 3 2 2 2" xfId="26648"/>
    <cellStyle name="level1a 3 3 7 3 2 2 2 2" xfId="30291"/>
    <cellStyle name="level1a 3 3 7 3 2 3" xfId="26647"/>
    <cellStyle name="level1a 3 3 7 3 2 3 2" xfId="30290"/>
    <cellStyle name="level1a 3 3 7 3 3" xfId="3166"/>
    <cellStyle name="level1a 3 3 7 3 3 2" xfId="26649"/>
    <cellStyle name="level1a 3 3 7 3 3 2 2" xfId="30292"/>
    <cellStyle name="level1a 3 3 7 3 4" xfId="26646"/>
    <cellStyle name="level1a 3 3 7 3 4 2" xfId="30289"/>
    <cellStyle name="level1a 3 3 7 4" xfId="3167"/>
    <cellStyle name="level1a 3 3 7 4 2" xfId="26650"/>
    <cellStyle name="level1a 3 3 7 4 2 2" xfId="30293"/>
    <cellStyle name="level1a 3 3 7 5" xfId="3168"/>
    <cellStyle name="level1a 3 3 7 5 2" xfId="26651"/>
    <cellStyle name="level1a 3 3 7 5 2 2" xfId="30294"/>
    <cellStyle name="level1a 3 3 7 6" xfId="26641"/>
    <cellStyle name="level1a 3 3 7 6 2" xfId="30284"/>
    <cellStyle name="level1a 3 3 8" xfId="3169"/>
    <cellStyle name="level1a 3 3 8 2" xfId="3170"/>
    <cellStyle name="level1a 3 3 8 2 2" xfId="3171"/>
    <cellStyle name="level1a 3 3 8 2 2 2" xfId="3172"/>
    <cellStyle name="level1a 3 3 8 2 2 2 2" xfId="26655"/>
    <cellStyle name="level1a 3 3 8 2 2 2 2 2" xfId="30298"/>
    <cellStyle name="level1a 3 3 8 2 2 3" xfId="26654"/>
    <cellStyle name="level1a 3 3 8 2 2 3 2" xfId="30297"/>
    <cellStyle name="level1a 3 3 8 2 3" xfId="3173"/>
    <cellStyle name="level1a 3 3 8 2 3 2" xfId="26656"/>
    <cellStyle name="level1a 3 3 8 2 3 2 2" xfId="30299"/>
    <cellStyle name="level1a 3 3 8 2 4" xfId="26653"/>
    <cellStyle name="level1a 3 3 8 2 4 2" xfId="30296"/>
    <cellStyle name="level1a 3 3 8 3" xfId="3174"/>
    <cellStyle name="level1a 3 3 8 3 2" xfId="3175"/>
    <cellStyle name="level1a 3 3 8 3 2 2" xfId="3176"/>
    <cellStyle name="level1a 3 3 8 3 2 2 2" xfId="26659"/>
    <cellStyle name="level1a 3 3 8 3 2 2 2 2" xfId="30302"/>
    <cellStyle name="level1a 3 3 8 3 2 3" xfId="26658"/>
    <cellStyle name="level1a 3 3 8 3 2 3 2" xfId="30301"/>
    <cellStyle name="level1a 3 3 8 3 3" xfId="3177"/>
    <cellStyle name="level1a 3 3 8 3 3 2" xfId="26660"/>
    <cellStyle name="level1a 3 3 8 3 3 2 2" xfId="30303"/>
    <cellStyle name="level1a 3 3 8 3 4" xfId="26657"/>
    <cellStyle name="level1a 3 3 8 3 4 2" xfId="30300"/>
    <cellStyle name="level1a 3 3 8 4" xfId="3178"/>
    <cellStyle name="level1a 3 3 8 4 2" xfId="26661"/>
    <cellStyle name="level1a 3 3 8 4 2 2" xfId="30304"/>
    <cellStyle name="level1a 3 3 8 5" xfId="3179"/>
    <cellStyle name="level1a 3 3 8 5 2" xfId="3180"/>
    <cellStyle name="level1a 3 3 8 5 2 2" xfId="26663"/>
    <cellStyle name="level1a 3 3 8 5 2 2 2" xfId="30306"/>
    <cellStyle name="level1a 3 3 8 5 3" xfId="26662"/>
    <cellStyle name="level1a 3 3 8 5 3 2" xfId="30305"/>
    <cellStyle name="level1a 3 3 8 6" xfId="3181"/>
    <cellStyle name="level1a 3 3 8 6 2" xfId="26664"/>
    <cellStyle name="level1a 3 3 8 6 2 2" xfId="30307"/>
    <cellStyle name="level1a 3 3 8 7" xfId="26652"/>
    <cellStyle name="level1a 3 3 8 7 2" xfId="30295"/>
    <cellStyle name="level1a 3 3 9" xfId="3182"/>
    <cellStyle name="level1a 3 3 9 2" xfId="3183"/>
    <cellStyle name="level1a 3 3 9 2 2" xfId="3184"/>
    <cellStyle name="level1a 3 3 9 2 2 2" xfId="3185"/>
    <cellStyle name="level1a 3 3 9 2 2 2 2" xfId="26668"/>
    <cellStyle name="level1a 3 3 9 2 2 2 2 2" xfId="30311"/>
    <cellStyle name="level1a 3 3 9 2 2 3" xfId="26667"/>
    <cellStyle name="level1a 3 3 9 2 2 3 2" xfId="30310"/>
    <cellStyle name="level1a 3 3 9 2 3" xfId="3186"/>
    <cellStyle name="level1a 3 3 9 2 3 2" xfId="26669"/>
    <cellStyle name="level1a 3 3 9 2 3 2 2" xfId="30312"/>
    <cellStyle name="level1a 3 3 9 2 4" xfId="26666"/>
    <cellStyle name="level1a 3 3 9 2 4 2" xfId="30309"/>
    <cellStyle name="level1a 3 3 9 3" xfId="3187"/>
    <cellStyle name="level1a 3 3 9 3 2" xfId="3188"/>
    <cellStyle name="level1a 3 3 9 3 2 2" xfId="3189"/>
    <cellStyle name="level1a 3 3 9 3 2 2 2" xfId="26672"/>
    <cellStyle name="level1a 3 3 9 3 2 2 2 2" xfId="30315"/>
    <cellStyle name="level1a 3 3 9 3 2 3" xfId="26671"/>
    <cellStyle name="level1a 3 3 9 3 2 3 2" xfId="30314"/>
    <cellStyle name="level1a 3 3 9 3 3" xfId="3190"/>
    <cellStyle name="level1a 3 3 9 3 3 2" xfId="26673"/>
    <cellStyle name="level1a 3 3 9 3 3 2 2" xfId="30316"/>
    <cellStyle name="level1a 3 3 9 3 4" xfId="26670"/>
    <cellStyle name="level1a 3 3 9 3 4 2" xfId="30313"/>
    <cellStyle name="level1a 3 3 9 4" xfId="3191"/>
    <cellStyle name="level1a 3 3 9 4 2" xfId="3192"/>
    <cellStyle name="level1a 3 3 9 4 2 2" xfId="26675"/>
    <cellStyle name="level1a 3 3 9 4 2 2 2" xfId="30318"/>
    <cellStyle name="level1a 3 3 9 4 3" xfId="26674"/>
    <cellStyle name="level1a 3 3 9 4 3 2" xfId="30317"/>
    <cellStyle name="level1a 3 3 9 5" xfId="3193"/>
    <cellStyle name="level1a 3 3 9 5 2" xfId="26676"/>
    <cellStyle name="level1a 3 3 9 5 2 2" xfId="30319"/>
    <cellStyle name="level1a 3 3 9 6" xfId="26665"/>
    <cellStyle name="level1a 3 3 9 6 2" xfId="30308"/>
    <cellStyle name="level1a 3 3_STUD aligned by INSTIT" xfId="3194"/>
    <cellStyle name="level1a 3 4" xfId="3195"/>
    <cellStyle name="level1a 3 4 10" xfId="3196"/>
    <cellStyle name="level1a 3 4 10 2" xfId="26678"/>
    <cellStyle name="level1a 3 4 10 2 2" xfId="30321"/>
    <cellStyle name="level1a 3 4 11" xfId="26677"/>
    <cellStyle name="level1a 3 4 11 2" xfId="30320"/>
    <cellStyle name="level1a 3 4 2" xfId="3197"/>
    <cellStyle name="level1a 3 4 2 2" xfId="3198"/>
    <cellStyle name="level1a 3 4 2 2 2" xfId="3199"/>
    <cellStyle name="level1a 3 4 2 2 2 2" xfId="3200"/>
    <cellStyle name="level1a 3 4 2 2 2 2 2" xfId="3201"/>
    <cellStyle name="level1a 3 4 2 2 2 2 2 2" xfId="26683"/>
    <cellStyle name="level1a 3 4 2 2 2 2 2 2 2" xfId="30326"/>
    <cellStyle name="level1a 3 4 2 2 2 2 3" xfId="26682"/>
    <cellStyle name="level1a 3 4 2 2 2 2 3 2" xfId="30325"/>
    <cellStyle name="level1a 3 4 2 2 2 3" xfId="3202"/>
    <cellStyle name="level1a 3 4 2 2 2 3 2" xfId="26684"/>
    <cellStyle name="level1a 3 4 2 2 2 3 2 2" xfId="30327"/>
    <cellStyle name="level1a 3 4 2 2 2 4" xfId="26681"/>
    <cellStyle name="level1a 3 4 2 2 2 4 2" xfId="30324"/>
    <cellStyle name="level1a 3 4 2 2 3" xfId="3203"/>
    <cellStyle name="level1a 3 4 2 2 3 2" xfId="3204"/>
    <cellStyle name="level1a 3 4 2 2 3 2 2" xfId="3205"/>
    <cellStyle name="level1a 3 4 2 2 3 2 2 2" xfId="26687"/>
    <cellStyle name="level1a 3 4 2 2 3 2 2 2 2" xfId="30330"/>
    <cellStyle name="level1a 3 4 2 2 3 2 3" xfId="26686"/>
    <cellStyle name="level1a 3 4 2 2 3 2 3 2" xfId="30329"/>
    <cellStyle name="level1a 3 4 2 2 3 3" xfId="3206"/>
    <cellStyle name="level1a 3 4 2 2 3 3 2" xfId="26688"/>
    <cellStyle name="level1a 3 4 2 2 3 3 2 2" xfId="30331"/>
    <cellStyle name="level1a 3 4 2 2 3 4" xfId="26685"/>
    <cellStyle name="level1a 3 4 2 2 3 4 2" xfId="30328"/>
    <cellStyle name="level1a 3 4 2 2 4" xfId="3207"/>
    <cellStyle name="level1a 3 4 2 2 4 2" xfId="26689"/>
    <cellStyle name="level1a 3 4 2 2 4 2 2" xfId="30332"/>
    <cellStyle name="level1a 3 4 2 2 5" xfId="3208"/>
    <cellStyle name="level1a 3 4 2 2 5 2" xfId="3209"/>
    <cellStyle name="level1a 3 4 2 2 5 2 2" xfId="26691"/>
    <cellStyle name="level1a 3 4 2 2 5 2 2 2" xfId="30334"/>
    <cellStyle name="level1a 3 4 2 2 5 3" xfId="26690"/>
    <cellStyle name="level1a 3 4 2 2 5 3 2" xfId="30333"/>
    <cellStyle name="level1a 3 4 2 2 6" xfId="26680"/>
    <cellStyle name="level1a 3 4 2 2 6 2" xfId="30323"/>
    <cellStyle name="level1a 3 4 2 3" xfId="3210"/>
    <cellStyle name="level1a 3 4 2 3 2" xfId="3211"/>
    <cellStyle name="level1a 3 4 2 3 2 2" xfId="3212"/>
    <cellStyle name="level1a 3 4 2 3 2 2 2" xfId="3213"/>
    <cellStyle name="level1a 3 4 2 3 2 2 2 2" xfId="26695"/>
    <cellStyle name="level1a 3 4 2 3 2 2 2 2 2" xfId="30338"/>
    <cellStyle name="level1a 3 4 2 3 2 2 3" xfId="26694"/>
    <cellStyle name="level1a 3 4 2 3 2 2 3 2" xfId="30337"/>
    <cellStyle name="level1a 3 4 2 3 2 3" xfId="3214"/>
    <cellStyle name="level1a 3 4 2 3 2 3 2" xfId="26696"/>
    <cellStyle name="level1a 3 4 2 3 2 3 2 2" xfId="30339"/>
    <cellStyle name="level1a 3 4 2 3 2 4" xfId="26693"/>
    <cellStyle name="level1a 3 4 2 3 2 4 2" xfId="30336"/>
    <cellStyle name="level1a 3 4 2 3 3" xfId="3215"/>
    <cellStyle name="level1a 3 4 2 3 3 2" xfId="3216"/>
    <cellStyle name="level1a 3 4 2 3 3 2 2" xfId="3217"/>
    <cellStyle name="level1a 3 4 2 3 3 2 2 2" xfId="26699"/>
    <cellStyle name="level1a 3 4 2 3 3 2 2 2 2" xfId="30342"/>
    <cellStyle name="level1a 3 4 2 3 3 2 3" xfId="26698"/>
    <cellStyle name="level1a 3 4 2 3 3 2 3 2" xfId="30341"/>
    <cellStyle name="level1a 3 4 2 3 3 3" xfId="3218"/>
    <cellStyle name="level1a 3 4 2 3 3 3 2" xfId="26700"/>
    <cellStyle name="level1a 3 4 2 3 3 3 2 2" xfId="30343"/>
    <cellStyle name="level1a 3 4 2 3 3 4" xfId="26697"/>
    <cellStyle name="level1a 3 4 2 3 3 4 2" xfId="30340"/>
    <cellStyle name="level1a 3 4 2 3 4" xfId="3219"/>
    <cellStyle name="level1a 3 4 2 3 4 2" xfId="26701"/>
    <cellStyle name="level1a 3 4 2 3 4 2 2" xfId="30344"/>
    <cellStyle name="level1a 3 4 2 3 5" xfId="3220"/>
    <cellStyle name="level1a 3 4 2 3 5 2" xfId="26702"/>
    <cellStyle name="level1a 3 4 2 3 5 2 2" xfId="30345"/>
    <cellStyle name="level1a 3 4 2 3 6" xfId="26692"/>
    <cellStyle name="level1a 3 4 2 3 6 2" xfId="30335"/>
    <cellStyle name="level1a 3 4 2 4" xfId="3221"/>
    <cellStyle name="level1a 3 4 2 4 2" xfId="3222"/>
    <cellStyle name="level1a 3 4 2 4 2 2" xfId="3223"/>
    <cellStyle name="level1a 3 4 2 4 2 2 2" xfId="3224"/>
    <cellStyle name="level1a 3 4 2 4 2 2 2 2" xfId="26706"/>
    <cellStyle name="level1a 3 4 2 4 2 2 2 2 2" xfId="30349"/>
    <cellStyle name="level1a 3 4 2 4 2 2 3" xfId="26705"/>
    <cellStyle name="level1a 3 4 2 4 2 2 3 2" xfId="30348"/>
    <cellStyle name="level1a 3 4 2 4 2 3" xfId="3225"/>
    <cellStyle name="level1a 3 4 2 4 2 3 2" xfId="26707"/>
    <cellStyle name="level1a 3 4 2 4 2 3 2 2" xfId="30350"/>
    <cellStyle name="level1a 3 4 2 4 2 4" xfId="26704"/>
    <cellStyle name="level1a 3 4 2 4 2 4 2" xfId="30347"/>
    <cellStyle name="level1a 3 4 2 4 3" xfId="3226"/>
    <cellStyle name="level1a 3 4 2 4 3 2" xfId="3227"/>
    <cellStyle name="level1a 3 4 2 4 3 2 2" xfId="3228"/>
    <cellStyle name="level1a 3 4 2 4 3 2 2 2" xfId="26710"/>
    <cellStyle name="level1a 3 4 2 4 3 2 2 2 2" xfId="30353"/>
    <cellStyle name="level1a 3 4 2 4 3 2 3" xfId="26709"/>
    <cellStyle name="level1a 3 4 2 4 3 2 3 2" xfId="30352"/>
    <cellStyle name="level1a 3 4 2 4 3 3" xfId="3229"/>
    <cellStyle name="level1a 3 4 2 4 3 3 2" xfId="26711"/>
    <cellStyle name="level1a 3 4 2 4 3 3 2 2" xfId="30354"/>
    <cellStyle name="level1a 3 4 2 4 3 4" xfId="26708"/>
    <cellStyle name="level1a 3 4 2 4 3 4 2" xfId="30351"/>
    <cellStyle name="level1a 3 4 2 4 4" xfId="3230"/>
    <cellStyle name="level1a 3 4 2 4 4 2" xfId="26712"/>
    <cellStyle name="level1a 3 4 2 4 4 2 2" xfId="30355"/>
    <cellStyle name="level1a 3 4 2 4 5" xfId="3231"/>
    <cellStyle name="level1a 3 4 2 4 5 2" xfId="3232"/>
    <cellStyle name="level1a 3 4 2 4 5 2 2" xfId="26714"/>
    <cellStyle name="level1a 3 4 2 4 5 2 2 2" xfId="30357"/>
    <cellStyle name="level1a 3 4 2 4 5 3" xfId="26713"/>
    <cellStyle name="level1a 3 4 2 4 5 3 2" xfId="30356"/>
    <cellStyle name="level1a 3 4 2 4 6" xfId="3233"/>
    <cellStyle name="level1a 3 4 2 4 6 2" xfId="26715"/>
    <cellStyle name="level1a 3 4 2 4 6 2 2" xfId="30358"/>
    <cellStyle name="level1a 3 4 2 4 7" xfId="26703"/>
    <cellStyle name="level1a 3 4 2 4 7 2" xfId="30346"/>
    <cellStyle name="level1a 3 4 2 5" xfId="3234"/>
    <cellStyle name="level1a 3 4 2 5 2" xfId="3235"/>
    <cellStyle name="level1a 3 4 2 5 2 2" xfId="3236"/>
    <cellStyle name="level1a 3 4 2 5 2 2 2" xfId="3237"/>
    <cellStyle name="level1a 3 4 2 5 2 2 2 2" xfId="26719"/>
    <cellStyle name="level1a 3 4 2 5 2 2 2 2 2" xfId="30362"/>
    <cellStyle name="level1a 3 4 2 5 2 2 3" xfId="26718"/>
    <cellStyle name="level1a 3 4 2 5 2 2 3 2" xfId="30361"/>
    <cellStyle name="level1a 3 4 2 5 2 3" xfId="3238"/>
    <cellStyle name="level1a 3 4 2 5 2 3 2" xfId="26720"/>
    <cellStyle name="level1a 3 4 2 5 2 3 2 2" xfId="30363"/>
    <cellStyle name="level1a 3 4 2 5 2 4" xfId="26717"/>
    <cellStyle name="level1a 3 4 2 5 2 4 2" xfId="30360"/>
    <cellStyle name="level1a 3 4 2 5 3" xfId="3239"/>
    <cellStyle name="level1a 3 4 2 5 3 2" xfId="3240"/>
    <cellStyle name="level1a 3 4 2 5 3 2 2" xfId="3241"/>
    <cellStyle name="level1a 3 4 2 5 3 2 2 2" xfId="26723"/>
    <cellStyle name="level1a 3 4 2 5 3 2 2 2 2" xfId="30366"/>
    <cellStyle name="level1a 3 4 2 5 3 2 3" xfId="26722"/>
    <cellStyle name="level1a 3 4 2 5 3 2 3 2" xfId="30365"/>
    <cellStyle name="level1a 3 4 2 5 3 3" xfId="3242"/>
    <cellStyle name="level1a 3 4 2 5 3 3 2" xfId="26724"/>
    <cellStyle name="level1a 3 4 2 5 3 3 2 2" xfId="30367"/>
    <cellStyle name="level1a 3 4 2 5 3 4" xfId="26721"/>
    <cellStyle name="level1a 3 4 2 5 3 4 2" xfId="30364"/>
    <cellStyle name="level1a 3 4 2 5 4" xfId="3243"/>
    <cellStyle name="level1a 3 4 2 5 4 2" xfId="3244"/>
    <cellStyle name="level1a 3 4 2 5 4 2 2" xfId="26726"/>
    <cellStyle name="level1a 3 4 2 5 4 2 2 2" xfId="30369"/>
    <cellStyle name="level1a 3 4 2 5 4 3" xfId="26725"/>
    <cellStyle name="level1a 3 4 2 5 4 3 2" xfId="30368"/>
    <cellStyle name="level1a 3 4 2 5 5" xfId="3245"/>
    <cellStyle name="level1a 3 4 2 5 5 2" xfId="26727"/>
    <cellStyle name="level1a 3 4 2 5 5 2 2" xfId="30370"/>
    <cellStyle name="level1a 3 4 2 5 6" xfId="26716"/>
    <cellStyle name="level1a 3 4 2 5 6 2" xfId="30359"/>
    <cellStyle name="level1a 3 4 2 6" xfId="3246"/>
    <cellStyle name="level1a 3 4 2 6 2" xfId="3247"/>
    <cellStyle name="level1a 3 4 2 6 2 2" xfId="3248"/>
    <cellStyle name="level1a 3 4 2 6 2 2 2" xfId="3249"/>
    <cellStyle name="level1a 3 4 2 6 2 2 2 2" xfId="26731"/>
    <cellStyle name="level1a 3 4 2 6 2 2 2 2 2" xfId="30374"/>
    <cellStyle name="level1a 3 4 2 6 2 2 3" xfId="26730"/>
    <cellStyle name="level1a 3 4 2 6 2 2 3 2" xfId="30373"/>
    <cellStyle name="level1a 3 4 2 6 2 3" xfId="3250"/>
    <cellStyle name="level1a 3 4 2 6 2 3 2" xfId="26732"/>
    <cellStyle name="level1a 3 4 2 6 2 3 2 2" xfId="30375"/>
    <cellStyle name="level1a 3 4 2 6 2 4" xfId="26729"/>
    <cellStyle name="level1a 3 4 2 6 2 4 2" xfId="30372"/>
    <cellStyle name="level1a 3 4 2 6 3" xfId="3251"/>
    <cellStyle name="level1a 3 4 2 6 3 2" xfId="3252"/>
    <cellStyle name="level1a 3 4 2 6 3 2 2" xfId="3253"/>
    <cellStyle name="level1a 3 4 2 6 3 2 2 2" xfId="26735"/>
    <cellStyle name="level1a 3 4 2 6 3 2 2 2 2" xfId="30378"/>
    <cellStyle name="level1a 3 4 2 6 3 2 3" xfId="26734"/>
    <cellStyle name="level1a 3 4 2 6 3 2 3 2" xfId="30377"/>
    <cellStyle name="level1a 3 4 2 6 3 3" xfId="3254"/>
    <cellStyle name="level1a 3 4 2 6 3 3 2" xfId="26736"/>
    <cellStyle name="level1a 3 4 2 6 3 3 2 2" xfId="30379"/>
    <cellStyle name="level1a 3 4 2 6 3 4" xfId="26733"/>
    <cellStyle name="level1a 3 4 2 6 3 4 2" xfId="30376"/>
    <cellStyle name="level1a 3 4 2 6 4" xfId="3255"/>
    <cellStyle name="level1a 3 4 2 6 4 2" xfId="3256"/>
    <cellStyle name="level1a 3 4 2 6 4 2 2" xfId="26738"/>
    <cellStyle name="level1a 3 4 2 6 4 2 2 2" xfId="30381"/>
    <cellStyle name="level1a 3 4 2 6 4 3" xfId="26737"/>
    <cellStyle name="level1a 3 4 2 6 4 3 2" xfId="30380"/>
    <cellStyle name="level1a 3 4 2 6 5" xfId="3257"/>
    <cellStyle name="level1a 3 4 2 6 5 2" xfId="26739"/>
    <cellStyle name="level1a 3 4 2 6 5 2 2" xfId="30382"/>
    <cellStyle name="level1a 3 4 2 6 6" xfId="26728"/>
    <cellStyle name="level1a 3 4 2 6 6 2" xfId="30371"/>
    <cellStyle name="level1a 3 4 2 7" xfId="3258"/>
    <cellStyle name="level1a 3 4 2 7 2" xfId="3259"/>
    <cellStyle name="level1a 3 4 2 7 2 2" xfId="3260"/>
    <cellStyle name="level1a 3 4 2 7 2 2 2" xfId="26742"/>
    <cellStyle name="level1a 3 4 2 7 2 2 2 2" xfId="30385"/>
    <cellStyle name="level1a 3 4 2 7 2 3" xfId="26741"/>
    <cellStyle name="level1a 3 4 2 7 2 3 2" xfId="30384"/>
    <cellStyle name="level1a 3 4 2 7 3" xfId="3261"/>
    <cellStyle name="level1a 3 4 2 7 3 2" xfId="26743"/>
    <cellStyle name="level1a 3 4 2 7 3 2 2" xfId="30386"/>
    <cellStyle name="level1a 3 4 2 7 4" xfId="26740"/>
    <cellStyle name="level1a 3 4 2 7 4 2" xfId="30383"/>
    <cellStyle name="level1a 3 4 2 8" xfId="26679"/>
    <cellStyle name="level1a 3 4 2 8 2" xfId="30322"/>
    <cellStyle name="level1a 3 4 2_STUD aligned by INSTIT" xfId="3262"/>
    <cellStyle name="level1a 3 4 3" xfId="3263"/>
    <cellStyle name="level1a 3 4 3 2" xfId="3264"/>
    <cellStyle name="level1a 3 4 3 2 2" xfId="3265"/>
    <cellStyle name="level1a 3 4 3 2 2 2" xfId="3266"/>
    <cellStyle name="level1a 3 4 3 2 2 2 2" xfId="3267"/>
    <cellStyle name="level1a 3 4 3 2 2 2 2 2" xfId="26748"/>
    <cellStyle name="level1a 3 4 3 2 2 2 2 2 2" xfId="30391"/>
    <cellStyle name="level1a 3 4 3 2 2 2 3" xfId="26747"/>
    <cellStyle name="level1a 3 4 3 2 2 2 3 2" xfId="30390"/>
    <cellStyle name="level1a 3 4 3 2 2 3" xfId="3268"/>
    <cellStyle name="level1a 3 4 3 2 2 3 2" xfId="26749"/>
    <cellStyle name="level1a 3 4 3 2 2 3 2 2" xfId="30392"/>
    <cellStyle name="level1a 3 4 3 2 2 4" xfId="26746"/>
    <cellStyle name="level1a 3 4 3 2 2 4 2" xfId="30389"/>
    <cellStyle name="level1a 3 4 3 2 3" xfId="3269"/>
    <cellStyle name="level1a 3 4 3 2 3 2" xfId="3270"/>
    <cellStyle name="level1a 3 4 3 2 3 2 2" xfId="3271"/>
    <cellStyle name="level1a 3 4 3 2 3 2 2 2" xfId="26752"/>
    <cellStyle name="level1a 3 4 3 2 3 2 2 2 2" xfId="30395"/>
    <cellStyle name="level1a 3 4 3 2 3 2 3" xfId="26751"/>
    <cellStyle name="level1a 3 4 3 2 3 2 3 2" xfId="30394"/>
    <cellStyle name="level1a 3 4 3 2 3 3" xfId="3272"/>
    <cellStyle name="level1a 3 4 3 2 3 3 2" xfId="26753"/>
    <cellStyle name="level1a 3 4 3 2 3 3 2 2" xfId="30396"/>
    <cellStyle name="level1a 3 4 3 2 3 4" xfId="26750"/>
    <cellStyle name="level1a 3 4 3 2 3 4 2" xfId="30393"/>
    <cellStyle name="level1a 3 4 3 2 4" xfId="3273"/>
    <cellStyle name="level1a 3 4 3 2 4 2" xfId="26754"/>
    <cellStyle name="level1a 3 4 3 2 4 2 2" xfId="30397"/>
    <cellStyle name="level1a 3 4 3 2 5" xfId="3274"/>
    <cellStyle name="level1a 3 4 3 2 5 2" xfId="26755"/>
    <cellStyle name="level1a 3 4 3 2 5 2 2" xfId="30398"/>
    <cellStyle name="level1a 3 4 3 2 6" xfId="26745"/>
    <cellStyle name="level1a 3 4 3 2 6 2" xfId="30388"/>
    <cellStyle name="level1a 3 4 3 3" xfId="3275"/>
    <cellStyle name="level1a 3 4 3 3 2" xfId="3276"/>
    <cellStyle name="level1a 3 4 3 3 2 2" xfId="3277"/>
    <cellStyle name="level1a 3 4 3 3 2 2 2" xfId="3278"/>
    <cellStyle name="level1a 3 4 3 3 2 2 2 2" xfId="26759"/>
    <cellStyle name="level1a 3 4 3 3 2 2 2 2 2" xfId="30402"/>
    <cellStyle name="level1a 3 4 3 3 2 2 3" xfId="26758"/>
    <cellStyle name="level1a 3 4 3 3 2 2 3 2" xfId="30401"/>
    <cellStyle name="level1a 3 4 3 3 2 3" xfId="3279"/>
    <cellStyle name="level1a 3 4 3 3 2 3 2" xfId="26760"/>
    <cellStyle name="level1a 3 4 3 3 2 3 2 2" xfId="30403"/>
    <cellStyle name="level1a 3 4 3 3 2 4" xfId="26757"/>
    <cellStyle name="level1a 3 4 3 3 2 4 2" xfId="30400"/>
    <cellStyle name="level1a 3 4 3 3 3" xfId="3280"/>
    <cellStyle name="level1a 3 4 3 3 3 2" xfId="3281"/>
    <cellStyle name="level1a 3 4 3 3 3 2 2" xfId="3282"/>
    <cellStyle name="level1a 3 4 3 3 3 2 2 2" xfId="26763"/>
    <cellStyle name="level1a 3 4 3 3 3 2 2 2 2" xfId="30406"/>
    <cellStyle name="level1a 3 4 3 3 3 2 3" xfId="26762"/>
    <cellStyle name="level1a 3 4 3 3 3 2 3 2" xfId="30405"/>
    <cellStyle name="level1a 3 4 3 3 3 3" xfId="3283"/>
    <cellStyle name="level1a 3 4 3 3 3 3 2" xfId="26764"/>
    <cellStyle name="level1a 3 4 3 3 3 3 2 2" xfId="30407"/>
    <cellStyle name="level1a 3 4 3 3 3 4" xfId="26761"/>
    <cellStyle name="level1a 3 4 3 3 3 4 2" xfId="30404"/>
    <cellStyle name="level1a 3 4 3 3 4" xfId="3284"/>
    <cellStyle name="level1a 3 4 3 3 4 2" xfId="3285"/>
    <cellStyle name="level1a 3 4 3 3 4 2 2" xfId="26766"/>
    <cellStyle name="level1a 3 4 3 3 4 2 2 2" xfId="30409"/>
    <cellStyle name="level1a 3 4 3 3 4 3" xfId="26765"/>
    <cellStyle name="level1a 3 4 3 3 4 3 2" xfId="30408"/>
    <cellStyle name="level1a 3 4 3 3 5" xfId="26756"/>
    <cellStyle name="level1a 3 4 3 3 5 2" xfId="30399"/>
    <cellStyle name="level1a 3 4 3 4" xfId="3286"/>
    <cellStyle name="level1a 3 4 3 4 2" xfId="3287"/>
    <cellStyle name="level1a 3 4 3 4 2 2" xfId="3288"/>
    <cellStyle name="level1a 3 4 3 4 2 2 2" xfId="3289"/>
    <cellStyle name="level1a 3 4 3 4 2 2 2 2" xfId="26770"/>
    <cellStyle name="level1a 3 4 3 4 2 2 2 2 2" xfId="30413"/>
    <cellStyle name="level1a 3 4 3 4 2 2 3" xfId="26769"/>
    <cellStyle name="level1a 3 4 3 4 2 2 3 2" xfId="30412"/>
    <cellStyle name="level1a 3 4 3 4 2 3" xfId="3290"/>
    <cellStyle name="level1a 3 4 3 4 2 3 2" xfId="26771"/>
    <cellStyle name="level1a 3 4 3 4 2 3 2 2" xfId="30414"/>
    <cellStyle name="level1a 3 4 3 4 2 4" xfId="26768"/>
    <cellStyle name="level1a 3 4 3 4 2 4 2" xfId="30411"/>
    <cellStyle name="level1a 3 4 3 4 3" xfId="3291"/>
    <cellStyle name="level1a 3 4 3 4 3 2" xfId="3292"/>
    <cellStyle name="level1a 3 4 3 4 3 2 2" xfId="3293"/>
    <cellStyle name="level1a 3 4 3 4 3 2 2 2" xfId="26774"/>
    <cellStyle name="level1a 3 4 3 4 3 2 2 2 2" xfId="30417"/>
    <cellStyle name="level1a 3 4 3 4 3 2 3" xfId="26773"/>
    <cellStyle name="level1a 3 4 3 4 3 2 3 2" xfId="30416"/>
    <cellStyle name="level1a 3 4 3 4 3 3" xfId="3294"/>
    <cellStyle name="level1a 3 4 3 4 3 3 2" xfId="26775"/>
    <cellStyle name="level1a 3 4 3 4 3 3 2 2" xfId="30418"/>
    <cellStyle name="level1a 3 4 3 4 3 4" xfId="26772"/>
    <cellStyle name="level1a 3 4 3 4 3 4 2" xfId="30415"/>
    <cellStyle name="level1a 3 4 3 4 4" xfId="3295"/>
    <cellStyle name="level1a 3 4 3 4 4 2" xfId="3296"/>
    <cellStyle name="level1a 3 4 3 4 4 2 2" xfId="26777"/>
    <cellStyle name="level1a 3 4 3 4 4 2 2 2" xfId="30420"/>
    <cellStyle name="level1a 3 4 3 4 4 3" xfId="26776"/>
    <cellStyle name="level1a 3 4 3 4 4 3 2" xfId="30419"/>
    <cellStyle name="level1a 3 4 3 4 5" xfId="3297"/>
    <cellStyle name="level1a 3 4 3 4 5 2" xfId="26778"/>
    <cellStyle name="level1a 3 4 3 4 5 2 2" xfId="30421"/>
    <cellStyle name="level1a 3 4 3 4 6" xfId="26767"/>
    <cellStyle name="level1a 3 4 3 4 6 2" xfId="30410"/>
    <cellStyle name="level1a 3 4 3 5" xfId="3298"/>
    <cellStyle name="level1a 3 4 3 5 2" xfId="3299"/>
    <cellStyle name="level1a 3 4 3 5 2 2" xfId="3300"/>
    <cellStyle name="level1a 3 4 3 5 2 2 2" xfId="3301"/>
    <cellStyle name="level1a 3 4 3 5 2 2 2 2" xfId="26782"/>
    <cellStyle name="level1a 3 4 3 5 2 2 2 2 2" xfId="30425"/>
    <cellStyle name="level1a 3 4 3 5 2 2 3" xfId="26781"/>
    <cellStyle name="level1a 3 4 3 5 2 2 3 2" xfId="30424"/>
    <cellStyle name="level1a 3 4 3 5 2 3" xfId="3302"/>
    <cellStyle name="level1a 3 4 3 5 2 3 2" xfId="26783"/>
    <cellStyle name="level1a 3 4 3 5 2 3 2 2" xfId="30426"/>
    <cellStyle name="level1a 3 4 3 5 2 4" xfId="26780"/>
    <cellStyle name="level1a 3 4 3 5 2 4 2" xfId="30423"/>
    <cellStyle name="level1a 3 4 3 5 3" xfId="3303"/>
    <cellStyle name="level1a 3 4 3 5 3 2" xfId="3304"/>
    <cellStyle name="level1a 3 4 3 5 3 2 2" xfId="3305"/>
    <cellStyle name="level1a 3 4 3 5 3 2 2 2" xfId="26786"/>
    <cellStyle name="level1a 3 4 3 5 3 2 2 2 2" xfId="30429"/>
    <cellStyle name="level1a 3 4 3 5 3 2 3" xfId="26785"/>
    <cellStyle name="level1a 3 4 3 5 3 2 3 2" xfId="30428"/>
    <cellStyle name="level1a 3 4 3 5 3 3" xfId="3306"/>
    <cellStyle name="level1a 3 4 3 5 3 3 2" xfId="26787"/>
    <cellStyle name="level1a 3 4 3 5 3 3 2 2" xfId="30430"/>
    <cellStyle name="level1a 3 4 3 5 3 4" xfId="26784"/>
    <cellStyle name="level1a 3 4 3 5 3 4 2" xfId="30427"/>
    <cellStyle name="level1a 3 4 3 5 4" xfId="3307"/>
    <cellStyle name="level1a 3 4 3 5 4 2" xfId="3308"/>
    <cellStyle name="level1a 3 4 3 5 4 2 2" xfId="26789"/>
    <cellStyle name="level1a 3 4 3 5 4 2 2 2" xfId="30432"/>
    <cellStyle name="level1a 3 4 3 5 4 3" xfId="26788"/>
    <cellStyle name="level1a 3 4 3 5 4 3 2" xfId="30431"/>
    <cellStyle name="level1a 3 4 3 5 5" xfId="3309"/>
    <cellStyle name="level1a 3 4 3 5 5 2" xfId="26790"/>
    <cellStyle name="level1a 3 4 3 5 5 2 2" xfId="30433"/>
    <cellStyle name="level1a 3 4 3 5 6" xfId="26779"/>
    <cellStyle name="level1a 3 4 3 5 6 2" xfId="30422"/>
    <cellStyle name="level1a 3 4 3 6" xfId="3310"/>
    <cellStyle name="level1a 3 4 3 6 2" xfId="3311"/>
    <cellStyle name="level1a 3 4 3 6 2 2" xfId="3312"/>
    <cellStyle name="level1a 3 4 3 6 2 2 2" xfId="3313"/>
    <cellStyle name="level1a 3 4 3 6 2 2 2 2" xfId="26794"/>
    <cellStyle name="level1a 3 4 3 6 2 2 2 2 2" xfId="30437"/>
    <cellStyle name="level1a 3 4 3 6 2 2 3" xfId="26793"/>
    <cellStyle name="level1a 3 4 3 6 2 2 3 2" xfId="30436"/>
    <cellStyle name="level1a 3 4 3 6 2 3" xfId="3314"/>
    <cellStyle name="level1a 3 4 3 6 2 3 2" xfId="26795"/>
    <cellStyle name="level1a 3 4 3 6 2 3 2 2" xfId="30438"/>
    <cellStyle name="level1a 3 4 3 6 2 4" xfId="26792"/>
    <cellStyle name="level1a 3 4 3 6 2 4 2" xfId="30435"/>
    <cellStyle name="level1a 3 4 3 6 3" xfId="3315"/>
    <cellStyle name="level1a 3 4 3 6 3 2" xfId="3316"/>
    <cellStyle name="level1a 3 4 3 6 3 2 2" xfId="3317"/>
    <cellStyle name="level1a 3 4 3 6 3 2 2 2" xfId="26798"/>
    <cellStyle name="level1a 3 4 3 6 3 2 2 2 2" xfId="30441"/>
    <cellStyle name="level1a 3 4 3 6 3 2 3" xfId="26797"/>
    <cellStyle name="level1a 3 4 3 6 3 2 3 2" xfId="30440"/>
    <cellStyle name="level1a 3 4 3 6 3 3" xfId="3318"/>
    <cellStyle name="level1a 3 4 3 6 3 3 2" xfId="26799"/>
    <cellStyle name="level1a 3 4 3 6 3 3 2 2" xfId="30442"/>
    <cellStyle name="level1a 3 4 3 6 3 4" xfId="26796"/>
    <cellStyle name="level1a 3 4 3 6 3 4 2" xfId="30439"/>
    <cellStyle name="level1a 3 4 3 6 4" xfId="3319"/>
    <cellStyle name="level1a 3 4 3 6 4 2" xfId="3320"/>
    <cellStyle name="level1a 3 4 3 6 4 2 2" xfId="26801"/>
    <cellStyle name="level1a 3 4 3 6 4 2 2 2" xfId="30444"/>
    <cellStyle name="level1a 3 4 3 6 4 3" xfId="26800"/>
    <cellStyle name="level1a 3 4 3 6 4 3 2" xfId="30443"/>
    <cellStyle name="level1a 3 4 3 6 5" xfId="3321"/>
    <cellStyle name="level1a 3 4 3 6 5 2" xfId="26802"/>
    <cellStyle name="level1a 3 4 3 6 5 2 2" xfId="30445"/>
    <cellStyle name="level1a 3 4 3 6 6" xfId="26791"/>
    <cellStyle name="level1a 3 4 3 6 6 2" xfId="30434"/>
    <cellStyle name="level1a 3 4 3 7" xfId="3322"/>
    <cellStyle name="level1a 3 4 3 7 2" xfId="3323"/>
    <cellStyle name="level1a 3 4 3 7 2 2" xfId="3324"/>
    <cellStyle name="level1a 3 4 3 7 2 2 2" xfId="26805"/>
    <cellStyle name="level1a 3 4 3 7 2 2 2 2" xfId="30448"/>
    <cellStyle name="level1a 3 4 3 7 2 3" xfId="26804"/>
    <cellStyle name="level1a 3 4 3 7 2 3 2" xfId="30447"/>
    <cellStyle name="level1a 3 4 3 7 3" xfId="3325"/>
    <cellStyle name="level1a 3 4 3 7 3 2" xfId="26806"/>
    <cellStyle name="level1a 3 4 3 7 3 2 2" xfId="30449"/>
    <cellStyle name="level1a 3 4 3 7 4" xfId="26803"/>
    <cellStyle name="level1a 3 4 3 7 4 2" xfId="30446"/>
    <cellStyle name="level1a 3 4 3 8" xfId="3326"/>
    <cellStyle name="level1a 3 4 3 8 2" xfId="3327"/>
    <cellStyle name="level1a 3 4 3 8 2 2" xfId="3328"/>
    <cellStyle name="level1a 3 4 3 8 2 2 2" xfId="26809"/>
    <cellStyle name="level1a 3 4 3 8 2 2 2 2" xfId="30452"/>
    <cellStyle name="level1a 3 4 3 8 2 3" xfId="26808"/>
    <cellStyle name="level1a 3 4 3 8 2 3 2" xfId="30451"/>
    <cellStyle name="level1a 3 4 3 8 3" xfId="3329"/>
    <cellStyle name="level1a 3 4 3 8 3 2" xfId="26810"/>
    <cellStyle name="level1a 3 4 3 8 3 2 2" xfId="30453"/>
    <cellStyle name="level1a 3 4 3 8 4" xfId="26807"/>
    <cellStyle name="level1a 3 4 3 8 4 2" xfId="30450"/>
    <cellStyle name="level1a 3 4 3 9" xfId="26744"/>
    <cellStyle name="level1a 3 4 3 9 2" xfId="30387"/>
    <cellStyle name="level1a 3 4 3_STUD aligned by INSTIT" xfId="3330"/>
    <cellStyle name="level1a 3 4 4" xfId="3331"/>
    <cellStyle name="level1a 3 4 4 2" xfId="3332"/>
    <cellStyle name="level1a 3 4 4 2 2" xfId="3333"/>
    <cellStyle name="level1a 3 4 4 2 2 2" xfId="3334"/>
    <cellStyle name="level1a 3 4 4 2 2 2 2" xfId="26814"/>
    <cellStyle name="level1a 3 4 4 2 2 2 2 2" xfId="30457"/>
    <cellStyle name="level1a 3 4 4 2 2 3" xfId="26813"/>
    <cellStyle name="level1a 3 4 4 2 2 3 2" xfId="30456"/>
    <cellStyle name="level1a 3 4 4 2 3" xfId="3335"/>
    <cellStyle name="level1a 3 4 4 2 3 2" xfId="26815"/>
    <cellStyle name="level1a 3 4 4 2 3 2 2" xfId="30458"/>
    <cellStyle name="level1a 3 4 4 2 4" xfId="26812"/>
    <cellStyle name="level1a 3 4 4 2 4 2" xfId="30455"/>
    <cellStyle name="level1a 3 4 4 3" xfId="3336"/>
    <cellStyle name="level1a 3 4 4 3 2" xfId="3337"/>
    <cellStyle name="level1a 3 4 4 3 2 2" xfId="3338"/>
    <cellStyle name="level1a 3 4 4 3 2 2 2" xfId="26818"/>
    <cellStyle name="level1a 3 4 4 3 2 2 2 2" xfId="30461"/>
    <cellStyle name="level1a 3 4 4 3 2 3" xfId="26817"/>
    <cellStyle name="level1a 3 4 4 3 2 3 2" xfId="30460"/>
    <cellStyle name="level1a 3 4 4 3 3" xfId="3339"/>
    <cellStyle name="level1a 3 4 4 3 3 2" xfId="26819"/>
    <cellStyle name="level1a 3 4 4 3 3 2 2" xfId="30462"/>
    <cellStyle name="level1a 3 4 4 3 4" xfId="26816"/>
    <cellStyle name="level1a 3 4 4 3 4 2" xfId="30459"/>
    <cellStyle name="level1a 3 4 4 4" xfId="3340"/>
    <cellStyle name="level1a 3 4 4 4 2" xfId="26820"/>
    <cellStyle name="level1a 3 4 4 4 2 2" xfId="30463"/>
    <cellStyle name="level1a 3 4 4 5" xfId="3341"/>
    <cellStyle name="level1a 3 4 4 5 2" xfId="3342"/>
    <cellStyle name="level1a 3 4 4 5 2 2" xfId="26822"/>
    <cellStyle name="level1a 3 4 4 5 2 2 2" xfId="30465"/>
    <cellStyle name="level1a 3 4 4 5 3" xfId="26821"/>
    <cellStyle name="level1a 3 4 4 5 3 2" xfId="30464"/>
    <cellStyle name="level1a 3 4 4 6" xfId="26811"/>
    <cellStyle name="level1a 3 4 4 6 2" xfId="30454"/>
    <cellStyle name="level1a 3 4 5" xfId="3343"/>
    <cellStyle name="level1a 3 4 5 2" xfId="3344"/>
    <cellStyle name="level1a 3 4 5 2 2" xfId="3345"/>
    <cellStyle name="level1a 3 4 5 2 2 2" xfId="3346"/>
    <cellStyle name="level1a 3 4 5 2 2 2 2" xfId="26826"/>
    <cellStyle name="level1a 3 4 5 2 2 2 2 2" xfId="30469"/>
    <cellStyle name="level1a 3 4 5 2 2 3" xfId="26825"/>
    <cellStyle name="level1a 3 4 5 2 2 3 2" xfId="30468"/>
    <cellStyle name="level1a 3 4 5 2 3" xfId="3347"/>
    <cellStyle name="level1a 3 4 5 2 3 2" xfId="26827"/>
    <cellStyle name="level1a 3 4 5 2 3 2 2" xfId="30470"/>
    <cellStyle name="level1a 3 4 5 2 4" xfId="26824"/>
    <cellStyle name="level1a 3 4 5 2 4 2" xfId="30467"/>
    <cellStyle name="level1a 3 4 5 3" xfId="3348"/>
    <cellStyle name="level1a 3 4 5 3 2" xfId="3349"/>
    <cellStyle name="level1a 3 4 5 3 2 2" xfId="3350"/>
    <cellStyle name="level1a 3 4 5 3 2 2 2" xfId="26830"/>
    <cellStyle name="level1a 3 4 5 3 2 2 2 2" xfId="30473"/>
    <cellStyle name="level1a 3 4 5 3 2 3" xfId="26829"/>
    <cellStyle name="level1a 3 4 5 3 2 3 2" xfId="30472"/>
    <cellStyle name="level1a 3 4 5 3 3" xfId="3351"/>
    <cellStyle name="level1a 3 4 5 3 3 2" xfId="26831"/>
    <cellStyle name="level1a 3 4 5 3 3 2 2" xfId="30474"/>
    <cellStyle name="level1a 3 4 5 3 4" xfId="26828"/>
    <cellStyle name="level1a 3 4 5 3 4 2" xfId="30471"/>
    <cellStyle name="level1a 3 4 5 4" xfId="3352"/>
    <cellStyle name="level1a 3 4 5 4 2" xfId="26832"/>
    <cellStyle name="level1a 3 4 5 4 2 2" xfId="30475"/>
    <cellStyle name="level1a 3 4 5 5" xfId="3353"/>
    <cellStyle name="level1a 3 4 5 5 2" xfId="3354"/>
    <cellStyle name="level1a 3 4 5 5 2 2" xfId="26834"/>
    <cellStyle name="level1a 3 4 5 5 2 2 2" xfId="30477"/>
    <cellStyle name="level1a 3 4 5 5 3" xfId="26833"/>
    <cellStyle name="level1a 3 4 5 5 3 2" xfId="30476"/>
    <cellStyle name="level1a 3 4 5 6" xfId="3355"/>
    <cellStyle name="level1a 3 4 5 6 2" xfId="26835"/>
    <cellStyle name="level1a 3 4 5 6 2 2" xfId="30478"/>
    <cellStyle name="level1a 3 4 5 7" xfId="26823"/>
    <cellStyle name="level1a 3 4 5 7 2" xfId="30466"/>
    <cellStyle name="level1a 3 4 6" xfId="3356"/>
    <cellStyle name="level1a 3 4 6 2" xfId="3357"/>
    <cellStyle name="level1a 3 4 6 2 2" xfId="3358"/>
    <cellStyle name="level1a 3 4 6 2 2 2" xfId="3359"/>
    <cellStyle name="level1a 3 4 6 2 2 2 2" xfId="26839"/>
    <cellStyle name="level1a 3 4 6 2 2 2 2 2" xfId="30482"/>
    <cellStyle name="level1a 3 4 6 2 2 3" xfId="26838"/>
    <cellStyle name="level1a 3 4 6 2 2 3 2" xfId="30481"/>
    <cellStyle name="level1a 3 4 6 2 3" xfId="3360"/>
    <cellStyle name="level1a 3 4 6 2 3 2" xfId="26840"/>
    <cellStyle name="level1a 3 4 6 2 3 2 2" xfId="30483"/>
    <cellStyle name="level1a 3 4 6 2 4" xfId="26837"/>
    <cellStyle name="level1a 3 4 6 2 4 2" xfId="30480"/>
    <cellStyle name="level1a 3 4 6 3" xfId="3361"/>
    <cellStyle name="level1a 3 4 6 3 2" xfId="3362"/>
    <cellStyle name="level1a 3 4 6 3 2 2" xfId="3363"/>
    <cellStyle name="level1a 3 4 6 3 2 2 2" xfId="26843"/>
    <cellStyle name="level1a 3 4 6 3 2 2 2 2" xfId="30486"/>
    <cellStyle name="level1a 3 4 6 3 2 3" xfId="26842"/>
    <cellStyle name="level1a 3 4 6 3 2 3 2" xfId="30485"/>
    <cellStyle name="level1a 3 4 6 3 3" xfId="3364"/>
    <cellStyle name="level1a 3 4 6 3 3 2" xfId="26844"/>
    <cellStyle name="level1a 3 4 6 3 3 2 2" xfId="30487"/>
    <cellStyle name="level1a 3 4 6 3 4" xfId="26841"/>
    <cellStyle name="level1a 3 4 6 3 4 2" xfId="30484"/>
    <cellStyle name="level1a 3 4 6 4" xfId="3365"/>
    <cellStyle name="level1a 3 4 6 4 2" xfId="26845"/>
    <cellStyle name="level1a 3 4 6 4 2 2" xfId="30488"/>
    <cellStyle name="level1a 3 4 6 5" xfId="3366"/>
    <cellStyle name="level1a 3 4 6 5 2" xfId="26846"/>
    <cellStyle name="level1a 3 4 6 5 2 2" xfId="30489"/>
    <cellStyle name="level1a 3 4 6 6" xfId="26836"/>
    <cellStyle name="level1a 3 4 6 6 2" xfId="30479"/>
    <cellStyle name="level1a 3 4 7" xfId="3367"/>
    <cellStyle name="level1a 3 4 7 2" xfId="3368"/>
    <cellStyle name="level1a 3 4 7 2 2" xfId="3369"/>
    <cellStyle name="level1a 3 4 7 2 2 2" xfId="3370"/>
    <cellStyle name="level1a 3 4 7 2 2 2 2" xfId="26850"/>
    <cellStyle name="level1a 3 4 7 2 2 2 2 2" xfId="30493"/>
    <cellStyle name="level1a 3 4 7 2 2 3" xfId="26849"/>
    <cellStyle name="level1a 3 4 7 2 2 3 2" xfId="30492"/>
    <cellStyle name="level1a 3 4 7 2 3" xfId="3371"/>
    <cellStyle name="level1a 3 4 7 2 3 2" xfId="26851"/>
    <cellStyle name="level1a 3 4 7 2 3 2 2" xfId="30494"/>
    <cellStyle name="level1a 3 4 7 2 4" xfId="26848"/>
    <cellStyle name="level1a 3 4 7 2 4 2" xfId="30491"/>
    <cellStyle name="level1a 3 4 7 3" xfId="3372"/>
    <cellStyle name="level1a 3 4 7 3 2" xfId="3373"/>
    <cellStyle name="level1a 3 4 7 3 2 2" xfId="3374"/>
    <cellStyle name="level1a 3 4 7 3 2 2 2" xfId="26854"/>
    <cellStyle name="level1a 3 4 7 3 2 2 2 2" xfId="30497"/>
    <cellStyle name="level1a 3 4 7 3 2 3" xfId="26853"/>
    <cellStyle name="level1a 3 4 7 3 2 3 2" xfId="30496"/>
    <cellStyle name="level1a 3 4 7 3 3" xfId="3375"/>
    <cellStyle name="level1a 3 4 7 3 3 2" xfId="26855"/>
    <cellStyle name="level1a 3 4 7 3 3 2 2" xfId="30498"/>
    <cellStyle name="level1a 3 4 7 3 4" xfId="26852"/>
    <cellStyle name="level1a 3 4 7 3 4 2" xfId="30495"/>
    <cellStyle name="level1a 3 4 7 4" xfId="3376"/>
    <cellStyle name="level1a 3 4 7 4 2" xfId="26856"/>
    <cellStyle name="level1a 3 4 7 4 2 2" xfId="30499"/>
    <cellStyle name="level1a 3 4 7 5" xfId="3377"/>
    <cellStyle name="level1a 3 4 7 5 2" xfId="3378"/>
    <cellStyle name="level1a 3 4 7 5 2 2" xfId="26858"/>
    <cellStyle name="level1a 3 4 7 5 2 2 2" xfId="30501"/>
    <cellStyle name="level1a 3 4 7 5 3" xfId="26857"/>
    <cellStyle name="level1a 3 4 7 5 3 2" xfId="30500"/>
    <cellStyle name="level1a 3 4 7 6" xfId="3379"/>
    <cellStyle name="level1a 3 4 7 6 2" xfId="26859"/>
    <cellStyle name="level1a 3 4 7 6 2 2" xfId="30502"/>
    <cellStyle name="level1a 3 4 7 7" xfId="26847"/>
    <cellStyle name="level1a 3 4 7 7 2" xfId="30490"/>
    <cellStyle name="level1a 3 4 8" xfId="3380"/>
    <cellStyle name="level1a 3 4 8 2" xfId="3381"/>
    <cellStyle name="level1a 3 4 8 2 2" xfId="3382"/>
    <cellStyle name="level1a 3 4 8 2 2 2" xfId="3383"/>
    <cellStyle name="level1a 3 4 8 2 2 2 2" xfId="26863"/>
    <cellStyle name="level1a 3 4 8 2 2 2 2 2" xfId="30506"/>
    <cellStyle name="level1a 3 4 8 2 2 3" xfId="26862"/>
    <cellStyle name="level1a 3 4 8 2 2 3 2" xfId="30505"/>
    <cellStyle name="level1a 3 4 8 2 3" xfId="3384"/>
    <cellStyle name="level1a 3 4 8 2 3 2" xfId="26864"/>
    <cellStyle name="level1a 3 4 8 2 3 2 2" xfId="30507"/>
    <cellStyle name="level1a 3 4 8 2 4" xfId="26861"/>
    <cellStyle name="level1a 3 4 8 2 4 2" xfId="30504"/>
    <cellStyle name="level1a 3 4 8 3" xfId="3385"/>
    <cellStyle name="level1a 3 4 8 3 2" xfId="3386"/>
    <cellStyle name="level1a 3 4 8 3 2 2" xfId="3387"/>
    <cellStyle name="level1a 3 4 8 3 2 2 2" xfId="26867"/>
    <cellStyle name="level1a 3 4 8 3 2 2 2 2" xfId="30510"/>
    <cellStyle name="level1a 3 4 8 3 2 3" xfId="26866"/>
    <cellStyle name="level1a 3 4 8 3 2 3 2" xfId="30509"/>
    <cellStyle name="level1a 3 4 8 3 3" xfId="3388"/>
    <cellStyle name="level1a 3 4 8 3 3 2" xfId="26868"/>
    <cellStyle name="level1a 3 4 8 3 3 2 2" xfId="30511"/>
    <cellStyle name="level1a 3 4 8 3 4" xfId="26865"/>
    <cellStyle name="level1a 3 4 8 3 4 2" xfId="30508"/>
    <cellStyle name="level1a 3 4 8 4" xfId="3389"/>
    <cellStyle name="level1a 3 4 8 4 2" xfId="3390"/>
    <cellStyle name="level1a 3 4 8 4 2 2" xfId="26870"/>
    <cellStyle name="level1a 3 4 8 4 2 2 2" xfId="30513"/>
    <cellStyle name="level1a 3 4 8 4 3" xfId="26869"/>
    <cellStyle name="level1a 3 4 8 4 3 2" xfId="30512"/>
    <cellStyle name="level1a 3 4 8 5" xfId="3391"/>
    <cellStyle name="level1a 3 4 8 5 2" xfId="26871"/>
    <cellStyle name="level1a 3 4 8 5 2 2" xfId="30514"/>
    <cellStyle name="level1a 3 4 8 6" xfId="26860"/>
    <cellStyle name="level1a 3 4 8 6 2" xfId="30503"/>
    <cellStyle name="level1a 3 4 9" xfId="3392"/>
    <cellStyle name="level1a 3 4 9 2" xfId="3393"/>
    <cellStyle name="level1a 3 4 9 2 2" xfId="3394"/>
    <cellStyle name="level1a 3 4 9 2 2 2" xfId="26874"/>
    <cellStyle name="level1a 3 4 9 2 2 2 2" xfId="30517"/>
    <cellStyle name="level1a 3 4 9 2 3" xfId="26873"/>
    <cellStyle name="level1a 3 4 9 2 3 2" xfId="30516"/>
    <cellStyle name="level1a 3 4 9 3" xfId="3395"/>
    <cellStyle name="level1a 3 4 9 3 2" xfId="26875"/>
    <cellStyle name="level1a 3 4 9 3 2 2" xfId="30518"/>
    <cellStyle name="level1a 3 4 9 4" xfId="26872"/>
    <cellStyle name="level1a 3 4 9 4 2" xfId="30515"/>
    <cellStyle name="level1a 3 4_STUD aligned by INSTIT" xfId="3396"/>
    <cellStyle name="level1a 3 5" xfId="3397"/>
    <cellStyle name="level1a 3 5 2" xfId="3398"/>
    <cellStyle name="level1a 3 5 2 2" xfId="3399"/>
    <cellStyle name="level1a 3 5 2 2 2" xfId="3400"/>
    <cellStyle name="level1a 3 5 2 2 2 2" xfId="3401"/>
    <cellStyle name="level1a 3 5 2 2 2 2 2" xfId="26880"/>
    <cellStyle name="level1a 3 5 2 2 2 2 2 2" xfId="30523"/>
    <cellStyle name="level1a 3 5 2 2 2 3" xfId="26879"/>
    <cellStyle name="level1a 3 5 2 2 2 3 2" xfId="30522"/>
    <cellStyle name="level1a 3 5 2 2 3" xfId="3402"/>
    <cellStyle name="level1a 3 5 2 2 3 2" xfId="26881"/>
    <cellStyle name="level1a 3 5 2 2 3 2 2" xfId="30524"/>
    <cellStyle name="level1a 3 5 2 2 4" xfId="26878"/>
    <cellStyle name="level1a 3 5 2 2 4 2" xfId="30521"/>
    <cellStyle name="level1a 3 5 2 3" xfId="3403"/>
    <cellStyle name="level1a 3 5 2 3 2" xfId="3404"/>
    <cellStyle name="level1a 3 5 2 3 2 2" xfId="3405"/>
    <cellStyle name="level1a 3 5 2 3 2 2 2" xfId="26884"/>
    <cellStyle name="level1a 3 5 2 3 2 2 2 2" xfId="30527"/>
    <cellStyle name="level1a 3 5 2 3 2 3" xfId="26883"/>
    <cellStyle name="level1a 3 5 2 3 2 3 2" xfId="30526"/>
    <cellStyle name="level1a 3 5 2 3 3" xfId="3406"/>
    <cellStyle name="level1a 3 5 2 3 3 2" xfId="26885"/>
    <cellStyle name="level1a 3 5 2 3 3 2 2" xfId="30528"/>
    <cellStyle name="level1a 3 5 2 3 4" xfId="26882"/>
    <cellStyle name="level1a 3 5 2 3 4 2" xfId="30525"/>
    <cellStyle name="level1a 3 5 2 4" xfId="3407"/>
    <cellStyle name="level1a 3 5 2 4 2" xfId="26886"/>
    <cellStyle name="level1a 3 5 2 4 2 2" xfId="30529"/>
    <cellStyle name="level1a 3 5 2 5" xfId="3408"/>
    <cellStyle name="level1a 3 5 2 5 2" xfId="3409"/>
    <cellStyle name="level1a 3 5 2 5 2 2" xfId="26888"/>
    <cellStyle name="level1a 3 5 2 5 2 2 2" xfId="30531"/>
    <cellStyle name="level1a 3 5 2 5 3" xfId="26887"/>
    <cellStyle name="level1a 3 5 2 5 3 2" xfId="30530"/>
    <cellStyle name="level1a 3 5 2 6" xfId="26877"/>
    <cellStyle name="level1a 3 5 2 6 2" xfId="30520"/>
    <cellStyle name="level1a 3 5 3" xfId="3410"/>
    <cellStyle name="level1a 3 5 3 2" xfId="3411"/>
    <cellStyle name="level1a 3 5 3 2 2" xfId="3412"/>
    <cellStyle name="level1a 3 5 3 2 2 2" xfId="3413"/>
    <cellStyle name="level1a 3 5 3 2 2 2 2" xfId="26892"/>
    <cellStyle name="level1a 3 5 3 2 2 2 2 2" xfId="30535"/>
    <cellStyle name="level1a 3 5 3 2 2 3" xfId="26891"/>
    <cellStyle name="level1a 3 5 3 2 2 3 2" xfId="30534"/>
    <cellStyle name="level1a 3 5 3 2 3" xfId="3414"/>
    <cellStyle name="level1a 3 5 3 2 3 2" xfId="26893"/>
    <cellStyle name="level1a 3 5 3 2 3 2 2" xfId="30536"/>
    <cellStyle name="level1a 3 5 3 2 4" xfId="26890"/>
    <cellStyle name="level1a 3 5 3 2 4 2" xfId="30533"/>
    <cellStyle name="level1a 3 5 3 3" xfId="3415"/>
    <cellStyle name="level1a 3 5 3 3 2" xfId="3416"/>
    <cellStyle name="level1a 3 5 3 3 2 2" xfId="3417"/>
    <cellStyle name="level1a 3 5 3 3 2 2 2" xfId="26896"/>
    <cellStyle name="level1a 3 5 3 3 2 2 2 2" xfId="30539"/>
    <cellStyle name="level1a 3 5 3 3 2 3" xfId="26895"/>
    <cellStyle name="level1a 3 5 3 3 2 3 2" xfId="30538"/>
    <cellStyle name="level1a 3 5 3 3 3" xfId="3418"/>
    <cellStyle name="level1a 3 5 3 3 3 2" xfId="26897"/>
    <cellStyle name="level1a 3 5 3 3 3 2 2" xfId="30540"/>
    <cellStyle name="level1a 3 5 3 3 4" xfId="26894"/>
    <cellStyle name="level1a 3 5 3 3 4 2" xfId="30537"/>
    <cellStyle name="level1a 3 5 3 4" xfId="3419"/>
    <cellStyle name="level1a 3 5 3 4 2" xfId="26898"/>
    <cellStyle name="level1a 3 5 3 4 2 2" xfId="30541"/>
    <cellStyle name="level1a 3 5 3 5" xfId="3420"/>
    <cellStyle name="level1a 3 5 3 5 2" xfId="26899"/>
    <cellStyle name="level1a 3 5 3 5 2 2" xfId="30542"/>
    <cellStyle name="level1a 3 5 3 6" xfId="26889"/>
    <cellStyle name="level1a 3 5 3 6 2" xfId="30532"/>
    <cellStyle name="level1a 3 5 4" xfId="3421"/>
    <cellStyle name="level1a 3 5 4 2" xfId="3422"/>
    <cellStyle name="level1a 3 5 4 2 2" xfId="3423"/>
    <cellStyle name="level1a 3 5 4 2 2 2" xfId="3424"/>
    <cellStyle name="level1a 3 5 4 2 2 2 2" xfId="26903"/>
    <cellStyle name="level1a 3 5 4 2 2 2 2 2" xfId="30546"/>
    <cellStyle name="level1a 3 5 4 2 2 3" xfId="26902"/>
    <cellStyle name="level1a 3 5 4 2 2 3 2" xfId="30545"/>
    <cellStyle name="level1a 3 5 4 2 3" xfId="3425"/>
    <cellStyle name="level1a 3 5 4 2 3 2" xfId="26904"/>
    <cellStyle name="level1a 3 5 4 2 3 2 2" xfId="30547"/>
    <cellStyle name="level1a 3 5 4 2 4" xfId="26901"/>
    <cellStyle name="level1a 3 5 4 2 4 2" xfId="30544"/>
    <cellStyle name="level1a 3 5 4 3" xfId="3426"/>
    <cellStyle name="level1a 3 5 4 3 2" xfId="3427"/>
    <cellStyle name="level1a 3 5 4 3 2 2" xfId="3428"/>
    <cellStyle name="level1a 3 5 4 3 2 2 2" xfId="26907"/>
    <cellStyle name="level1a 3 5 4 3 2 2 2 2" xfId="30550"/>
    <cellStyle name="level1a 3 5 4 3 2 3" xfId="26906"/>
    <cellStyle name="level1a 3 5 4 3 2 3 2" xfId="30549"/>
    <cellStyle name="level1a 3 5 4 3 3" xfId="3429"/>
    <cellStyle name="level1a 3 5 4 3 3 2" xfId="26908"/>
    <cellStyle name="level1a 3 5 4 3 3 2 2" xfId="30551"/>
    <cellStyle name="level1a 3 5 4 3 4" xfId="26905"/>
    <cellStyle name="level1a 3 5 4 3 4 2" xfId="30548"/>
    <cellStyle name="level1a 3 5 4 4" xfId="3430"/>
    <cellStyle name="level1a 3 5 4 4 2" xfId="26909"/>
    <cellStyle name="level1a 3 5 4 4 2 2" xfId="30552"/>
    <cellStyle name="level1a 3 5 4 5" xfId="3431"/>
    <cellStyle name="level1a 3 5 4 5 2" xfId="3432"/>
    <cellStyle name="level1a 3 5 4 5 2 2" xfId="26911"/>
    <cellStyle name="level1a 3 5 4 5 2 2 2" xfId="30554"/>
    <cellStyle name="level1a 3 5 4 5 3" xfId="26910"/>
    <cellStyle name="level1a 3 5 4 5 3 2" xfId="30553"/>
    <cellStyle name="level1a 3 5 4 6" xfId="3433"/>
    <cellStyle name="level1a 3 5 4 6 2" xfId="26912"/>
    <cellStyle name="level1a 3 5 4 6 2 2" xfId="30555"/>
    <cellStyle name="level1a 3 5 4 7" xfId="26900"/>
    <cellStyle name="level1a 3 5 4 7 2" xfId="30543"/>
    <cellStyle name="level1a 3 5 5" xfId="3434"/>
    <cellStyle name="level1a 3 5 5 2" xfId="3435"/>
    <cellStyle name="level1a 3 5 5 2 2" xfId="3436"/>
    <cellStyle name="level1a 3 5 5 2 2 2" xfId="3437"/>
    <cellStyle name="level1a 3 5 5 2 2 2 2" xfId="26916"/>
    <cellStyle name="level1a 3 5 5 2 2 2 2 2" xfId="30559"/>
    <cellStyle name="level1a 3 5 5 2 2 3" xfId="26915"/>
    <cellStyle name="level1a 3 5 5 2 2 3 2" xfId="30558"/>
    <cellStyle name="level1a 3 5 5 2 3" xfId="3438"/>
    <cellStyle name="level1a 3 5 5 2 3 2" xfId="26917"/>
    <cellStyle name="level1a 3 5 5 2 3 2 2" xfId="30560"/>
    <cellStyle name="level1a 3 5 5 2 4" xfId="26914"/>
    <cellStyle name="level1a 3 5 5 2 4 2" xfId="30557"/>
    <cellStyle name="level1a 3 5 5 3" xfId="3439"/>
    <cellStyle name="level1a 3 5 5 3 2" xfId="3440"/>
    <cellStyle name="level1a 3 5 5 3 2 2" xfId="3441"/>
    <cellStyle name="level1a 3 5 5 3 2 2 2" xfId="26920"/>
    <cellStyle name="level1a 3 5 5 3 2 2 2 2" xfId="30563"/>
    <cellStyle name="level1a 3 5 5 3 2 3" xfId="26919"/>
    <cellStyle name="level1a 3 5 5 3 2 3 2" xfId="30562"/>
    <cellStyle name="level1a 3 5 5 3 3" xfId="3442"/>
    <cellStyle name="level1a 3 5 5 3 3 2" xfId="26921"/>
    <cellStyle name="level1a 3 5 5 3 3 2 2" xfId="30564"/>
    <cellStyle name="level1a 3 5 5 3 4" xfId="26918"/>
    <cellStyle name="level1a 3 5 5 3 4 2" xfId="30561"/>
    <cellStyle name="level1a 3 5 5 4" xfId="3443"/>
    <cellStyle name="level1a 3 5 5 4 2" xfId="3444"/>
    <cellStyle name="level1a 3 5 5 4 2 2" xfId="26923"/>
    <cellStyle name="level1a 3 5 5 4 2 2 2" xfId="30566"/>
    <cellStyle name="level1a 3 5 5 4 3" xfId="26922"/>
    <cellStyle name="level1a 3 5 5 4 3 2" xfId="30565"/>
    <cellStyle name="level1a 3 5 5 5" xfId="3445"/>
    <cellStyle name="level1a 3 5 5 5 2" xfId="26924"/>
    <cellStyle name="level1a 3 5 5 5 2 2" xfId="30567"/>
    <cellStyle name="level1a 3 5 5 6" xfId="26913"/>
    <cellStyle name="level1a 3 5 5 6 2" xfId="30556"/>
    <cellStyle name="level1a 3 5 6" xfId="3446"/>
    <cellStyle name="level1a 3 5 6 2" xfId="3447"/>
    <cellStyle name="level1a 3 5 6 2 2" xfId="3448"/>
    <cellStyle name="level1a 3 5 6 2 2 2" xfId="3449"/>
    <cellStyle name="level1a 3 5 6 2 2 2 2" xfId="26928"/>
    <cellStyle name="level1a 3 5 6 2 2 2 2 2" xfId="30571"/>
    <cellStyle name="level1a 3 5 6 2 2 3" xfId="26927"/>
    <cellStyle name="level1a 3 5 6 2 2 3 2" xfId="30570"/>
    <cellStyle name="level1a 3 5 6 2 3" xfId="3450"/>
    <cellStyle name="level1a 3 5 6 2 3 2" xfId="26929"/>
    <cellStyle name="level1a 3 5 6 2 3 2 2" xfId="30572"/>
    <cellStyle name="level1a 3 5 6 2 4" xfId="26926"/>
    <cellStyle name="level1a 3 5 6 2 4 2" xfId="30569"/>
    <cellStyle name="level1a 3 5 6 3" xfId="3451"/>
    <cellStyle name="level1a 3 5 6 3 2" xfId="3452"/>
    <cellStyle name="level1a 3 5 6 3 2 2" xfId="3453"/>
    <cellStyle name="level1a 3 5 6 3 2 2 2" xfId="26932"/>
    <cellStyle name="level1a 3 5 6 3 2 2 2 2" xfId="30575"/>
    <cellStyle name="level1a 3 5 6 3 2 3" xfId="26931"/>
    <cellStyle name="level1a 3 5 6 3 2 3 2" xfId="30574"/>
    <cellStyle name="level1a 3 5 6 3 3" xfId="3454"/>
    <cellStyle name="level1a 3 5 6 3 3 2" xfId="26933"/>
    <cellStyle name="level1a 3 5 6 3 3 2 2" xfId="30576"/>
    <cellStyle name="level1a 3 5 6 3 4" xfId="26930"/>
    <cellStyle name="level1a 3 5 6 3 4 2" xfId="30573"/>
    <cellStyle name="level1a 3 5 6 4" xfId="3455"/>
    <cellStyle name="level1a 3 5 6 4 2" xfId="3456"/>
    <cellStyle name="level1a 3 5 6 4 2 2" xfId="26935"/>
    <cellStyle name="level1a 3 5 6 4 2 2 2" xfId="30578"/>
    <cellStyle name="level1a 3 5 6 4 3" xfId="26934"/>
    <cellStyle name="level1a 3 5 6 4 3 2" xfId="30577"/>
    <cellStyle name="level1a 3 5 6 5" xfId="3457"/>
    <cellStyle name="level1a 3 5 6 5 2" xfId="26936"/>
    <cellStyle name="level1a 3 5 6 5 2 2" xfId="30579"/>
    <cellStyle name="level1a 3 5 6 6" xfId="26925"/>
    <cellStyle name="level1a 3 5 6 6 2" xfId="30568"/>
    <cellStyle name="level1a 3 5 7" xfId="3458"/>
    <cellStyle name="level1a 3 5 7 2" xfId="3459"/>
    <cellStyle name="level1a 3 5 7 2 2" xfId="3460"/>
    <cellStyle name="level1a 3 5 7 2 2 2" xfId="26939"/>
    <cellStyle name="level1a 3 5 7 2 2 2 2" xfId="30582"/>
    <cellStyle name="level1a 3 5 7 2 3" xfId="26938"/>
    <cellStyle name="level1a 3 5 7 2 3 2" xfId="30581"/>
    <cellStyle name="level1a 3 5 7 3" xfId="3461"/>
    <cellStyle name="level1a 3 5 7 3 2" xfId="26940"/>
    <cellStyle name="level1a 3 5 7 3 2 2" xfId="30583"/>
    <cellStyle name="level1a 3 5 7 4" xfId="26937"/>
    <cellStyle name="level1a 3 5 7 4 2" xfId="30580"/>
    <cellStyle name="level1a 3 5 8" xfId="26876"/>
    <cellStyle name="level1a 3 5 8 2" xfId="30519"/>
    <cellStyle name="level1a 3 5_STUD aligned by INSTIT" xfId="3462"/>
    <cellStyle name="level1a 3 6" xfId="3463"/>
    <cellStyle name="level1a 3 6 2" xfId="3464"/>
    <cellStyle name="level1a 3 6 2 2" xfId="3465"/>
    <cellStyle name="level1a 3 6 2 2 2" xfId="3466"/>
    <cellStyle name="level1a 3 6 2 2 2 2" xfId="3467"/>
    <cellStyle name="level1a 3 6 2 2 2 2 2" xfId="26945"/>
    <cellStyle name="level1a 3 6 2 2 2 2 2 2" xfId="30588"/>
    <cellStyle name="level1a 3 6 2 2 2 3" xfId="26944"/>
    <cellStyle name="level1a 3 6 2 2 2 3 2" xfId="30587"/>
    <cellStyle name="level1a 3 6 2 2 3" xfId="3468"/>
    <cellStyle name="level1a 3 6 2 2 3 2" xfId="26946"/>
    <cellStyle name="level1a 3 6 2 2 3 2 2" xfId="30589"/>
    <cellStyle name="level1a 3 6 2 2 4" xfId="26943"/>
    <cellStyle name="level1a 3 6 2 2 4 2" xfId="30586"/>
    <cellStyle name="level1a 3 6 2 3" xfId="3469"/>
    <cellStyle name="level1a 3 6 2 3 2" xfId="3470"/>
    <cellStyle name="level1a 3 6 2 3 2 2" xfId="3471"/>
    <cellStyle name="level1a 3 6 2 3 2 2 2" xfId="26949"/>
    <cellStyle name="level1a 3 6 2 3 2 2 2 2" xfId="30592"/>
    <cellStyle name="level1a 3 6 2 3 2 3" xfId="26948"/>
    <cellStyle name="level1a 3 6 2 3 2 3 2" xfId="30591"/>
    <cellStyle name="level1a 3 6 2 3 3" xfId="3472"/>
    <cellStyle name="level1a 3 6 2 3 3 2" xfId="26950"/>
    <cellStyle name="level1a 3 6 2 3 3 2 2" xfId="30593"/>
    <cellStyle name="level1a 3 6 2 3 4" xfId="26947"/>
    <cellStyle name="level1a 3 6 2 3 4 2" xfId="30590"/>
    <cellStyle name="level1a 3 6 2 4" xfId="3473"/>
    <cellStyle name="level1a 3 6 2 4 2" xfId="26951"/>
    <cellStyle name="level1a 3 6 2 4 2 2" xfId="30594"/>
    <cellStyle name="level1a 3 6 2 5" xfId="3474"/>
    <cellStyle name="level1a 3 6 2 5 2" xfId="3475"/>
    <cellStyle name="level1a 3 6 2 5 2 2" xfId="26953"/>
    <cellStyle name="level1a 3 6 2 5 2 2 2" xfId="30596"/>
    <cellStyle name="level1a 3 6 2 5 3" xfId="26952"/>
    <cellStyle name="level1a 3 6 2 5 3 2" xfId="30595"/>
    <cellStyle name="level1a 3 6 2 6" xfId="3476"/>
    <cellStyle name="level1a 3 6 2 6 2" xfId="26954"/>
    <cellStyle name="level1a 3 6 2 6 2 2" xfId="30597"/>
    <cellStyle name="level1a 3 6 2 7" xfId="26942"/>
    <cellStyle name="level1a 3 6 2 7 2" xfId="30585"/>
    <cellStyle name="level1a 3 6 3" xfId="3477"/>
    <cellStyle name="level1a 3 6 3 2" xfId="3478"/>
    <cellStyle name="level1a 3 6 3 2 2" xfId="3479"/>
    <cellStyle name="level1a 3 6 3 2 2 2" xfId="3480"/>
    <cellStyle name="level1a 3 6 3 2 2 2 2" xfId="26958"/>
    <cellStyle name="level1a 3 6 3 2 2 2 2 2" xfId="30601"/>
    <cellStyle name="level1a 3 6 3 2 2 3" xfId="26957"/>
    <cellStyle name="level1a 3 6 3 2 2 3 2" xfId="30600"/>
    <cellStyle name="level1a 3 6 3 2 3" xfId="3481"/>
    <cellStyle name="level1a 3 6 3 2 3 2" xfId="26959"/>
    <cellStyle name="level1a 3 6 3 2 3 2 2" xfId="30602"/>
    <cellStyle name="level1a 3 6 3 2 4" xfId="26956"/>
    <cellStyle name="level1a 3 6 3 2 4 2" xfId="30599"/>
    <cellStyle name="level1a 3 6 3 3" xfId="3482"/>
    <cellStyle name="level1a 3 6 3 3 2" xfId="3483"/>
    <cellStyle name="level1a 3 6 3 3 2 2" xfId="3484"/>
    <cellStyle name="level1a 3 6 3 3 2 2 2" xfId="26962"/>
    <cellStyle name="level1a 3 6 3 3 2 2 2 2" xfId="30605"/>
    <cellStyle name="level1a 3 6 3 3 2 3" xfId="26961"/>
    <cellStyle name="level1a 3 6 3 3 2 3 2" xfId="30604"/>
    <cellStyle name="level1a 3 6 3 3 3" xfId="3485"/>
    <cellStyle name="level1a 3 6 3 3 3 2" xfId="26963"/>
    <cellStyle name="level1a 3 6 3 3 3 2 2" xfId="30606"/>
    <cellStyle name="level1a 3 6 3 3 4" xfId="26960"/>
    <cellStyle name="level1a 3 6 3 3 4 2" xfId="30603"/>
    <cellStyle name="level1a 3 6 3 4" xfId="3486"/>
    <cellStyle name="level1a 3 6 3 4 2" xfId="26964"/>
    <cellStyle name="level1a 3 6 3 4 2 2" xfId="30607"/>
    <cellStyle name="level1a 3 6 3 5" xfId="26955"/>
    <cellStyle name="level1a 3 6 3 5 2" xfId="30598"/>
    <cellStyle name="level1a 3 6 4" xfId="3487"/>
    <cellStyle name="level1a 3 6 4 2" xfId="3488"/>
    <cellStyle name="level1a 3 6 4 2 2" xfId="3489"/>
    <cellStyle name="level1a 3 6 4 2 2 2" xfId="3490"/>
    <cellStyle name="level1a 3 6 4 2 2 2 2" xfId="26968"/>
    <cellStyle name="level1a 3 6 4 2 2 2 2 2" xfId="30611"/>
    <cellStyle name="level1a 3 6 4 2 2 3" xfId="26967"/>
    <cellStyle name="level1a 3 6 4 2 2 3 2" xfId="30610"/>
    <cellStyle name="level1a 3 6 4 2 3" xfId="3491"/>
    <cellStyle name="level1a 3 6 4 2 3 2" xfId="26969"/>
    <cellStyle name="level1a 3 6 4 2 3 2 2" xfId="30612"/>
    <cellStyle name="level1a 3 6 4 2 4" xfId="26966"/>
    <cellStyle name="level1a 3 6 4 2 4 2" xfId="30609"/>
    <cellStyle name="level1a 3 6 4 3" xfId="3492"/>
    <cellStyle name="level1a 3 6 4 3 2" xfId="3493"/>
    <cellStyle name="level1a 3 6 4 3 2 2" xfId="3494"/>
    <cellStyle name="level1a 3 6 4 3 2 2 2" xfId="26972"/>
    <cellStyle name="level1a 3 6 4 3 2 2 2 2" xfId="30615"/>
    <cellStyle name="level1a 3 6 4 3 2 3" xfId="26971"/>
    <cellStyle name="level1a 3 6 4 3 2 3 2" xfId="30614"/>
    <cellStyle name="level1a 3 6 4 3 3" xfId="3495"/>
    <cellStyle name="level1a 3 6 4 3 3 2" xfId="26973"/>
    <cellStyle name="level1a 3 6 4 3 3 2 2" xfId="30616"/>
    <cellStyle name="level1a 3 6 4 3 4" xfId="26970"/>
    <cellStyle name="level1a 3 6 4 3 4 2" xfId="30613"/>
    <cellStyle name="level1a 3 6 4 4" xfId="3496"/>
    <cellStyle name="level1a 3 6 4 4 2" xfId="3497"/>
    <cellStyle name="level1a 3 6 4 4 2 2" xfId="26975"/>
    <cellStyle name="level1a 3 6 4 4 2 2 2" xfId="30618"/>
    <cellStyle name="level1a 3 6 4 4 3" xfId="26974"/>
    <cellStyle name="level1a 3 6 4 4 3 2" xfId="30617"/>
    <cellStyle name="level1a 3 6 4 5" xfId="3498"/>
    <cellStyle name="level1a 3 6 4 5 2" xfId="26976"/>
    <cellStyle name="level1a 3 6 4 5 2 2" xfId="30619"/>
    <cellStyle name="level1a 3 6 4 6" xfId="26965"/>
    <cellStyle name="level1a 3 6 4 6 2" xfId="30608"/>
    <cellStyle name="level1a 3 6 5" xfId="3499"/>
    <cellStyle name="level1a 3 6 5 2" xfId="3500"/>
    <cellStyle name="level1a 3 6 5 2 2" xfId="3501"/>
    <cellStyle name="level1a 3 6 5 2 2 2" xfId="3502"/>
    <cellStyle name="level1a 3 6 5 2 2 2 2" xfId="26980"/>
    <cellStyle name="level1a 3 6 5 2 2 2 2 2" xfId="30623"/>
    <cellStyle name="level1a 3 6 5 2 2 3" xfId="26979"/>
    <cellStyle name="level1a 3 6 5 2 2 3 2" xfId="30622"/>
    <cellStyle name="level1a 3 6 5 2 3" xfId="3503"/>
    <cellStyle name="level1a 3 6 5 2 3 2" xfId="26981"/>
    <cellStyle name="level1a 3 6 5 2 3 2 2" xfId="30624"/>
    <cellStyle name="level1a 3 6 5 2 4" xfId="26978"/>
    <cellStyle name="level1a 3 6 5 2 4 2" xfId="30621"/>
    <cellStyle name="level1a 3 6 5 3" xfId="3504"/>
    <cellStyle name="level1a 3 6 5 3 2" xfId="3505"/>
    <cellStyle name="level1a 3 6 5 3 2 2" xfId="3506"/>
    <cellStyle name="level1a 3 6 5 3 2 2 2" xfId="26984"/>
    <cellStyle name="level1a 3 6 5 3 2 2 2 2" xfId="30627"/>
    <cellStyle name="level1a 3 6 5 3 2 3" xfId="26983"/>
    <cellStyle name="level1a 3 6 5 3 2 3 2" xfId="30626"/>
    <cellStyle name="level1a 3 6 5 3 3" xfId="3507"/>
    <cellStyle name="level1a 3 6 5 3 3 2" xfId="26985"/>
    <cellStyle name="level1a 3 6 5 3 3 2 2" xfId="30628"/>
    <cellStyle name="level1a 3 6 5 3 4" xfId="26982"/>
    <cellStyle name="level1a 3 6 5 3 4 2" xfId="30625"/>
    <cellStyle name="level1a 3 6 5 4" xfId="3508"/>
    <cellStyle name="level1a 3 6 5 4 2" xfId="3509"/>
    <cellStyle name="level1a 3 6 5 4 2 2" xfId="26987"/>
    <cellStyle name="level1a 3 6 5 4 2 2 2" xfId="30630"/>
    <cellStyle name="level1a 3 6 5 4 3" xfId="26986"/>
    <cellStyle name="level1a 3 6 5 4 3 2" xfId="30629"/>
    <cellStyle name="level1a 3 6 5 5" xfId="3510"/>
    <cellStyle name="level1a 3 6 5 5 2" xfId="26988"/>
    <cellStyle name="level1a 3 6 5 5 2 2" xfId="30631"/>
    <cellStyle name="level1a 3 6 5 6" xfId="26977"/>
    <cellStyle name="level1a 3 6 5 6 2" xfId="30620"/>
    <cellStyle name="level1a 3 6 6" xfId="3511"/>
    <cellStyle name="level1a 3 6 6 2" xfId="3512"/>
    <cellStyle name="level1a 3 6 6 2 2" xfId="3513"/>
    <cellStyle name="level1a 3 6 6 2 2 2" xfId="3514"/>
    <cellStyle name="level1a 3 6 6 2 2 2 2" xfId="26992"/>
    <cellStyle name="level1a 3 6 6 2 2 2 2 2" xfId="30635"/>
    <cellStyle name="level1a 3 6 6 2 2 3" xfId="26991"/>
    <cellStyle name="level1a 3 6 6 2 2 3 2" xfId="30634"/>
    <cellStyle name="level1a 3 6 6 2 3" xfId="3515"/>
    <cellStyle name="level1a 3 6 6 2 3 2" xfId="26993"/>
    <cellStyle name="level1a 3 6 6 2 3 2 2" xfId="30636"/>
    <cellStyle name="level1a 3 6 6 2 4" xfId="26990"/>
    <cellStyle name="level1a 3 6 6 2 4 2" xfId="30633"/>
    <cellStyle name="level1a 3 6 6 3" xfId="3516"/>
    <cellStyle name="level1a 3 6 6 3 2" xfId="3517"/>
    <cellStyle name="level1a 3 6 6 3 2 2" xfId="3518"/>
    <cellStyle name="level1a 3 6 6 3 2 2 2" xfId="26996"/>
    <cellStyle name="level1a 3 6 6 3 2 2 2 2" xfId="30639"/>
    <cellStyle name="level1a 3 6 6 3 2 3" xfId="26995"/>
    <cellStyle name="level1a 3 6 6 3 2 3 2" xfId="30638"/>
    <cellStyle name="level1a 3 6 6 3 3" xfId="3519"/>
    <cellStyle name="level1a 3 6 6 3 3 2" xfId="26997"/>
    <cellStyle name="level1a 3 6 6 3 3 2 2" xfId="30640"/>
    <cellStyle name="level1a 3 6 6 3 4" xfId="26994"/>
    <cellStyle name="level1a 3 6 6 3 4 2" xfId="30637"/>
    <cellStyle name="level1a 3 6 6 4" xfId="3520"/>
    <cellStyle name="level1a 3 6 6 4 2" xfId="3521"/>
    <cellStyle name="level1a 3 6 6 4 2 2" xfId="26999"/>
    <cellStyle name="level1a 3 6 6 4 2 2 2" xfId="30642"/>
    <cellStyle name="level1a 3 6 6 4 3" xfId="26998"/>
    <cellStyle name="level1a 3 6 6 4 3 2" xfId="30641"/>
    <cellStyle name="level1a 3 6 6 5" xfId="3522"/>
    <cellStyle name="level1a 3 6 6 5 2" xfId="27000"/>
    <cellStyle name="level1a 3 6 6 5 2 2" xfId="30643"/>
    <cellStyle name="level1a 3 6 6 6" xfId="26989"/>
    <cellStyle name="level1a 3 6 6 6 2" xfId="30632"/>
    <cellStyle name="level1a 3 6 7" xfId="3523"/>
    <cellStyle name="level1a 3 6 7 2" xfId="3524"/>
    <cellStyle name="level1a 3 6 7 2 2" xfId="3525"/>
    <cellStyle name="level1a 3 6 7 2 2 2" xfId="27003"/>
    <cellStyle name="level1a 3 6 7 2 2 2 2" xfId="30646"/>
    <cellStyle name="level1a 3 6 7 2 3" xfId="27002"/>
    <cellStyle name="level1a 3 6 7 2 3 2" xfId="30645"/>
    <cellStyle name="level1a 3 6 7 3" xfId="3526"/>
    <cellStyle name="level1a 3 6 7 3 2" xfId="27004"/>
    <cellStyle name="level1a 3 6 7 3 2 2" xfId="30647"/>
    <cellStyle name="level1a 3 6 7 4" xfId="27001"/>
    <cellStyle name="level1a 3 6 7 4 2" xfId="30644"/>
    <cellStyle name="level1a 3 6 8" xfId="3527"/>
    <cellStyle name="level1a 3 6 8 2" xfId="3528"/>
    <cellStyle name="level1a 3 6 8 2 2" xfId="3529"/>
    <cellStyle name="level1a 3 6 8 2 2 2" xfId="27007"/>
    <cellStyle name="level1a 3 6 8 2 2 2 2" xfId="30650"/>
    <cellStyle name="level1a 3 6 8 2 3" xfId="27006"/>
    <cellStyle name="level1a 3 6 8 2 3 2" xfId="30649"/>
    <cellStyle name="level1a 3 6 8 3" xfId="3530"/>
    <cellStyle name="level1a 3 6 8 3 2" xfId="27008"/>
    <cellStyle name="level1a 3 6 8 3 2 2" xfId="30651"/>
    <cellStyle name="level1a 3 6 8 4" xfId="27005"/>
    <cellStyle name="level1a 3 6 8 4 2" xfId="30648"/>
    <cellStyle name="level1a 3 6 9" xfId="26941"/>
    <cellStyle name="level1a 3 6 9 2" xfId="30584"/>
    <cellStyle name="level1a 3 6_STUD aligned by INSTIT" xfId="3531"/>
    <cellStyle name="level1a 3 7" xfId="3532"/>
    <cellStyle name="level1a 3 7 2" xfId="3533"/>
    <cellStyle name="level1a 3 7 2 2" xfId="3534"/>
    <cellStyle name="level1a 3 7 2 2 2" xfId="3535"/>
    <cellStyle name="level1a 3 7 2 2 2 2" xfId="27012"/>
    <cellStyle name="level1a 3 7 2 2 2 2 2" xfId="30655"/>
    <cellStyle name="level1a 3 7 2 2 3" xfId="27011"/>
    <cellStyle name="level1a 3 7 2 2 3 2" xfId="30654"/>
    <cellStyle name="level1a 3 7 2 3" xfId="3536"/>
    <cellStyle name="level1a 3 7 2 3 2" xfId="27013"/>
    <cellStyle name="level1a 3 7 2 3 2 2" xfId="30656"/>
    <cellStyle name="level1a 3 7 2 4" xfId="27010"/>
    <cellStyle name="level1a 3 7 2 4 2" xfId="30653"/>
    <cellStyle name="level1a 3 7 3" xfId="3537"/>
    <cellStyle name="level1a 3 7 3 2" xfId="3538"/>
    <cellStyle name="level1a 3 7 3 2 2" xfId="3539"/>
    <cellStyle name="level1a 3 7 3 2 2 2" xfId="27016"/>
    <cellStyle name="level1a 3 7 3 2 2 2 2" xfId="30659"/>
    <cellStyle name="level1a 3 7 3 2 3" xfId="27015"/>
    <cellStyle name="level1a 3 7 3 2 3 2" xfId="30658"/>
    <cellStyle name="level1a 3 7 3 3" xfId="3540"/>
    <cellStyle name="level1a 3 7 3 3 2" xfId="27017"/>
    <cellStyle name="level1a 3 7 3 3 2 2" xfId="30660"/>
    <cellStyle name="level1a 3 7 3 4" xfId="27014"/>
    <cellStyle name="level1a 3 7 3 4 2" xfId="30657"/>
    <cellStyle name="level1a 3 7 4" xfId="3541"/>
    <cellStyle name="level1a 3 7 4 2" xfId="27018"/>
    <cellStyle name="level1a 3 7 4 2 2" xfId="30661"/>
    <cellStyle name="level1a 3 7 5" xfId="3542"/>
    <cellStyle name="level1a 3 7 5 2" xfId="3543"/>
    <cellStyle name="level1a 3 7 5 2 2" xfId="27020"/>
    <cellStyle name="level1a 3 7 5 2 2 2" xfId="30663"/>
    <cellStyle name="level1a 3 7 5 3" xfId="27019"/>
    <cellStyle name="level1a 3 7 5 3 2" xfId="30662"/>
    <cellStyle name="level1a 3 7 6" xfId="27009"/>
    <cellStyle name="level1a 3 7 6 2" xfId="30652"/>
    <cellStyle name="level1a 3 8" xfId="3544"/>
    <cellStyle name="level1a 3 8 2" xfId="3545"/>
    <cellStyle name="level1a 3 8 2 2" xfId="3546"/>
    <cellStyle name="level1a 3 8 2 2 2" xfId="3547"/>
    <cellStyle name="level1a 3 8 2 2 2 2" xfId="27024"/>
    <cellStyle name="level1a 3 8 2 2 2 2 2" xfId="30667"/>
    <cellStyle name="level1a 3 8 2 2 3" xfId="27023"/>
    <cellStyle name="level1a 3 8 2 2 3 2" xfId="30666"/>
    <cellStyle name="level1a 3 8 2 3" xfId="3548"/>
    <cellStyle name="level1a 3 8 2 3 2" xfId="27025"/>
    <cellStyle name="level1a 3 8 2 3 2 2" xfId="30668"/>
    <cellStyle name="level1a 3 8 2 4" xfId="27022"/>
    <cellStyle name="level1a 3 8 2 4 2" xfId="30665"/>
    <cellStyle name="level1a 3 8 3" xfId="3549"/>
    <cellStyle name="level1a 3 8 3 2" xfId="3550"/>
    <cellStyle name="level1a 3 8 3 2 2" xfId="3551"/>
    <cellStyle name="level1a 3 8 3 2 2 2" xfId="27028"/>
    <cellStyle name="level1a 3 8 3 2 2 2 2" xfId="30671"/>
    <cellStyle name="level1a 3 8 3 2 3" xfId="27027"/>
    <cellStyle name="level1a 3 8 3 2 3 2" xfId="30670"/>
    <cellStyle name="level1a 3 8 3 3" xfId="3552"/>
    <cellStyle name="level1a 3 8 3 3 2" xfId="27029"/>
    <cellStyle name="level1a 3 8 3 3 2 2" xfId="30672"/>
    <cellStyle name="level1a 3 8 3 4" xfId="27026"/>
    <cellStyle name="level1a 3 8 3 4 2" xfId="30669"/>
    <cellStyle name="level1a 3 8 4" xfId="3553"/>
    <cellStyle name="level1a 3 8 4 2" xfId="27030"/>
    <cellStyle name="level1a 3 8 4 2 2" xfId="30673"/>
    <cellStyle name="level1a 3 8 5" xfId="3554"/>
    <cellStyle name="level1a 3 8 5 2" xfId="3555"/>
    <cellStyle name="level1a 3 8 5 2 2" xfId="27032"/>
    <cellStyle name="level1a 3 8 5 2 2 2" xfId="30675"/>
    <cellStyle name="level1a 3 8 5 3" xfId="27031"/>
    <cellStyle name="level1a 3 8 5 3 2" xfId="30674"/>
    <cellStyle name="level1a 3 8 6" xfId="3556"/>
    <cellStyle name="level1a 3 8 6 2" xfId="27033"/>
    <cellStyle name="level1a 3 8 6 2 2" xfId="30676"/>
    <cellStyle name="level1a 3 8 7" xfId="27021"/>
    <cellStyle name="level1a 3 8 7 2" xfId="30664"/>
    <cellStyle name="level1a 3 9" xfId="3557"/>
    <cellStyle name="level1a 3 9 2" xfId="3558"/>
    <cellStyle name="level1a 3 9 2 2" xfId="3559"/>
    <cellStyle name="level1a 3 9 2 2 2" xfId="3560"/>
    <cellStyle name="level1a 3 9 2 2 2 2" xfId="27037"/>
    <cellStyle name="level1a 3 9 2 2 2 2 2" xfId="30680"/>
    <cellStyle name="level1a 3 9 2 2 3" xfId="27036"/>
    <cellStyle name="level1a 3 9 2 2 3 2" xfId="30679"/>
    <cellStyle name="level1a 3 9 2 3" xfId="3561"/>
    <cellStyle name="level1a 3 9 2 3 2" xfId="27038"/>
    <cellStyle name="level1a 3 9 2 3 2 2" xfId="30681"/>
    <cellStyle name="level1a 3 9 2 4" xfId="27035"/>
    <cellStyle name="level1a 3 9 2 4 2" xfId="30678"/>
    <cellStyle name="level1a 3 9 3" xfId="3562"/>
    <cellStyle name="level1a 3 9 3 2" xfId="3563"/>
    <cellStyle name="level1a 3 9 3 2 2" xfId="3564"/>
    <cellStyle name="level1a 3 9 3 2 2 2" xfId="27041"/>
    <cellStyle name="level1a 3 9 3 2 2 2 2" xfId="30684"/>
    <cellStyle name="level1a 3 9 3 2 3" xfId="27040"/>
    <cellStyle name="level1a 3 9 3 2 3 2" xfId="30683"/>
    <cellStyle name="level1a 3 9 3 3" xfId="3565"/>
    <cellStyle name="level1a 3 9 3 3 2" xfId="27042"/>
    <cellStyle name="level1a 3 9 3 3 2 2" xfId="30685"/>
    <cellStyle name="level1a 3 9 3 4" xfId="27039"/>
    <cellStyle name="level1a 3 9 3 4 2" xfId="30682"/>
    <cellStyle name="level1a 3 9 4" xfId="3566"/>
    <cellStyle name="level1a 3 9 4 2" xfId="27043"/>
    <cellStyle name="level1a 3 9 4 2 2" xfId="30686"/>
    <cellStyle name="level1a 3 9 5" xfId="3567"/>
    <cellStyle name="level1a 3 9 5 2" xfId="27044"/>
    <cellStyle name="level1a 3 9 5 2 2" xfId="30687"/>
    <cellStyle name="level1a 3 9 6" xfId="27034"/>
    <cellStyle name="level1a 3 9 6 2" xfId="30677"/>
    <cellStyle name="level1a 3_STUD aligned by INSTIT" xfId="3568"/>
    <cellStyle name="level1a 4" xfId="3569"/>
    <cellStyle name="level1a 4 10" xfId="3570"/>
    <cellStyle name="level1a 4 10 2" xfId="27046"/>
    <cellStyle name="level1a 4 10 2 2" xfId="30689"/>
    <cellStyle name="level1a 4 11" xfId="27045"/>
    <cellStyle name="level1a 4 11 2" xfId="30688"/>
    <cellStyle name="level1a 4 2" xfId="3571"/>
    <cellStyle name="level1a 4 2 2" xfId="3572"/>
    <cellStyle name="level1a 4 2 2 2" xfId="3573"/>
    <cellStyle name="level1a 4 2 2 2 2" xfId="3574"/>
    <cellStyle name="level1a 4 2 2 2 2 2" xfId="3575"/>
    <cellStyle name="level1a 4 2 2 2 2 2 2" xfId="27051"/>
    <cellStyle name="level1a 4 2 2 2 2 2 2 2" xfId="30694"/>
    <cellStyle name="level1a 4 2 2 2 2 3" xfId="27050"/>
    <cellStyle name="level1a 4 2 2 2 2 3 2" xfId="30693"/>
    <cellStyle name="level1a 4 2 2 2 3" xfId="3576"/>
    <cellStyle name="level1a 4 2 2 2 3 2" xfId="27052"/>
    <cellStyle name="level1a 4 2 2 2 3 2 2" xfId="30695"/>
    <cellStyle name="level1a 4 2 2 2 4" xfId="27049"/>
    <cellStyle name="level1a 4 2 2 2 4 2" xfId="30692"/>
    <cellStyle name="level1a 4 2 2 3" xfId="3577"/>
    <cellStyle name="level1a 4 2 2 3 2" xfId="3578"/>
    <cellStyle name="level1a 4 2 2 3 2 2" xfId="3579"/>
    <cellStyle name="level1a 4 2 2 3 2 2 2" xfId="27055"/>
    <cellStyle name="level1a 4 2 2 3 2 2 2 2" xfId="30698"/>
    <cellStyle name="level1a 4 2 2 3 2 3" xfId="27054"/>
    <cellStyle name="level1a 4 2 2 3 2 3 2" xfId="30697"/>
    <cellStyle name="level1a 4 2 2 3 3" xfId="3580"/>
    <cellStyle name="level1a 4 2 2 3 3 2" xfId="27056"/>
    <cellStyle name="level1a 4 2 2 3 3 2 2" xfId="30699"/>
    <cellStyle name="level1a 4 2 2 3 4" xfId="27053"/>
    <cellStyle name="level1a 4 2 2 3 4 2" xfId="30696"/>
    <cellStyle name="level1a 4 2 2 4" xfId="3581"/>
    <cellStyle name="level1a 4 2 2 4 2" xfId="27057"/>
    <cellStyle name="level1a 4 2 2 4 2 2" xfId="30700"/>
    <cellStyle name="level1a 4 2 2 5" xfId="3582"/>
    <cellStyle name="level1a 4 2 2 5 2" xfId="3583"/>
    <cellStyle name="level1a 4 2 2 5 2 2" xfId="27059"/>
    <cellStyle name="level1a 4 2 2 5 2 2 2" xfId="30702"/>
    <cellStyle name="level1a 4 2 2 5 3" xfId="27058"/>
    <cellStyle name="level1a 4 2 2 5 3 2" xfId="30701"/>
    <cellStyle name="level1a 4 2 2 6" xfId="27048"/>
    <cellStyle name="level1a 4 2 2 6 2" xfId="30691"/>
    <cellStyle name="level1a 4 2 3" xfId="3584"/>
    <cellStyle name="level1a 4 2 3 2" xfId="3585"/>
    <cellStyle name="level1a 4 2 3 2 2" xfId="3586"/>
    <cellStyle name="level1a 4 2 3 2 2 2" xfId="3587"/>
    <cellStyle name="level1a 4 2 3 2 2 2 2" xfId="27063"/>
    <cellStyle name="level1a 4 2 3 2 2 2 2 2" xfId="30706"/>
    <cellStyle name="level1a 4 2 3 2 2 3" xfId="27062"/>
    <cellStyle name="level1a 4 2 3 2 2 3 2" xfId="30705"/>
    <cellStyle name="level1a 4 2 3 2 3" xfId="3588"/>
    <cellStyle name="level1a 4 2 3 2 3 2" xfId="27064"/>
    <cellStyle name="level1a 4 2 3 2 3 2 2" xfId="30707"/>
    <cellStyle name="level1a 4 2 3 2 4" xfId="27061"/>
    <cellStyle name="level1a 4 2 3 2 4 2" xfId="30704"/>
    <cellStyle name="level1a 4 2 3 3" xfId="3589"/>
    <cellStyle name="level1a 4 2 3 3 2" xfId="3590"/>
    <cellStyle name="level1a 4 2 3 3 2 2" xfId="3591"/>
    <cellStyle name="level1a 4 2 3 3 2 2 2" xfId="27067"/>
    <cellStyle name="level1a 4 2 3 3 2 2 2 2" xfId="30710"/>
    <cellStyle name="level1a 4 2 3 3 2 3" xfId="27066"/>
    <cellStyle name="level1a 4 2 3 3 2 3 2" xfId="30709"/>
    <cellStyle name="level1a 4 2 3 3 3" xfId="3592"/>
    <cellStyle name="level1a 4 2 3 3 3 2" xfId="27068"/>
    <cellStyle name="level1a 4 2 3 3 3 2 2" xfId="30711"/>
    <cellStyle name="level1a 4 2 3 3 4" xfId="27065"/>
    <cellStyle name="level1a 4 2 3 3 4 2" xfId="30708"/>
    <cellStyle name="level1a 4 2 3 4" xfId="3593"/>
    <cellStyle name="level1a 4 2 3 4 2" xfId="27069"/>
    <cellStyle name="level1a 4 2 3 4 2 2" xfId="30712"/>
    <cellStyle name="level1a 4 2 3 5" xfId="3594"/>
    <cellStyle name="level1a 4 2 3 5 2" xfId="27070"/>
    <cellStyle name="level1a 4 2 3 5 2 2" xfId="30713"/>
    <cellStyle name="level1a 4 2 3 6" xfId="27060"/>
    <cellStyle name="level1a 4 2 3 6 2" xfId="30703"/>
    <cellStyle name="level1a 4 2 4" xfId="3595"/>
    <cellStyle name="level1a 4 2 4 2" xfId="3596"/>
    <cellStyle name="level1a 4 2 4 2 2" xfId="3597"/>
    <cellStyle name="level1a 4 2 4 2 2 2" xfId="3598"/>
    <cellStyle name="level1a 4 2 4 2 2 2 2" xfId="27074"/>
    <cellStyle name="level1a 4 2 4 2 2 2 2 2" xfId="30717"/>
    <cellStyle name="level1a 4 2 4 2 2 3" xfId="27073"/>
    <cellStyle name="level1a 4 2 4 2 2 3 2" xfId="30716"/>
    <cellStyle name="level1a 4 2 4 2 3" xfId="3599"/>
    <cellStyle name="level1a 4 2 4 2 3 2" xfId="27075"/>
    <cellStyle name="level1a 4 2 4 2 3 2 2" xfId="30718"/>
    <cellStyle name="level1a 4 2 4 2 4" xfId="27072"/>
    <cellStyle name="level1a 4 2 4 2 4 2" xfId="30715"/>
    <cellStyle name="level1a 4 2 4 3" xfId="3600"/>
    <cellStyle name="level1a 4 2 4 3 2" xfId="3601"/>
    <cellStyle name="level1a 4 2 4 3 2 2" xfId="3602"/>
    <cellStyle name="level1a 4 2 4 3 2 2 2" xfId="27078"/>
    <cellStyle name="level1a 4 2 4 3 2 2 2 2" xfId="30721"/>
    <cellStyle name="level1a 4 2 4 3 2 3" xfId="27077"/>
    <cellStyle name="level1a 4 2 4 3 2 3 2" xfId="30720"/>
    <cellStyle name="level1a 4 2 4 3 3" xfId="3603"/>
    <cellStyle name="level1a 4 2 4 3 3 2" xfId="27079"/>
    <cellStyle name="level1a 4 2 4 3 3 2 2" xfId="30722"/>
    <cellStyle name="level1a 4 2 4 3 4" xfId="27076"/>
    <cellStyle name="level1a 4 2 4 3 4 2" xfId="30719"/>
    <cellStyle name="level1a 4 2 4 4" xfId="3604"/>
    <cellStyle name="level1a 4 2 4 4 2" xfId="27080"/>
    <cellStyle name="level1a 4 2 4 4 2 2" xfId="30723"/>
    <cellStyle name="level1a 4 2 4 5" xfId="3605"/>
    <cellStyle name="level1a 4 2 4 5 2" xfId="3606"/>
    <cellStyle name="level1a 4 2 4 5 2 2" xfId="27082"/>
    <cellStyle name="level1a 4 2 4 5 2 2 2" xfId="30725"/>
    <cellStyle name="level1a 4 2 4 5 3" xfId="27081"/>
    <cellStyle name="level1a 4 2 4 5 3 2" xfId="30724"/>
    <cellStyle name="level1a 4 2 4 6" xfId="3607"/>
    <cellStyle name="level1a 4 2 4 6 2" xfId="27083"/>
    <cellStyle name="level1a 4 2 4 6 2 2" xfId="30726"/>
    <cellStyle name="level1a 4 2 4 7" xfId="27071"/>
    <cellStyle name="level1a 4 2 4 7 2" xfId="30714"/>
    <cellStyle name="level1a 4 2 5" xfId="3608"/>
    <cellStyle name="level1a 4 2 5 2" xfId="3609"/>
    <cellStyle name="level1a 4 2 5 2 2" xfId="3610"/>
    <cellStyle name="level1a 4 2 5 2 2 2" xfId="3611"/>
    <cellStyle name="level1a 4 2 5 2 2 2 2" xfId="27087"/>
    <cellStyle name="level1a 4 2 5 2 2 2 2 2" xfId="30730"/>
    <cellStyle name="level1a 4 2 5 2 2 3" xfId="27086"/>
    <cellStyle name="level1a 4 2 5 2 2 3 2" xfId="30729"/>
    <cellStyle name="level1a 4 2 5 2 3" xfId="3612"/>
    <cellStyle name="level1a 4 2 5 2 3 2" xfId="27088"/>
    <cellStyle name="level1a 4 2 5 2 3 2 2" xfId="30731"/>
    <cellStyle name="level1a 4 2 5 2 4" xfId="27085"/>
    <cellStyle name="level1a 4 2 5 2 4 2" xfId="30728"/>
    <cellStyle name="level1a 4 2 5 3" xfId="3613"/>
    <cellStyle name="level1a 4 2 5 3 2" xfId="3614"/>
    <cellStyle name="level1a 4 2 5 3 2 2" xfId="3615"/>
    <cellStyle name="level1a 4 2 5 3 2 2 2" xfId="27091"/>
    <cellStyle name="level1a 4 2 5 3 2 2 2 2" xfId="30734"/>
    <cellStyle name="level1a 4 2 5 3 2 3" xfId="27090"/>
    <cellStyle name="level1a 4 2 5 3 2 3 2" xfId="30733"/>
    <cellStyle name="level1a 4 2 5 3 3" xfId="3616"/>
    <cellStyle name="level1a 4 2 5 3 3 2" xfId="27092"/>
    <cellStyle name="level1a 4 2 5 3 3 2 2" xfId="30735"/>
    <cellStyle name="level1a 4 2 5 3 4" xfId="27089"/>
    <cellStyle name="level1a 4 2 5 3 4 2" xfId="30732"/>
    <cellStyle name="level1a 4 2 5 4" xfId="3617"/>
    <cellStyle name="level1a 4 2 5 4 2" xfId="3618"/>
    <cellStyle name="level1a 4 2 5 4 2 2" xfId="27094"/>
    <cellStyle name="level1a 4 2 5 4 2 2 2" xfId="30737"/>
    <cellStyle name="level1a 4 2 5 4 3" xfId="27093"/>
    <cellStyle name="level1a 4 2 5 4 3 2" xfId="30736"/>
    <cellStyle name="level1a 4 2 5 5" xfId="3619"/>
    <cellStyle name="level1a 4 2 5 5 2" xfId="27095"/>
    <cellStyle name="level1a 4 2 5 5 2 2" xfId="30738"/>
    <cellStyle name="level1a 4 2 5 6" xfId="27084"/>
    <cellStyle name="level1a 4 2 5 6 2" xfId="30727"/>
    <cellStyle name="level1a 4 2 6" xfId="3620"/>
    <cellStyle name="level1a 4 2 6 2" xfId="3621"/>
    <cellStyle name="level1a 4 2 6 2 2" xfId="3622"/>
    <cellStyle name="level1a 4 2 6 2 2 2" xfId="3623"/>
    <cellStyle name="level1a 4 2 6 2 2 2 2" xfId="27099"/>
    <cellStyle name="level1a 4 2 6 2 2 2 2 2" xfId="30742"/>
    <cellStyle name="level1a 4 2 6 2 2 3" xfId="27098"/>
    <cellStyle name="level1a 4 2 6 2 2 3 2" xfId="30741"/>
    <cellStyle name="level1a 4 2 6 2 3" xfId="3624"/>
    <cellStyle name="level1a 4 2 6 2 3 2" xfId="27100"/>
    <cellStyle name="level1a 4 2 6 2 3 2 2" xfId="30743"/>
    <cellStyle name="level1a 4 2 6 2 4" xfId="27097"/>
    <cellStyle name="level1a 4 2 6 2 4 2" xfId="30740"/>
    <cellStyle name="level1a 4 2 6 3" xfId="3625"/>
    <cellStyle name="level1a 4 2 6 3 2" xfId="3626"/>
    <cellStyle name="level1a 4 2 6 3 2 2" xfId="3627"/>
    <cellStyle name="level1a 4 2 6 3 2 2 2" xfId="27103"/>
    <cellStyle name="level1a 4 2 6 3 2 2 2 2" xfId="30746"/>
    <cellStyle name="level1a 4 2 6 3 2 3" xfId="27102"/>
    <cellStyle name="level1a 4 2 6 3 2 3 2" xfId="30745"/>
    <cellStyle name="level1a 4 2 6 3 3" xfId="3628"/>
    <cellStyle name="level1a 4 2 6 3 3 2" xfId="27104"/>
    <cellStyle name="level1a 4 2 6 3 3 2 2" xfId="30747"/>
    <cellStyle name="level1a 4 2 6 3 4" xfId="27101"/>
    <cellStyle name="level1a 4 2 6 3 4 2" xfId="30744"/>
    <cellStyle name="level1a 4 2 6 4" xfId="3629"/>
    <cellStyle name="level1a 4 2 6 4 2" xfId="3630"/>
    <cellStyle name="level1a 4 2 6 4 2 2" xfId="27106"/>
    <cellStyle name="level1a 4 2 6 4 2 2 2" xfId="30749"/>
    <cellStyle name="level1a 4 2 6 4 3" xfId="27105"/>
    <cellStyle name="level1a 4 2 6 4 3 2" xfId="30748"/>
    <cellStyle name="level1a 4 2 6 5" xfId="3631"/>
    <cellStyle name="level1a 4 2 6 5 2" xfId="27107"/>
    <cellStyle name="level1a 4 2 6 5 2 2" xfId="30750"/>
    <cellStyle name="level1a 4 2 6 6" xfId="27096"/>
    <cellStyle name="level1a 4 2 6 6 2" xfId="30739"/>
    <cellStyle name="level1a 4 2 7" xfId="3632"/>
    <cellStyle name="level1a 4 2 7 2" xfId="3633"/>
    <cellStyle name="level1a 4 2 7 2 2" xfId="3634"/>
    <cellStyle name="level1a 4 2 7 2 2 2" xfId="27110"/>
    <cellStyle name="level1a 4 2 7 2 2 2 2" xfId="30753"/>
    <cellStyle name="level1a 4 2 7 2 3" xfId="27109"/>
    <cellStyle name="level1a 4 2 7 2 3 2" xfId="30752"/>
    <cellStyle name="level1a 4 2 7 3" xfId="3635"/>
    <cellStyle name="level1a 4 2 7 3 2" xfId="27111"/>
    <cellStyle name="level1a 4 2 7 3 2 2" xfId="30754"/>
    <cellStyle name="level1a 4 2 7 4" xfId="27108"/>
    <cellStyle name="level1a 4 2 7 4 2" xfId="30751"/>
    <cellStyle name="level1a 4 2 8" xfId="27047"/>
    <cellStyle name="level1a 4 2 8 2" xfId="30690"/>
    <cellStyle name="level1a 4 2_STUD aligned by INSTIT" xfId="3636"/>
    <cellStyle name="level1a 4 3" xfId="3637"/>
    <cellStyle name="level1a 4 3 2" xfId="3638"/>
    <cellStyle name="level1a 4 3 2 2" xfId="3639"/>
    <cellStyle name="level1a 4 3 2 2 2" xfId="3640"/>
    <cellStyle name="level1a 4 3 2 2 2 2" xfId="3641"/>
    <cellStyle name="level1a 4 3 2 2 2 2 2" xfId="27116"/>
    <cellStyle name="level1a 4 3 2 2 2 2 2 2" xfId="30759"/>
    <cellStyle name="level1a 4 3 2 2 2 3" xfId="27115"/>
    <cellStyle name="level1a 4 3 2 2 2 3 2" xfId="30758"/>
    <cellStyle name="level1a 4 3 2 2 3" xfId="3642"/>
    <cellStyle name="level1a 4 3 2 2 3 2" xfId="27117"/>
    <cellStyle name="level1a 4 3 2 2 3 2 2" xfId="30760"/>
    <cellStyle name="level1a 4 3 2 2 4" xfId="27114"/>
    <cellStyle name="level1a 4 3 2 2 4 2" xfId="30757"/>
    <cellStyle name="level1a 4 3 2 3" xfId="3643"/>
    <cellStyle name="level1a 4 3 2 3 2" xfId="3644"/>
    <cellStyle name="level1a 4 3 2 3 2 2" xfId="3645"/>
    <cellStyle name="level1a 4 3 2 3 2 2 2" xfId="27120"/>
    <cellStyle name="level1a 4 3 2 3 2 2 2 2" xfId="30763"/>
    <cellStyle name="level1a 4 3 2 3 2 3" xfId="27119"/>
    <cellStyle name="level1a 4 3 2 3 2 3 2" xfId="30762"/>
    <cellStyle name="level1a 4 3 2 3 3" xfId="3646"/>
    <cellStyle name="level1a 4 3 2 3 3 2" xfId="27121"/>
    <cellStyle name="level1a 4 3 2 3 3 2 2" xfId="30764"/>
    <cellStyle name="level1a 4 3 2 3 4" xfId="27118"/>
    <cellStyle name="level1a 4 3 2 3 4 2" xfId="30761"/>
    <cellStyle name="level1a 4 3 2 4" xfId="3647"/>
    <cellStyle name="level1a 4 3 2 4 2" xfId="27122"/>
    <cellStyle name="level1a 4 3 2 4 2 2" xfId="30765"/>
    <cellStyle name="level1a 4 3 2 5" xfId="3648"/>
    <cellStyle name="level1a 4 3 2 5 2" xfId="27123"/>
    <cellStyle name="level1a 4 3 2 5 2 2" xfId="30766"/>
    <cellStyle name="level1a 4 3 2 6" xfId="27113"/>
    <cellStyle name="level1a 4 3 2 6 2" xfId="30756"/>
    <cellStyle name="level1a 4 3 3" xfId="3649"/>
    <cellStyle name="level1a 4 3 3 2" xfId="3650"/>
    <cellStyle name="level1a 4 3 3 2 2" xfId="3651"/>
    <cellStyle name="level1a 4 3 3 2 2 2" xfId="3652"/>
    <cellStyle name="level1a 4 3 3 2 2 2 2" xfId="27127"/>
    <cellStyle name="level1a 4 3 3 2 2 2 2 2" xfId="30770"/>
    <cellStyle name="level1a 4 3 3 2 2 3" xfId="27126"/>
    <cellStyle name="level1a 4 3 3 2 2 3 2" xfId="30769"/>
    <cellStyle name="level1a 4 3 3 2 3" xfId="3653"/>
    <cellStyle name="level1a 4 3 3 2 3 2" xfId="27128"/>
    <cellStyle name="level1a 4 3 3 2 3 2 2" xfId="30771"/>
    <cellStyle name="level1a 4 3 3 2 4" xfId="27125"/>
    <cellStyle name="level1a 4 3 3 2 4 2" xfId="30768"/>
    <cellStyle name="level1a 4 3 3 3" xfId="3654"/>
    <cellStyle name="level1a 4 3 3 3 2" xfId="3655"/>
    <cellStyle name="level1a 4 3 3 3 2 2" xfId="3656"/>
    <cellStyle name="level1a 4 3 3 3 2 2 2" xfId="27131"/>
    <cellStyle name="level1a 4 3 3 3 2 2 2 2" xfId="30774"/>
    <cellStyle name="level1a 4 3 3 3 2 3" xfId="27130"/>
    <cellStyle name="level1a 4 3 3 3 2 3 2" xfId="30773"/>
    <cellStyle name="level1a 4 3 3 3 3" xfId="3657"/>
    <cellStyle name="level1a 4 3 3 3 3 2" xfId="27132"/>
    <cellStyle name="level1a 4 3 3 3 3 2 2" xfId="30775"/>
    <cellStyle name="level1a 4 3 3 3 4" xfId="27129"/>
    <cellStyle name="level1a 4 3 3 3 4 2" xfId="30772"/>
    <cellStyle name="level1a 4 3 3 4" xfId="3658"/>
    <cellStyle name="level1a 4 3 3 4 2" xfId="3659"/>
    <cellStyle name="level1a 4 3 3 4 2 2" xfId="27134"/>
    <cellStyle name="level1a 4 3 3 4 2 2 2" xfId="30777"/>
    <cellStyle name="level1a 4 3 3 4 3" xfId="27133"/>
    <cellStyle name="level1a 4 3 3 4 3 2" xfId="30776"/>
    <cellStyle name="level1a 4 3 3 5" xfId="27124"/>
    <cellStyle name="level1a 4 3 3 5 2" xfId="30767"/>
    <cellStyle name="level1a 4 3 4" xfId="3660"/>
    <cellStyle name="level1a 4 3 4 2" xfId="3661"/>
    <cellStyle name="level1a 4 3 4 2 2" xfId="3662"/>
    <cellStyle name="level1a 4 3 4 2 2 2" xfId="3663"/>
    <cellStyle name="level1a 4 3 4 2 2 2 2" xfId="27138"/>
    <cellStyle name="level1a 4 3 4 2 2 2 2 2" xfId="30781"/>
    <cellStyle name="level1a 4 3 4 2 2 3" xfId="27137"/>
    <cellStyle name="level1a 4 3 4 2 2 3 2" xfId="30780"/>
    <cellStyle name="level1a 4 3 4 2 3" xfId="3664"/>
    <cellStyle name="level1a 4 3 4 2 3 2" xfId="27139"/>
    <cellStyle name="level1a 4 3 4 2 3 2 2" xfId="30782"/>
    <cellStyle name="level1a 4 3 4 2 4" xfId="27136"/>
    <cellStyle name="level1a 4 3 4 2 4 2" xfId="30779"/>
    <cellStyle name="level1a 4 3 4 3" xfId="3665"/>
    <cellStyle name="level1a 4 3 4 3 2" xfId="3666"/>
    <cellStyle name="level1a 4 3 4 3 2 2" xfId="3667"/>
    <cellStyle name="level1a 4 3 4 3 2 2 2" xfId="27142"/>
    <cellStyle name="level1a 4 3 4 3 2 2 2 2" xfId="30785"/>
    <cellStyle name="level1a 4 3 4 3 2 3" xfId="27141"/>
    <cellStyle name="level1a 4 3 4 3 2 3 2" xfId="30784"/>
    <cellStyle name="level1a 4 3 4 3 3" xfId="3668"/>
    <cellStyle name="level1a 4 3 4 3 3 2" xfId="27143"/>
    <cellStyle name="level1a 4 3 4 3 3 2 2" xfId="30786"/>
    <cellStyle name="level1a 4 3 4 3 4" xfId="27140"/>
    <cellStyle name="level1a 4 3 4 3 4 2" xfId="30783"/>
    <cellStyle name="level1a 4 3 4 4" xfId="3669"/>
    <cellStyle name="level1a 4 3 4 4 2" xfId="3670"/>
    <cellStyle name="level1a 4 3 4 4 2 2" xfId="27145"/>
    <cellStyle name="level1a 4 3 4 4 2 2 2" xfId="30788"/>
    <cellStyle name="level1a 4 3 4 4 3" xfId="27144"/>
    <cellStyle name="level1a 4 3 4 4 3 2" xfId="30787"/>
    <cellStyle name="level1a 4 3 4 5" xfId="3671"/>
    <cellStyle name="level1a 4 3 4 5 2" xfId="27146"/>
    <cellStyle name="level1a 4 3 4 5 2 2" xfId="30789"/>
    <cellStyle name="level1a 4 3 4 6" xfId="27135"/>
    <cellStyle name="level1a 4 3 4 6 2" xfId="30778"/>
    <cellStyle name="level1a 4 3 5" xfId="3672"/>
    <cellStyle name="level1a 4 3 5 2" xfId="3673"/>
    <cellStyle name="level1a 4 3 5 2 2" xfId="3674"/>
    <cellStyle name="level1a 4 3 5 2 2 2" xfId="3675"/>
    <cellStyle name="level1a 4 3 5 2 2 2 2" xfId="27150"/>
    <cellStyle name="level1a 4 3 5 2 2 2 2 2" xfId="30793"/>
    <cellStyle name="level1a 4 3 5 2 2 3" xfId="27149"/>
    <cellStyle name="level1a 4 3 5 2 2 3 2" xfId="30792"/>
    <cellStyle name="level1a 4 3 5 2 3" xfId="3676"/>
    <cellStyle name="level1a 4 3 5 2 3 2" xfId="27151"/>
    <cellStyle name="level1a 4 3 5 2 3 2 2" xfId="30794"/>
    <cellStyle name="level1a 4 3 5 2 4" xfId="27148"/>
    <cellStyle name="level1a 4 3 5 2 4 2" xfId="30791"/>
    <cellStyle name="level1a 4 3 5 3" xfId="3677"/>
    <cellStyle name="level1a 4 3 5 3 2" xfId="3678"/>
    <cellStyle name="level1a 4 3 5 3 2 2" xfId="3679"/>
    <cellStyle name="level1a 4 3 5 3 2 2 2" xfId="27154"/>
    <cellStyle name="level1a 4 3 5 3 2 2 2 2" xfId="30797"/>
    <cellStyle name="level1a 4 3 5 3 2 3" xfId="27153"/>
    <cellStyle name="level1a 4 3 5 3 2 3 2" xfId="30796"/>
    <cellStyle name="level1a 4 3 5 3 3" xfId="3680"/>
    <cellStyle name="level1a 4 3 5 3 3 2" xfId="27155"/>
    <cellStyle name="level1a 4 3 5 3 3 2 2" xfId="30798"/>
    <cellStyle name="level1a 4 3 5 3 4" xfId="27152"/>
    <cellStyle name="level1a 4 3 5 3 4 2" xfId="30795"/>
    <cellStyle name="level1a 4 3 5 4" xfId="3681"/>
    <cellStyle name="level1a 4 3 5 4 2" xfId="3682"/>
    <cellStyle name="level1a 4 3 5 4 2 2" xfId="27157"/>
    <cellStyle name="level1a 4 3 5 4 2 2 2" xfId="30800"/>
    <cellStyle name="level1a 4 3 5 4 3" xfId="27156"/>
    <cellStyle name="level1a 4 3 5 4 3 2" xfId="30799"/>
    <cellStyle name="level1a 4 3 5 5" xfId="3683"/>
    <cellStyle name="level1a 4 3 5 5 2" xfId="27158"/>
    <cellStyle name="level1a 4 3 5 5 2 2" xfId="30801"/>
    <cellStyle name="level1a 4 3 5 6" xfId="27147"/>
    <cellStyle name="level1a 4 3 5 6 2" xfId="30790"/>
    <cellStyle name="level1a 4 3 6" xfId="3684"/>
    <cellStyle name="level1a 4 3 6 2" xfId="3685"/>
    <cellStyle name="level1a 4 3 6 2 2" xfId="3686"/>
    <cellStyle name="level1a 4 3 6 2 2 2" xfId="3687"/>
    <cellStyle name="level1a 4 3 6 2 2 2 2" xfId="27162"/>
    <cellStyle name="level1a 4 3 6 2 2 2 2 2" xfId="30805"/>
    <cellStyle name="level1a 4 3 6 2 2 3" xfId="27161"/>
    <cellStyle name="level1a 4 3 6 2 2 3 2" xfId="30804"/>
    <cellStyle name="level1a 4 3 6 2 3" xfId="3688"/>
    <cellStyle name="level1a 4 3 6 2 3 2" xfId="27163"/>
    <cellStyle name="level1a 4 3 6 2 3 2 2" xfId="30806"/>
    <cellStyle name="level1a 4 3 6 2 4" xfId="27160"/>
    <cellStyle name="level1a 4 3 6 2 4 2" xfId="30803"/>
    <cellStyle name="level1a 4 3 6 3" xfId="3689"/>
    <cellStyle name="level1a 4 3 6 3 2" xfId="3690"/>
    <cellStyle name="level1a 4 3 6 3 2 2" xfId="3691"/>
    <cellStyle name="level1a 4 3 6 3 2 2 2" xfId="27166"/>
    <cellStyle name="level1a 4 3 6 3 2 2 2 2" xfId="30809"/>
    <cellStyle name="level1a 4 3 6 3 2 3" xfId="27165"/>
    <cellStyle name="level1a 4 3 6 3 2 3 2" xfId="30808"/>
    <cellStyle name="level1a 4 3 6 3 3" xfId="3692"/>
    <cellStyle name="level1a 4 3 6 3 3 2" xfId="27167"/>
    <cellStyle name="level1a 4 3 6 3 3 2 2" xfId="30810"/>
    <cellStyle name="level1a 4 3 6 3 4" xfId="27164"/>
    <cellStyle name="level1a 4 3 6 3 4 2" xfId="30807"/>
    <cellStyle name="level1a 4 3 6 4" xfId="3693"/>
    <cellStyle name="level1a 4 3 6 4 2" xfId="3694"/>
    <cellStyle name="level1a 4 3 6 4 2 2" xfId="27169"/>
    <cellStyle name="level1a 4 3 6 4 2 2 2" xfId="30812"/>
    <cellStyle name="level1a 4 3 6 4 3" xfId="27168"/>
    <cellStyle name="level1a 4 3 6 4 3 2" xfId="30811"/>
    <cellStyle name="level1a 4 3 6 5" xfId="3695"/>
    <cellStyle name="level1a 4 3 6 5 2" xfId="27170"/>
    <cellStyle name="level1a 4 3 6 5 2 2" xfId="30813"/>
    <cellStyle name="level1a 4 3 6 6" xfId="27159"/>
    <cellStyle name="level1a 4 3 6 6 2" xfId="30802"/>
    <cellStyle name="level1a 4 3 7" xfId="3696"/>
    <cellStyle name="level1a 4 3 7 2" xfId="3697"/>
    <cellStyle name="level1a 4 3 7 2 2" xfId="3698"/>
    <cellStyle name="level1a 4 3 7 2 2 2" xfId="27173"/>
    <cellStyle name="level1a 4 3 7 2 2 2 2" xfId="30816"/>
    <cellStyle name="level1a 4 3 7 2 3" xfId="27172"/>
    <cellStyle name="level1a 4 3 7 2 3 2" xfId="30815"/>
    <cellStyle name="level1a 4 3 7 3" xfId="3699"/>
    <cellStyle name="level1a 4 3 7 3 2" xfId="27174"/>
    <cellStyle name="level1a 4 3 7 3 2 2" xfId="30817"/>
    <cellStyle name="level1a 4 3 7 4" xfId="27171"/>
    <cellStyle name="level1a 4 3 7 4 2" xfId="30814"/>
    <cellStyle name="level1a 4 3 8" xfId="3700"/>
    <cellStyle name="level1a 4 3 8 2" xfId="3701"/>
    <cellStyle name="level1a 4 3 8 2 2" xfId="3702"/>
    <cellStyle name="level1a 4 3 8 2 2 2" xfId="27177"/>
    <cellStyle name="level1a 4 3 8 2 2 2 2" xfId="30820"/>
    <cellStyle name="level1a 4 3 8 2 3" xfId="27176"/>
    <cellStyle name="level1a 4 3 8 2 3 2" xfId="30819"/>
    <cellStyle name="level1a 4 3 8 3" xfId="3703"/>
    <cellStyle name="level1a 4 3 8 3 2" xfId="27178"/>
    <cellStyle name="level1a 4 3 8 3 2 2" xfId="30821"/>
    <cellStyle name="level1a 4 3 8 4" xfId="27175"/>
    <cellStyle name="level1a 4 3 8 4 2" xfId="30818"/>
    <cellStyle name="level1a 4 3 9" xfId="27112"/>
    <cellStyle name="level1a 4 3 9 2" xfId="30755"/>
    <cellStyle name="level1a 4 3_STUD aligned by INSTIT" xfId="3704"/>
    <cellStyle name="level1a 4 4" xfId="3705"/>
    <cellStyle name="level1a 4 4 2" xfId="3706"/>
    <cellStyle name="level1a 4 4 2 2" xfId="3707"/>
    <cellStyle name="level1a 4 4 2 2 2" xfId="3708"/>
    <cellStyle name="level1a 4 4 2 2 2 2" xfId="27182"/>
    <cellStyle name="level1a 4 4 2 2 2 2 2" xfId="30825"/>
    <cellStyle name="level1a 4 4 2 2 3" xfId="27181"/>
    <cellStyle name="level1a 4 4 2 2 3 2" xfId="30824"/>
    <cellStyle name="level1a 4 4 2 3" xfId="3709"/>
    <cellStyle name="level1a 4 4 2 3 2" xfId="27183"/>
    <cellStyle name="level1a 4 4 2 3 2 2" xfId="30826"/>
    <cellStyle name="level1a 4 4 2 4" xfId="27180"/>
    <cellStyle name="level1a 4 4 2 4 2" xfId="30823"/>
    <cellStyle name="level1a 4 4 3" xfId="3710"/>
    <cellStyle name="level1a 4 4 3 2" xfId="3711"/>
    <cellStyle name="level1a 4 4 3 2 2" xfId="3712"/>
    <cellStyle name="level1a 4 4 3 2 2 2" xfId="27186"/>
    <cellStyle name="level1a 4 4 3 2 2 2 2" xfId="30829"/>
    <cellStyle name="level1a 4 4 3 2 3" xfId="27185"/>
    <cellStyle name="level1a 4 4 3 2 3 2" xfId="30828"/>
    <cellStyle name="level1a 4 4 3 3" xfId="3713"/>
    <cellStyle name="level1a 4 4 3 3 2" xfId="27187"/>
    <cellStyle name="level1a 4 4 3 3 2 2" xfId="30830"/>
    <cellStyle name="level1a 4 4 3 4" xfId="27184"/>
    <cellStyle name="level1a 4 4 3 4 2" xfId="30827"/>
    <cellStyle name="level1a 4 4 4" xfId="3714"/>
    <cellStyle name="level1a 4 4 4 2" xfId="27188"/>
    <cellStyle name="level1a 4 4 4 2 2" xfId="30831"/>
    <cellStyle name="level1a 4 4 5" xfId="3715"/>
    <cellStyle name="level1a 4 4 5 2" xfId="3716"/>
    <cellStyle name="level1a 4 4 5 2 2" xfId="27190"/>
    <cellStyle name="level1a 4 4 5 2 2 2" xfId="30833"/>
    <cellStyle name="level1a 4 4 5 3" xfId="27189"/>
    <cellStyle name="level1a 4 4 5 3 2" xfId="30832"/>
    <cellStyle name="level1a 4 4 6" xfId="27179"/>
    <cellStyle name="level1a 4 4 6 2" xfId="30822"/>
    <cellStyle name="level1a 4 5" xfId="3717"/>
    <cellStyle name="level1a 4 5 2" xfId="3718"/>
    <cellStyle name="level1a 4 5 2 2" xfId="3719"/>
    <cellStyle name="level1a 4 5 2 2 2" xfId="3720"/>
    <cellStyle name="level1a 4 5 2 2 2 2" xfId="27194"/>
    <cellStyle name="level1a 4 5 2 2 2 2 2" xfId="30837"/>
    <cellStyle name="level1a 4 5 2 2 3" xfId="27193"/>
    <cellStyle name="level1a 4 5 2 2 3 2" xfId="30836"/>
    <cellStyle name="level1a 4 5 2 3" xfId="3721"/>
    <cellStyle name="level1a 4 5 2 3 2" xfId="27195"/>
    <cellStyle name="level1a 4 5 2 3 2 2" xfId="30838"/>
    <cellStyle name="level1a 4 5 2 4" xfId="27192"/>
    <cellStyle name="level1a 4 5 2 4 2" xfId="30835"/>
    <cellStyle name="level1a 4 5 3" xfId="3722"/>
    <cellStyle name="level1a 4 5 3 2" xfId="3723"/>
    <cellStyle name="level1a 4 5 3 2 2" xfId="3724"/>
    <cellStyle name="level1a 4 5 3 2 2 2" xfId="27198"/>
    <cellStyle name="level1a 4 5 3 2 2 2 2" xfId="30841"/>
    <cellStyle name="level1a 4 5 3 2 3" xfId="27197"/>
    <cellStyle name="level1a 4 5 3 2 3 2" xfId="30840"/>
    <cellStyle name="level1a 4 5 3 3" xfId="3725"/>
    <cellStyle name="level1a 4 5 3 3 2" xfId="27199"/>
    <cellStyle name="level1a 4 5 3 3 2 2" xfId="30842"/>
    <cellStyle name="level1a 4 5 3 4" xfId="27196"/>
    <cellStyle name="level1a 4 5 3 4 2" xfId="30839"/>
    <cellStyle name="level1a 4 5 4" xfId="3726"/>
    <cellStyle name="level1a 4 5 4 2" xfId="27200"/>
    <cellStyle name="level1a 4 5 4 2 2" xfId="30843"/>
    <cellStyle name="level1a 4 5 5" xfId="3727"/>
    <cellStyle name="level1a 4 5 5 2" xfId="3728"/>
    <cellStyle name="level1a 4 5 5 2 2" xfId="27202"/>
    <cellStyle name="level1a 4 5 5 2 2 2" xfId="30845"/>
    <cellStyle name="level1a 4 5 5 3" xfId="27201"/>
    <cellStyle name="level1a 4 5 5 3 2" xfId="30844"/>
    <cellStyle name="level1a 4 5 6" xfId="3729"/>
    <cellStyle name="level1a 4 5 6 2" xfId="27203"/>
    <cellStyle name="level1a 4 5 6 2 2" xfId="30846"/>
    <cellStyle name="level1a 4 5 7" xfId="27191"/>
    <cellStyle name="level1a 4 5 7 2" xfId="30834"/>
    <cellStyle name="level1a 4 6" xfId="3730"/>
    <cellStyle name="level1a 4 6 2" xfId="3731"/>
    <cellStyle name="level1a 4 6 2 2" xfId="3732"/>
    <cellStyle name="level1a 4 6 2 2 2" xfId="3733"/>
    <cellStyle name="level1a 4 6 2 2 2 2" xfId="27207"/>
    <cellStyle name="level1a 4 6 2 2 2 2 2" xfId="30850"/>
    <cellStyle name="level1a 4 6 2 2 3" xfId="27206"/>
    <cellStyle name="level1a 4 6 2 2 3 2" xfId="30849"/>
    <cellStyle name="level1a 4 6 2 3" xfId="3734"/>
    <cellStyle name="level1a 4 6 2 3 2" xfId="27208"/>
    <cellStyle name="level1a 4 6 2 3 2 2" xfId="30851"/>
    <cellStyle name="level1a 4 6 2 4" xfId="27205"/>
    <cellStyle name="level1a 4 6 2 4 2" xfId="30848"/>
    <cellStyle name="level1a 4 6 3" xfId="3735"/>
    <cellStyle name="level1a 4 6 3 2" xfId="3736"/>
    <cellStyle name="level1a 4 6 3 2 2" xfId="3737"/>
    <cellStyle name="level1a 4 6 3 2 2 2" xfId="27211"/>
    <cellStyle name="level1a 4 6 3 2 2 2 2" xfId="30854"/>
    <cellStyle name="level1a 4 6 3 2 3" xfId="27210"/>
    <cellStyle name="level1a 4 6 3 2 3 2" xfId="30853"/>
    <cellStyle name="level1a 4 6 3 3" xfId="3738"/>
    <cellStyle name="level1a 4 6 3 3 2" xfId="27212"/>
    <cellStyle name="level1a 4 6 3 3 2 2" xfId="30855"/>
    <cellStyle name="level1a 4 6 3 4" xfId="27209"/>
    <cellStyle name="level1a 4 6 3 4 2" xfId="30852"/>
    <cellStyle name="level1a 4 6 4" xfId="3739"/>
    <cellStyle name="level1a 4 6 4 2" xfId="27213"/>
    <cellStyle name="level1a 4 6 4 2 2" xfId="30856"/>
    <cellStyle name="level1a 4 6 5" xfId="3740"/>
    <cellStyle name="level1a 4 6 5 2" xfId="27214"/>
    <cellStyle name="level1a 4 6 5 2 2" xfId="30857"/>
    <cellStyle name="level1a 4 6 6" xfId="27204"/>
    <cellStyle name="level1a 4 6 6 2" xfId="30847"/>
    <cellStyle name="level1a 4 7" xfId="3741"/>
    <cellStyle name="level1a 4 7 2" xfId="3742"/>
    <cellStyle name="level1a 4 7 2 2" xfId="3743"/>
    <cellStyle name="level1a 4 7 2 2 2" xfId="3744"/>
    <cellStyle name="level1a 4 7 2 2 2 2" xfId="27218"/>
    <cellStyle name="level1a 4 7 2 2 2 2 2" xfId="30861"/>
    <cellStyle name="level1a 4 7 2 2 3" xfId="27217"/>
    <cellStyle name="level1a 4 7 2 2 3 2" xfId="30860"/>
    <cellStyle name="level1a 4 7 2 3" xfId="3745"/>
    <cellStyle name="level1a 4 7 2 3 2" xfId="27219"/>
    <cellStyle name="level1a 4 7 2 3 2 2" xfId="30862"/>
    <cellStyle name="level1a 4 7 2 4" xfId="27216"/>
    <cellStyle name="level1a 4 7 2 4 2" xfId="30859"/>
    <cellStyle name="level1a 4 7 3" xfId="3746"/>
    <cellStyle name="level1a 4 7 3 2" xfId="3747"/>
    <cellStyle name="level1a 4 7 3 2 2" xfId="3748"/>
    <cellStyle name="level1a 4 7 3 2 2 2" xfId="27222"/>
    <cellStyle name="level1a 4 7 3 2 2 2 2" xfId="30865"/>
    <cellStyle name="level1a 4 7 3 2 3" xfId="27221"/>
    <cellStyle name="level1a 4 7 3 2 3 2" xfId="30864"/>
    <cellStyle name="level1a 4 7 3 3" xfId="3749"/>
    <cellStyle name="level1a 4 7 3 3 2" xfId="27223"/>
    <cellStyle name="level1a 4 7 3 3 2 2" xfId="30866"/>
    <cellStyle name="level1a 4 7 3 4" xfId="27220"/>
    <cellStyle name="level1a 4 7 3 4 2" xfId="30863"/>
    <cellStyle name="level1a 4 7 4" xfId="3750"/>
    <cellStyle name="level1a 4 7 4 2" xfId="27224"/>
    <cellStyle name="level1a 4 7 4 2 2" xfId="30867"/>
    <cellStyle name="level1a 4 7 5" xfId="3751"/>
    <cellStyle name="level1a 4 7 5 2" xfId="3752"/>
    <cellStyle name="level1a 4 7 5 2 2" xfId="27226"/>
    <cellStyle name="level1a 4 7 5 2 2 2" xfId="30869"/>
    <cellStyle name="level1a 4 7 5 3" xfId="27225"/>
    <cellStyle name="level1a 4 7 5 3 2" xfId="30868"/>
    <cellStyle name="level1a 4 7 6" xfId="3753"/>
    <cellStyle name="level1a 4 7 6 2" xfId="27227"/>
    <cellStyle name="level1a 4 7 6 2 2" xfId="30870"/>
    <cellStyle name="level1a 4 7 7" xfId="27215"/>
    <cellStyle name="level1a 4 7 7 2" xfId="30858"/>
    <cellStyle name="level1a 4 8" xfId="3754"/>
    <cellStyle name="level1a 4 8 2" xfId="3755"/>
    <cellStyle name="level1a 4 8 2 2" xfId="3756"/>
    <cellStyle name="level1a 4 8 2 2 2" xfId="3757"/>
    <cellStyle name="level1a 4 8 2 2 2 2" xfId="27231"/>
    <cellStyle name="level1a 4 8 2 2 2 2 2" xfId="30874"/>
    <cellStyle name="level1a 4 8 2 2 3" xfId="27230"/>
    <cellStyle name="level1a 4 8 2 2 3 2" xfId="30873"/>
    <cellStyle name="level1a 4 8 2 3" xfId="3758"/>
    <cellStyle name="level1a 4 8 2 3 2" xfId="27232"/>
    <cellStyle name="level1a 4 8 2 3 2 2" xfId="30875"/>
    <cellStyle name="level1a 4 8 2 4" xfId="27229"/>
    <cellStyle name="level1a 4 8 2 4 2" xfId="30872"/>
    <cellStyle name="level1a 4 8 3" xfId="3759"/>
    <cellStyle name="level1a 4 8 3 2" xfId="3760"/>
    <cellStyle name="level1a 4 8 3 2 2" xfId="3761"/>
    <cellStyle name="level1a 4 8 3 2 2 2" xfId="27235"/>
    <cellStyle name="level1a 4 8 3 2 2 2 2" xfId="30878"/>
    <cellStyle name="level1a 4 8 3 2 3" xfId="27234"/>
    <cellStyle name="level1a 4 8 3 2 3 2" xfId="30877"/>
    <cellStyle name="level1a 4 8 3 3" xfId="3762"/>
    <cellStyle name="level1a 4 8 3 3 2" xfId="27236"/>
    <cellStyle name="level1a 4 8 3 3 2 2" xfId="30879"/>
    <cellStyle name="level1a 4 8 3 4" xfId="27233"/>
    <cellStyle name="level1a 4 8 3 4 2" xfId="30876"/>
    <cellStyle name="level1a 4 8 4" xfId="3763"/>
    <cellStyle name="level1a 4 8 4 2" xfId="3764"/>
    <cellStyle name="level1a 4 8 4 2 2" xfId="27238"/>
    <cellStyle name="level1a 4 8 4 2 2 2" xfId="30881"/>
    <cellStyle name="level1a 4 8 4 3" xfId="27237"/>
    <cellStyle name="level1a 4 8 4 3 2" xfId="30880"/>
    <cellStyle name="level1a 4 8 5" xfId="3765"/>
    <cellStyle name="level1a 4 8 5 2" xfId="27239"/>
    <cellStyle name="level1a 4 8 5 2 2" xfId="30882"/>
    <cellStyle name="level1a 4 8 6" xfId="27228"/>
    <cellStyle name="level1a 4 8 6 2" xfId="30871"/>
    <cellStyle name="level1a 4 9" xfId="3766"/>
    <cellStyle name="level1a 4 9 2" xfId="3767"/>
    <cellStyle name="level1a 4 9 2 2" xfId="3768"/>
    <cellStyle name="level1a 4 9 2 2 2" xfId="27242"/>
    <cellStyle name="level1a 4 9 2 2 2 2" xfId="30885"/>
    <cellStyle name="level1a 4 9 2 3" xfId="27241"/>
    <cellStyle name="level1a 4 9 2 3 2" xfId="30884"/>
    <cellStyle name="level1a 4 9 3" xfId="3769"/>
    <cellStyle name="level1a 4 9 3 2" xfId="27243"/>
    <cellStyle name="level1a 4 9 3 2 2" xfId="30886"/>
    <cellStyle name="level1a 4 9 4" xfId="27240"/>
    <cellStyle name="level1a 4 9 4 2" xfId="30883"/>
    <cellStyle name="level1a 4_STUD aligned by INSTIT" xfId="3770"/>
    <cellStyle name="level1a 5" xfId="3771"/>
    <cellStyle name="level1a 5 2" xfId="3772"/>
    <cellStyle name="level1a 5 2 2" xfId="3773"/>
    <cellStyle name="level1a 5 2 2 2" xfId="3774"/>
    <cellStyle name="level1a 5 2 2 2 2" xfId="3775"/>
    <cellStyle name="level1a 5 2 2 2 2 2" xfId="27248"/>
    <cellStyle name="level1a 5 2 2 2 2 2 2" xfId="30891"/>
    <cellStyle name="level1a 5 2 2 2 3" xfId="27247"/>
    <cellStyle name="level1a 5 2 2 2 3 2" xfId="30890"/>
    <cellStyle name="level1a 5 2 2 3" xfId="3776"/>
    <cellStyle name="level1a 5 2 2 3 2" xfId="27249"/>
    <cellStyle name="level1a 5 2 2 3 2 2" xfId="30892"/>
    <cellStyle name="level1a 5 2 2 4" xfId="27246"/>
    <cellStyle name="level1a 5 2 2 4 2" xfId="30889"/>
    <cellStyle name="level1a 5 2 3" xfId="3777"/>
    <cellStyle name="level1a 5 2 3 2" xfId="3778"/>
    <cellStyle name="level1a 5 2 3 2 2" xfId="3779"/>
    <cellStyle name="level1a 5 2 3 2 2 2" xfId="27252"/>
    <cellStyle name="level1a 5 2 3 2 2 2 2" xfId="30895"/>
    <cellStyle name="level1a 5 2 3 2 3" xfId="27251"/>
    <cellStyle name="level1a 5 2 3 2 3 2" xfId="30894"/>
    <cellStyle name="level1a 5 2 3 3" xfId="3780"/>
    <cellStyle name="level1a 5 2 3 3 2" xfId="27253"/>
    <cellStyle name="level1a 5 2 3 3 2 2" xfId="30896"/>
    <cellStyle name="level1a 5 2 3 4" xfId="27250"/>
    <cellStyle name="level1a 5 2 3 4 2" xfId="30893"/>
    <cellStyle name="level1a 5 2 4" xfId="3781"/>
    <cellStyle name="level1a 5 2 4 2" xfId="27254"/>
    <cellStyle name="level1a 5 2 4 2 2" xfId="30897"/>
    <cellStyle name="level1a 5 2 5" xfId="3782"/>
    <cellStyle name="level1a 5 2 5 2" xfId="3783"/>
    <cellStyle name="level1a 5 2 5 2 2" xfId="27256"/>
    <cellStyle name="level1a 5 2 5 2 2 2" xfId="30899"/>
    <cellStyle name="level1a 5 2 5 3" xfId="27255"/>
    <cellStyle name="level1a 5 2 5 3 2" xfId="30898"/>
    <cellStyle name="level1a 5 2 6" xfId="27245"/>
    <cellStyle name="level1a 5 2 6 2" xfId="30888"/>
    <cellStyle name="level1a 5 3" xfId="3784"/>
    <cellStyle name="level1a 5 3 2" xfId="3785"/>
    <cellStyle name="level1a 5 3 2 2" xfId="3786"/>
    <cellStyle name="level1a 5 3 2 2 2" xfId="3787"/>
    <cellStyle name="level1a 5 3 2 2 2 2" xfId="27260"/>
    <cellStyle name="level1a 5 3 2 2 2 2 2" xfId="30903"/>
    <cellStyle name="level1a 5 3 2 2 3" xfId="27259"/>
    <cellStyle name="level1a 5 3 2 2 3 2" xfId="30902"/>
    <cellStyle name="level1a 5 3 2 3" xfId="3788"/>
    <cellStyle name="level1a 5 3 2 3 2" xfId="27261"/>
    <cellStyle name="level1a 5 3 2 3 2 2" xfId="30904"/>
    <cellStyle name="level1a 5 3 2 4" xfId="27258"/>
    <cellStyle name="level1a 5 3 2 4 2" xfId="30901"/>
    <cellStyle name="level1a 5 3 3" xfId="3789"/>
    <cellStyle name="level1a 5 3 3 2" xfId="3790"/>
    <cellStyle name="level1a 5 3 3 2 2" xfId="3791"/>
    <cellStyle name="level1a 5 3 3 2 2 2" xfId="27264"/>
    <cellStyle name="level1a 5 3 3 2 2 2 2" xfId="30907"/>
    <cellStyle name="level1a 5 3 3 2 3" xfId="27263"/>
    <cellStyle name="level1a 5 3 3 2 3 2" xfId="30906"/>
    <cellStyle name="level1a 5 3 3 3" xfId="3792"/>
    <cellStyle name="level1a 5 3 3 3 2" xfId="27265"/>
    <cellStyle name="level1a 5 3 3 3 2 2" xfId="30908"/>
    <cellStyle name="level1a 5 3 3 4" xfId="27262"/>
    <cellStyle name="level1a 5 3 3 4 2" xfId="30905"/>
    <cellStyle name="level1a 5 3 4" xfId="3793"/>
    <cellStyle name="level1a 5 3 4 2" xfId="27266"/>
    <cellStyle name="level1a 5 3 4 2 2" xfId="30909"/>
    <cellStyle name="level1a 5 3 5" xfId="3794"/>
    <cellStyle name="level1a 5 3 5 2" xfId="27267"/>
    <cellStyle name="level1a 5 3 5 2 2" xfId="30910"/>
    <cellStyle name="level1a 5 3 6" xfId="27257"/>
    <cellStyle name="level1a 5 3 6 2" xfId="30900"/>
    <cellStyle name="level1a 5 4" xfId="3795"/>
    <cellStyle name="level1a 5 4 2" xfId="3796"/>
    <cellStyle name="level1a 5 4 2 2" xfId="3797"/>
    <cellStyle name="level1a 5 4 2 2 2" xfId="3798"/>
    <cellStyle name="level1a 5 4 2 2 2 2" xfId="27271"/>
    <cellStyle name="level1a 5 4 2 2 2 2 2" xfId="30914"/>
    <cellStyle name="level1a 5 4 2 2 3" xfId="27270"/>
    <cellStyle name="level1a 5 4 2 2 3 2" xfId="30913"/>
    <cellStyle name="level1a 5 4 2 3" xfId="3799"/>
    <cellStyle name="level1a 5 4 2 3 2" xfId="27272"/>
    <cellStyle name="level1a 5 4 2 3 2 2" xfId="30915"/>
    <cellStyle name="level1a 5 4 2 4" xfId="27269"/>
    <cellStyle name="level1a 5 4 2 4 2" xfId="30912"/>
    <cellStyle name="level1a 5 4 3" xfId="3800"/>
    <cellStyle name="level1a 5 4 3 2" xfId="3801"/>
    <cellStyle name="level1a 5 4 3 2 2" xfId="3802"/>
    <cellStyle name="level1a 5 4 3 2 2 2" xfId="27275"/>
    <cellStyle name="level1a 5 4 3 2 2 2 2" xfId="30918"/>
    <cellStyle name="level1a 5 4 3 2 3" xfId="27274"/>
    <cellStyle name="level1a 5 4 3 2 3 2" xfId="30917"/>
    <cellStyle name="level1a 5 4 3 3" xfId="3803"/>
    <cellStyle name="level1a 5 4 3 3 2" xfId="27276"/>
    <cellStyle name="level1a 5 4 3 3 2 2" xfId="30919"/>
    <cellStyle name="level1a 5 4 3 4" xfId="27273"/>
    <cellStyle name="level1a 5 4 3 4 2" xfId="30916"/>
    <cellStyle name="level1a 5 4 4" xfId="3804"/>
    <cellStyle name="level1a 5 4 4 2" xfId="27277"/>
    <cellStyle name="level1a 5 4 4 2 2" xfId="30920"/>
    <cellStyle name="level1a 5 4 5" xfId="3805"/>
    <cellStyle name="level1a 5 4 5 2" xfId="3806"/>
    <cellStyle name="level1a 5 4 5 2 2" xfId="27279"/>
    <cellStyle name="level1a 5 4 5 2 2 2" xfId="30922"/>
    <cellStyle name="level1a 5 4 5 3" xfId="27278"/>
    <cellStyle name="level1a 5 4 5 3 2" xfId="30921"/>
    <cellStyle name="level1a 5 4 6" xfId="3807"/>
    <cellStyle name="level1a 5 4 6 2" xfId="27280"/>
    <cellStyle name="level1a 5 4 6 2 2" xfId="30923"/>
    <cellStyle name="level1a 5 4 7" xfId="27268"/>
    <cellStyle name="level1a 5 4 7 2" xfId="30911"/>
    <cellStyle name="level1a 5 5" xfId="3808"/>
    <cellStyle name="level1a 5 5 2" xfId="3809"/>
    <cellStyle name="level1a 5 5 2 2" xfId="3810"/>
    <cellStyle name="level1a 5 5 2 2 2" xfId="3811"/>
    <cellStyle name="level1a 5 5 2 2 2 2" xfId="27284"/>
    <cellStyle name="level1a 5 5 2 2 2 2 2" xfId="30927"/>
    <cellStyle name="level1a 5 5 2 2 3" xfId="27283"/>
    <cellStyle name="level1a 5 5 2 2 3 2" xfId="30926"/>
    <cellStyle name="level1a 5 5 2 3" xfId="3812"/>
    <cellStyle name="level1a 5 5 2 3 2" xfId="27285"/>
    <cellStyle name="level1a 5 5 2 3 2 2" xfId="30928"/>
    <cellStyle name="level1a 5 5 2 4" xfId="27282"/>
    <cellStyle name="level1a 5 5 2 4 2" xfId="30925"/>
    <cellStyle name="level1a 5 5 3" xfId="3813"/>
    <cellStyle name="level1a 5 5 3 2" xfId="3814"/>
    <cellStyle name="level1a 5 5 3 2 2" xfId="3815"/>
    <cellStyle name="level1a 5 5 3 2 2 2" xfId="27288"/>
    <cellStyle name="level1a 5 5 3 2 2 2 2" xfId="30931"/>
    <cellStyle name="level1a 5 5 3 2 3" xfId="27287"/>
    <cellStyle name="level1a 5 5 3 2 3 2" xfId="30930"/>
    <cellStyle name="level1a 5 5 3 3" xfId="3816"/>
    <cellStyle name="level1a 5 5 3 3 2" xfId="27289"/>
    <cellStyle name="level1a 5 5 3 3 2 2" xfId="30932"/>
    <cellStyle name="level1a 5 5 3 4" xfId="27286"/>
    <cellStyle name="level1a 5 5 3 4 2" xfId="30929"/>
    <cellStyle name="level1a 5 5 4" xfId="3817"/>
    <cellStyle name="level1a 5 5 4 2" xfId="3818"/>
    <cellStyle name="level1a 5 5 4 2 2" xfId="27291"/>
    <cellStyle name="level1a 5 5 4 2 2 2" xfId="30934"/>
    <cellStyle name="level1a 5 5 4 3" xfId="27290"/>
    <cellStyle name="level1a 5 5 4 3 2" xfId="30933"/>
    <cellStyle name="level1a 5 5 5" xfId="3819"/>
    <cellStyle name="level1a 5 5 5 2" xfId="27292"/>
    <cellStyle name="level1a 5 5 5 2 2" xfId="30935"/>
    <cellStyle name="level1a 5 5 6" xfId="27281"/>
    <cellStyle name="level1a 5 5 6 2" xfId="30924"/>
    <cellStyle name="level1a 5 6" xfId="3820"/>
    <cellStyle name="level1a 5 6 2" xfId="3821"/>
    <cellStyle name="level1a 5 6 2 2" xfId="3822"/>
    <cellStyle name="level1a 5 6 2 2 2" xfId="3823"/>
    <cellStyle name="level1a 5 6 2 2 2 2" xfId="27296"/>
    <cellStyle name="level1a 5 6 2 2 2 2 2" xfId="30939"/>
    <cellStyle name="level1a 5 6 2 2 3" xfId="27295"/>
    <cellStyle name="level1a 5 6 2 2 3 2" xfId="30938"/>
    <cellStyle name="level1a 5 6 2 3" xfId="3824"/>
    <cellStyle name="level1a 5 6 2 3 2" xfId="27297"/>
    <cellStyle name="level1a 5 6 2 3 2 2" xfId="30940"/>
    <cellStyle name="level1a 5 6 2 4" xfId="27294"/>
    <cellStyle name="level1a 5 6 2 4 2" xfId="30937"/>
    <cellStyle name="level1a 5 6 3" xfId="3825"/>
    <cellStyle name="level1a 5 6 3 2" xfId="3826"/>
    <cellStyle name="level1a 5 6 3 2 2" xfId="3827"/>
    <cellStyle name="level1a 5 6 3 2 2 2" xfId="27300"/>
    <cellStyle name="level1a 5 6 3 2 2 2 2" xfId="30943"/>
    <cellStyle name="level1a 5 6 3 2 3" xfId="27299"/>
    <cellStyle name="level1a 5 6 3 2 3 2" xfId="30942"/>
    <cellStyle name="level1a 5 6 3 3" xfId="3828"/>
    <cellStyle name="level1a 5 6 3 3 2" xfId="27301"/>
    <cellStyle name="level1a 5 6 3 3 2 2" xfId="30944"/>
    <cellStyle name="level1a 5 6 3 4" xfId="27298"/>
    <cellStyle name="level1a 5 6 3 4 2" xfId="30941"/>
    <cellStyle name="level1a 5 6 4" xfId="3829"/>
    <cellStyle name="level1a 5 6 4 2" xfId="3830"/>
    <cellStyle name="level1a 5 6 4 2 2" xfId="27303"/>
    <cellStyle name="level1a 5 6 4 2 2 2" xfId="30946"/>
    <cellStyle name="level1a 5 6 4 3" xfId="27302"/>
    <cellStyle name="level1a 5 6 4 3 2" xfId="30945"/>
    <cellStyle name="level1a 5 6 5" xfId="3831"/>
    <cellStyle name="level1a 5 6 5 2" xfId="27304"/>
    <cellStyle name="level1a 5 6 5 2 2" xfId="30947"/>
    <cellStyle name="level1a 5 6 6" xfId="27293"/>
    <cellStyle name="level1a 5 6 6 2" xfId="30936"/>
    <cellStyle name="level1a 5 7" xfId="3832"/>
    <cellStyle name="level1a 5 7 2" xfId="3833"/>
    <cellStyle name="level1a 5 7 2 2" xfId="3834"/>
    <cellStyle name="level1a 5 7 2 2 2" xfId="27307"/>
    <cellStyle name="level1a 5 7 2 2 2 2" xfId="30950"/>
    <cellStyle name="level1a 5 7 2 3" xfId="27306"/>
    <cellStyle name="level1a 5 7 2 3 2" xfId="30949"/>
    <cellStyle name="level1a 5 7 3" xfId="3835"/>
    <cellStyle name="level1a 5 7 3 2" xfId="27308"/>
    <cellStyle name="level1a 5 7 3 2 2" xfId="30951"/>
    <cellStyle name="level1a 5 7 4" xfId="27305"/>
    <cellStyle name="level1a 5 7 4 2" xfId="30948"/>
    <cellStyle name="level1a 5 8" xfId="27244"/>
    <cellStyle name="level1a 5 8 2" xfId="30887"/>
    <cellStyle name="level1a 5_STUD aligned by INSTIT" xfId="3836"/>
    <cellStyle name="level1a 6" xfId="3837"/>
    <cellStyle name="level1a 6 2" xfId="3838"/>
    <cellStyle name="level1a 6 2 2" xfId="3839"/>
    <cellStyle name="level1a 6 2 2 2" xfId="3840"/>
    <cellStyle name="level1a 6 2 2 2 2" xfId="3841"/>
    <cellStyle name="level1a 6 2 2 2 2 2" xfId="27313"/>
    <cellStyle name="level1a 6 2 2 2 2 2 2" xfId="30956"/>
    <cellStyle name="level1a 6 2 2 2 3" xfId="27312"/>
    <cellStyle name="level1a 6 2 2 2 3 2" xfId="30955"/>
    <cellStyle name="level1a 6 2 2 3" xfId="3842"/>
    <cellStyle name="level1a 6 2 2 3 2" xfId="27314"/>
    <cellStyle name="level1a 6 2 2 3 2 2" xfId="30957"/>
    <cellStyle name="level1a 6 2 2 4" xfId="27311"/>
    <cellStyle name="level1a 6 2 2 4 2" xfId="30954"/>
    <cellStyle name="level1a 6 2 3" xfId="3843"/>
    <cellStyle name="level1a 6 2 3 2" xfId="3844"/>
    <cellStyle name="level1a 6 2 3 2 2" xfId="3845"/>
    <cellStyle name="level1a 6 2 3 2 2 2" xfId="27317"/>
    <cellStyle name="level1a 6 2 3 2 2 2 2" xfId="30960"/>
    <cellStyle name="level1a 6 2 3 2 3" xfId="27316"/>
    <cellStyle name="level1a 6 2 3 2 3 2" xfId="30959"/>
    <cellStyle name="level1a 6 2 3 3" xfId="3846"/>
    <cellStyle name="level1a 6 2 3 3 2" xfId="27318"/>
    <cellStyle name="level1a 6 2 3 3 2 2" xfId="30961"/>
    <cellStyle name="level1a 6 2 3 4" xfId="27315"/>
    <cellStyle name="level1a 6 2 3 4 2" xfId="30958"/>
    <cellStyle name="level1a 6 2 4" xfId="3847"/>
    <cellStyle name="level1a 6 2 4 2" xfId="27319"/>
    <cellStyle name="level1a 6 2 4 2 2" xfId="30962"/>
    <cellStyle name="level1a 6 2 5" xfId="3848"/>
    <cellStyle name="level1a 6 2 5 2" xfId="3849"/>
    <cellStyle name="level1a 6 2 5 2 2" xfId="27321"/>
    <cellStyle name="level1a 6 2 5 2 2 2" xfId="30964"/>
    <cellStyle name="level1a 6 2 5 3" xfId="27320"/>
    <cellStyle name="level1a 6 2 5 3 2" xfId="30963"/>
    <cellStyle name="level1a 6 2 6" xfId="3850"/>
    <cellStyle name="level1a 6 2 6 2" xfId="27322"/>
    <cellStyle name="level1a 6 2 6 2 2" xfId="30965"/>
    <cellStyle name="level1a 6 2 7" xfId="27310"/>
    <cellStyle name="level1a 6 2 7 2" xfId="30953"/>
    <cellStyle name="level1a 6 3" xfId="3851"/>
    <cellStyle name="level1a 6 3 2" xfId="3852"/>
    <cellStyle name="level1a 6 3 2 2" xfId="3853"/>
    <cellStyle name="level1a 6 3 2 2 2" xfId="3854"/>
    <cellStyle name="level1a 6 3 2 2 2 2" xfId="27326"/>
    <cellStyle name="level1a 6 3 2 2 2 2 2" xfId="30969"/>
    <cellStyle name="level1a 6 3 2 2 3" xfId="27325"/>
    <cellStyle name="level1a 6 3 2 2 3 2" xfId="30968"/>
    <cellStyle name="level1a 6 3 2 3" xfId="3855"/>
    <cellStyle name="level1a 6 3 2 3 2" xfId="27327"/>
    <cellStyle name="level1a 6 3 2 3 2 2" xfId="30970"/>
    <cellStyle name="level1a 6 3 2 4" xfId="27324"/>
    <cellStyle name="level1a 6 3 2 4 2" xfId="30967"/>
    <cellStyle name="level1a 6 3 3" xfId="3856"/>
    <cellStyle name="level1a 6 3 3 2" xfId="3857"/>
    <cellStyle name="level1a 6 3 3 2 2" xfId="3858"/>
    <cellStyle name="level1a 6 3 3 2 2 2" xfId="27330"/>
    <cellStyle name="level1a 6 3 3 2 2 2 2" xfId="30973"/>
    <cellStyle name="level1a 6 3 3 2 3" xfId="27329"/>
    <cellStyle name="level1a 6 3 3 2 3 2" xfId="30972"/>
    <cellStyle name="level1a 6 3 3 3" xfId="3859"/>
    <cellStyle name="level1a 6 3 3 3 2" xfId="27331"/>
    <cellStyle name="level1a 6 3 3 3 2 2" xfId="30974"/>
    <cellStyle name="level1a 6 3 3 4" xfId="27328"/>
    <cellStyle name="level1a 6 3 3 4 2" xfId="30971"/>
    <cellStyle name="level1a 6 3 4" xfId="3860"/>
    <cellStyle name="level1a 6 3 4 2" xfId="27332"/>
    <cellStyle name="level1a 6 3 4 2 2" xfId="30975"/>
    <cellStyle name="level1a 6 3 5" xfId="27323"/>
    <cellStyle name="level1a 6 3 5 2" xfId="30966"/>
    <cellStyle name="level1a 6 4" xfId="3861"/>
    <cellStyle name="level1a 6 4 2" xfId="3862"/>
    <cellStyle name="level1a 6 4 2 2" xfId="3863"/>
    <cellStyle name="level1a 6 4 2 2 2" xfId="3864"/>
    <cellStyle name="level1a 6 4 2 2 2 2" xfId="27336"/>
    <cellStyle name="level1a 6 4 2 2 2 2 2" xfId="30979"/>
    <cellStyle name="level1a 6 4 2 2 3" xfId="27335"/>
    <cellStyle name="level1a 6 4 2 2 3 2" xfId="30978"/>
    <cellStyle name="level1a 6 4 2 3" xfId="3865"/>
    <cellStyle name="level1a 6 4 2 3 2" xfId="27337"/>
    <cellStyle name="level1a 6 4 2 3 2 2" xfId="30980"/>
    <cellStyle name="level1a 6 4 2 4" xfId="27334"/>
    <cellStyle name="level1a 6 4 2 4 2" xfId="30977"/>
    <cellStyle name="level1a 6 4 3" xfId="3866"/>
    <cellStyle name="level1a 6 4 3 2" xfId="3867"/>
    <cellStyle name="level1a 6 4 3 2 2" xfId="3868"/>
    <cellStyle name="level1a 6 4 3 2 2 2" xfId="27340"/>
    <cellStyle name="level1a 6 4 3 2 2 2 2" xfId="30983"/>
    <cellStyle name="level1a 6 4 3 2 3" xfId="27339"/>
    <cellStyle name="level1a 6 4 3 2 3 2" xfId="30982"/>
    <cellStyle name="level1a 6 4 3 3" xfId="3869"/>
    <cellStyle name="level1a 6 4 3 3 2" xfId="27341"/>
    <cellStyle name="level1a 6 4 3 3 2 2" xfId="30984"/>
    <cellStyle name="level1a 6 4 3 4" xfId="27338"/>
    <cellStyle name="level1a 6 4 3 4 2" xfId="30981"/>
    <cellStyle name="level1a 6 4 4" xfId="3870"/>
    <cellStyle name="level1a 6 4 4 2" xfId="3871"/>
    <cellStyle name="level1a 6 4 4 2 2" xfId="27343"/>
    <cellStyle name="level1a 6 4 4 2 2 2" xfId="30986"/>
    <cellStyle name="level1a 6 4 4 3" xfId="27342"/>
    <cellStyle name="level1a 6 4 4 3 2" xfId="30985"/>
    <cellStyle name="level1a 6 4 5" xfId="3872"/>
    <cellStyle name="level1a 6 4 5 2" xfId="27344"/>
    <cellStyle name="level1a 6 4 5 2 2" xfId="30987"/>
    <cellStyle name="level1a 6 4 6" xfId="27333"/>
    <cellStyle name="level1a 6 4 6 2" xfId="30976"/>
    <cellStyle name="level1a 6 5" xfId="3873"/>
    <cellStyle name="level1a 6 5 2" xfId="3874"/>
    <cellStyle name="level1a 6 5 2 2" xfId="3875"/>
    <cellStyle name="level1a 6 5 2 2 2" xfId="3876"/>
    <cellStyle name="level1a 6 5 2 2 2 2" xfId="27348"/>
    <cellStyle name="level1a 6 5 2 2 2 2 2" xfId="30991"/>
    <cellStyle name="level1a 6 5 2 2 3" xfId="27347"/>
    <cellStyle name="level1a 6 5 2 2 3 2" xfId="30990"/>
    <cellStyle name="level1a 6 5 2 3" xfId="3877"/>
    <cellStyle name="level1a 6 5 2 3 2" xfId="27349"/>
    <cellStyle name="level1a 6 5 2 3 2 2" xfId="30992"/>
    <cellStyle name="level1a 6 5 2 4" xfId="27346"/>
    <cellStyle name="level1a 6 5 2 4 2" xfId="30989"/>
    <cellStyle name="level1a 6 5 3" xfId="3878"/>
    <cellStyle name="level1a 6 5 3 2" xfId="3879"/>
    <cellStyle name="level1a 6 5 3 2 2" xfId="3880"/>
    <cellStyle name="level1a 6 5 3 2 2 2" xfId="27352"/>
    <cellStyle name="level1a 6 5 3 2 2 2 2" xfId="30995"/>
    <cellStyle name="level1a 6 5 3 2 3" xfId="27351"/>
    <cellStyle name="level1a 6 5 3 2 3 2" xfId="30994"/>
    <cellStyle name="level1a 6 5 3 3" xfId="3881"/>
    <cellStyle name="level1a 6 5 3 3 2" xfId="27353"/>
    <cellStyle name="level1a 6 5 3 3 2 2" xfId="30996"/>
    <cellStyle name="level1a 6 5 3 4" xfId="27350"/>
    <cellStyle name="level1a 6 5 3 4 2" xfId="30993"/>
    <cellStyle name="level1a 6 5 4" xfId="3882"/>
    <cellStyle name="level1a 6 5 4 2" xfId="3883"/>
    <cellStyle name="level1a 6 5 4 2 2" xfId="27355"/>
    <cellStyle name="level1a 6 5 4 2 2 2" xfId="30998"/>
    <cellStyle name="level1a 6 5 4 3" xfId="27354"/>
    <cellStyle name="level1a 6 5 4 3 2" xfId="30997"/>
    <cellStyle name="level1a 6 5 5" xfId="3884"/>
    <cellStyle name="level1a 6 5 5 2" xfId="27356"/>
    <cellStyle name="level1a 6 5 5 2 2" xfId="30999"/>
    <cellStyle name="level1a 6 5 6" xfId="27345"/>
    <cellStyle name="level1a 6 5 6 2" xfId="30988"/>
    <cellStyle name="level1a 6 6" xfId="3885"/>
    <cellStyle name="level1a 6 6 2" xfId="3886"/>
    <cellStyle name="level1a 6 6 2 2" xfId="3887"/>
    <cellStyle name="level1a 6 6 2 2 2" xfId="3888"/>
    <cellStyle name="level1a 6 6 2 2 2 2" xfId="27360"/>
    <cellStyle name="level1a 6 6 2 2 2 2 2" xfId="31003"/>
    <cellStyle name="level1a 6 6 2 2 3" xfId="27359"/>
    <cellStyle name="level1a 6 6 2 2 3 2" xfId="31002"/>
    <cellStyle name="level1a 6 6 2 3" xfId="3889"/>
    <cellStyle name="level1a 6 6 2 3 2" xfId="27361"/>
    <cellStyle name="level1a 6 6 2 3 2 2" xfId="31004"/>
    <cellStyle name="level1a 6 6 2 4" xfId="27358"/>
    <cellStyle name="level1a 6 6 2 4 2" xfId="31001"/>
    <cellStyle name="level1a 6 6 3" xfId="3890"/>
    <cellStyle name="level1a 6 6 3 2" xfId="3891"/>
    <cellStyle name="level1a 6 6 3 2 2" xfId="3892"/>
    <cellStyle name="level1a 6 6 3 2 2 2" xfId="27364"/>
    <cellStyle name="level1a 6 6 3 2 2 2 2" xfId="31007"/>
    <cellStyle name="level1a 6 6 3 2 3" xfId="27363"/>
    <cellStyle name="level1a 6 6 3 2 3 2" xfId="31006"/>
    <cellStyle name="level1a 6 6 3 3" xfId="3893"/>
    <cellStyle name="level1a 6 6 3 3 2" xfId="27365"/>
    <cellStyle name="level1a 6 6 3 3 2 2" xfId="31008"/>
    <cellStyle name="level1a 6 6 3 4" xfId="27362"/>
    <cellStyle name="level1a 6 6 3 4 2" xfId="31005"/>
    <cellStyle name="level1a 6 6 4" xfId="3894"/>
    <cellStyle name="level1a 6 6 4 2" xfId="3895"/>
    <cellStyle name="level1a 6 6 4 2 2" xfId="27367"/>
    <cellStyle name="level1a 6 6 4 2 2 2" xfId="31010"/>
    <cellStyle name="level1a 6 6 4 3" xfId="27366"/>
    <cellStyle name="level1a 6 6 4 3 2" xfId="31009"/>
    <cellStyle name="level1a 6 6 5" xfId="3896"/>
    <cellStyle name="level1a 6 6 5 2" xfId="27368"/>
    <cellStyle name="level1a 6 6 5 2 2" xfId="31011"/>
    <cellStyle name="level1a 6 6 6" xfId="27357"/>
    <cellStyle name="level1a 6 6 6 2" xfId="31000"/>
    <cellStyle name="level1a 6 7" xfId="3897"/>
    <cellStyle name="level1a 6 7 2" xfId="3898"/>
    <cellStyle name="level1a 6 7 2 2" xfId="3899"/>
    <cellStyle name="level1a 6 7 2 2 2" xfId="27371"/>
    <cellStyle name="level1a 6 7 2 2 2 2" xfId="31014"/>
    <cellStyle name="level1a 6 7 2 3" xfId="27370"/>
    <cellStyle name="level1a 6 7 2 3 2" xfId="31013"/>
    <cellStyle name="level1a 6 7 3" xfId="3900"/>
    <cellStyle name="level1a 6 7 3 2" xfId="27372"/>
    <cellStyle name="level1a 6 7 3 2 2" xfId="31015"/>
    <cellStyle name="level1a 6 7 4" xfId="27369"/>
    <cellStyle name="level1a 6 7 4 2" xfId="31012"/>
    <cellStyle name="level1a 6 8" xfId="3901"/>
    <cellStyle name="level1a 6 8 2" xfId="3902"/>
    <cellStyle name="level1a 6 8 2 2" xfId="3903"/>
    <cellStyle name="level1a 6 8 2 2 2" xfId="27375"/>
    <cellStyle name="level1a 6 8 2 2 2 2" xfId="31018"/>
    <cellStyle name="level1a 6 8 2 3" xfId="27374"/>
    <cellStyle name="level1a 6 8 2 3 2" xfId="31017"/>
    <cellStyle name="level1a 6 8 3" xfId="3904"/>
    <cellStyle name="level1a 6 8 3 2" xfId="27376"/>
    <cellStyle name="level1a 6 8 3 2 2" xfId="31019"/>
    <cellStyle name="level1a 6 8 4" xfId="27373"/>
    <cellStyle name="level1a 6 8 4 2" xfId="31016"/>
    <cellStyle name="level1a 6 9" xfId="27309"/>
    <cellStyle name="level1a 6 9 2" xfId="30952"/>
    <cellStyle name="level1a 6_STUD aligned by INSTIT" xfId="3905"/>
    <cellStyle name="level1a 7" xfId="3906"/>
    <cellStyle name="level1a 7 2" xfId="3907"/>
    <cellStyle name="level1a 7 2 2" xfId="3908"/>
    <cellStyle name="level1a 7 2 2 2" xfId="3909"/>
    <cellStyle name="level1a 7 2 2 2 2" xfId="27380"/>
    <cellStyle name="level1a 7 2 2 2 2 2" xfId="31023"/>
    <cellStyle name="level1a 7 2 2 3" xfId="27379"/>
    <cellStyle name="level1a 7 2 2 3 2" xfId="31022"/>
    <cellStyle name="level1a 7 2 3" xfId="3910"/>
    <cellStyle name="level1a 7 2 3 2" xfId="27381"/>
    <cellStyle name="level1a 7 2 3 2 2" xfId="31024"/>
    <cellStyle name="level1a 7 2 4" xfId="27378"/>
    <cellStyle name="level1a 7 2 4 2" xfId="31021"/>
    <cellStyle name="level1a 7 3" xfId="3911"/>
    <cellStyle name="level1a 7 3 2" xfId="3912"/>
    <cellStyle name="level1a 7 3 2 2" xfId="3913"/>
    <cellStyle name="level1a 7 3 2 2 2" xfId="27384"/>
    <cellStyle name="level1a 7 3 2 2 2 2" xfId="31027"/>
    <cellStyle name="level1a 7 3 2 3" xfId="27383"/>
    <cellStyle name="level1a 7 3 2 3 2" xfId="31026"/>
    <cellStyle name="level1a 7 3 3" xfId="3914"/>
    <cellStyle name="level1a 7 3 3 2" xfId="27385"/>
    <cellStyle name="level1a 7 3 3 2 2" xfId="31028"/>
    <cellStyle name="level1a 7 3 4" xfId="27382"/>
    <cellStyle name="level1a 7 3 4 2" xfId="31025"/>
    <cellStyle name="level1a 7 4" xfId="3915"/>
    <cellStyle name="level1a 7 4 2" xfId="27386"/>
    <cellStyle name="level1a 7 4 2 2" xfId="31029"/>
    <cellStyle name="level1a 7 5" xfId="3916"/>
    <cellStyle name="level1a 7 5 2" xfId="3917"/>
    <cellStyle name="level1a 7 5 2 2" xfId="27388"/>
    <cellStyle name="level1a 7 5 2 2 2" xfId="31031"/>
    <cellStyle name="level1a 7 5 3" xfId="27387"/>
    <cellStyle name="level1a 7 5 3 2" xfId="31030"/>
    <cellStyle name="level1a 7 6" xfId="27377"/>
    <cellStyle name="level1a 7 6 2" xfId="31020"/>
    <cellStyle name="level1a 8" xfId="3918"/>
    <cellStyle name="level1a 8 2" xfId="3919"/>
    <cellStyle name="level1a 8 2 2" xfId="3920"/>
    <cellStyle name="level1a 8 2 2 2" xfId="3921"/>
    <cellStyle name="level1a 8 2 2 2 2" xfId="27392"/>
    <cellStyle name="level1a 8 2 2 2 2 2" xfId="31035"/>
    <cellStyle name="level1a 8 2 2 3" xfId="27391"/>
    <cellStyle name="level1a 8 2 2 3 2" xfId="31034"/>
    <cellStyle name="level1a 8 2 3" xfId="3922"/>
    <cellStyle name="level1a 8 2 3 2" xfId="27393"/>
    <cellStyle name="level1a 8 2 3 2 2" xfId="31036"/>
    <cellStyle name="level1a 8 2 4" xfId="27390"/>
    <cellStyle name="level1a 8 2 4 2" xfId="31033"/>
    <cellStyle name="level1a 8 3" xfId="3923"/>
    <cellStyle name="level1a 8 3 2" xfId="3924"/>
    <cellStyle name="level1a 8 3 2 2" xfId="3925"/>
    <cellStyle name="level1a 8 3 2 2 2" xfId="27396"/>
    <cellStyle name="level1a 8 3 2 2 2 2" xfId="31039"/>
    <cellStyle name="level1a 8 3 2 3" xfId="27395"/>
    <cellStyle name="level1a 8 3 2 3 2" xfId="31038"/>
    <cellStyle name="level1a 8 3 3" xfId="3926"/>
    <cellStyle name="level1a 8 3 3 2" xfId="27397"/>
    <cellStyle name="level1a 8 3 3 2 2" xfId="31040"/>
    <cellStyle name="level1a 8 3 4" xfId="27394"/>
    <cellStyle name="level1a 8 3 4 2" xfId="31037"/>
    <cellStyle name="level1a 8 4" xfId="3927"/>
    <cellStyle name="level1a 8 4 2" xfId="27398"/>
    <cellStyle name="level1a 8 4 2 2" xfId="31041"/>
    <cellStyle name="level1a 8 5" xfId="3928"/>
    <cellStyle name="level1a 8 5 2" xfId="3929"/>
    <cellStyle name="level1a 8 5 2 2" xfId="27400"/>
    <cellStyle name="level1a 8 5 2 2 2" xfId="31043"/>
    <cellStyle name="level1a 8 5 3" xfId="27399"/>
    <cellStyle name="level1a 8 5 3 2" xfId="31042"/>
    <cellStyle name="level1a 8 6" xfId="3930"/>
    <cellStyle name="level1a 8 6 2" xfId="27401"/>
    <cellStyle name="level1a 8 6 2 2" xfId="31044"/>
    <cellStyle name="level1a 8 7" xfId="27389"/>
    <cellStyle name="level1a 8 7 2" xfId="31032"/>
    <cellStyle name="level1a 9" xfId="3931"/>
    <cellStyle name="level1a 9 2" xfId="3932"/>
    <cellStyle name="level1a 9 2 2" xfId="3933"/>
    <cellStyle name="level1a 9 2 2 2" xfId="3934"/>
    <cellStyle name="level1a 9 2 2 2 2" xfId="27405"/>
    <cellStyle name="level1a 9 2 2 2 2 2" xfId="31048"/>
    <cellStyle name="level1a 9 2 2 3" xfId="27404"/>
    <cellStyle name="level1a 9 2 2 3 2" xfId="31047"/>
    <cellStyle name="level1a 9 2 3" xfId="3935"/>
    <cellStyle name="level1a 9 2 3 2" xfId="27406"/>
    <cellStyle name="level1a 9 2 3 2 2" xfId="31049"/>
    <cellStyle name="level1a 9 2 4" xfId="27403"/>
    <cellStyle name="level1a 9 2 4 2" xfId="31046"/>
    <cellStyle name="level1a 9 3" xfId="3936"/>
    <cellStyle name="level1a 9 3 2" xfId="3937"/>
    <cellStyle name="level1a 9 3 2 2" xfId="3938"/>
    <cellStyle name="level1a 9 3 2 2 2" xfId="27409"/>
    <cellStyle name="level1a 9 3 2 2 2 2" xfId="31052"/>
    <cellStyle name="level1a 9 3 2 3" xfId="27408"/>
    <cellStyle name="level1a 9 3 2 3 2" xfId="31051"/>
    <cellStyle name="level1a 9 3 3" xfId="3939"/>
    <cellStyle name="level1a 9 3 3 2" xfId="27410"/>
    <cellStyle name="level1a 9 3 3 2 2" xfId="31053"/>
    <cellStyle name="level1a 9 3 4" xfId="27407"/>
    <cellStyle name="level1a 9 3 4 2" xfId="31050"/>
    <cellStyle name="level1a 9 4" xfId="3940"/>
    <cellStyle name="level1a 9 4 2" xfId="27411"/>
    <cellStyle name="level1a 9 4 2 2" xfId="31054"/>
    <cellStyle name="level1a 9 5" xfId="3941"/>
    <cellStyle name="level1a 9 5 2" xfId="27412"/>
    <cellStyle name="level1a 9 5 2 2" xfId="31055"/>
    <cellStyle name="level1a 9 6" xfId="27402"/>
    <cellStyle name="level1a 9 6 2" xfId="31045"/>
    <cellStyle name="level1a_STUD aligned by INSTIT" xfId="3942"/>
    <cellStyle name="level2" xfId="3943"/>
    <cellStyle name="level2 2" xfId="3944"/>
    <cellStyle name="level2 2 2" xfId="3945"/>
    <cellStyle name="level2 2 2 2" xfId="3946"/>
    <cellStyle name="level2 3" xfId="3947"/>
    <cellStyle name="level2a" xfId="3948"/>
    <cellStyle name="level2a 2" xfId="3949"/>
    <cellStyle name="level2a 2 2" xfId="3950"/>
    <cellStyle name="level2a 2 2 2" xfId="3951"/>
    <cellStyle name="level2a 2 2 2 2" xfId="3952"/>
    <cellStyle name="level2a 2 2 2 2 2" xfId="3953"/>
    <cellStyle name="level2a 2 2 2 2 3" xfId="3954"/>
    <cellStyle name="level2a 2 2 2 3" xfId="3955"/>
    <cellStyle name="level2a 2 2 2_STUD aligned by INSTIT" xfId="3956"/>
    <cellStyle name="level2a 2 2 3" xfId="3957"/>
    <cellStyle name="level2a 2 2 3 2" xfId="3958"/>
    <cellStyle name="level2a 2 2 3 2 2" xfId="3959"/>
    <cellStyle name="level2a 2 2 3 2 3" xfId="3960"/>
    <cellStyle name="level2a 2 2 3 3" xfId="3961"/>
    <cellStyle name="level2a 2 2 3 3 2" xfId="3962"/>
    <cellStyle name="level2a 2 2 3 3 3" xfId="3963"/>
    <cellStyle name="level2a 2 2 3 3 4" xfId="3964"/>
    <cellStyle name="level2a 2 2 3 4" xfId="3965"/>
    <cellStyle name="level2a 2 2 4" xfId="3966"/>
    <cellStyle name="level2a 2 2 4 2" xfId="3967"/>
    <cellStyle name="level2a 2 2 4 3" xfId="3968"/>
    <cellStyle name="level2a 2 2 5" xfId="3969"/>
    <cellStyle name="level2a 2 2 5 2" xfId="3970"/>
    <cellStyle name="level2a 2 2 6" xfId="3971"/>
    <cellStyle name="level2a 2 2_STUD aligned by INSTIT" xfId="3972"/>
    <cellStyle name="level2a 2 3" xfId="3973"/>
    <cellStyle name="level2a 2 3 2" xfId="3974"/>
    <cellStyle name="level2a 2 3 2 2" xfId="3975"/>
    <cellStyle name="level2a 2 3 2 2 2" xfId="3976"/>
    <cellStyle name="level2a 2 3 2 2 3" xfId="3977"/>
    <cellStyle name="level2a 2 3 2 3" xfId="3978"/>
    <cellStyle name="level2a 2 3 2_STUD aligned by INSTIT" xfId="3979"/>
    <cellStyle name="level2a 2 3 3" xfId="3980"/>
    <cellStyle name="level2a 2 3 3 2" xfId="3981"/>
    <cellStyle name="level2a 2 3 3 2 2" xfId="3982"/>
    <cellStyle name="level2a 2 3 3 2 3" xfId="3983"/>
    <cellStyle name="level2a 2 3 3 3" xfId="3984"/>
    <cellStyle name="level2a 2 3 3 3 2" xfId="3985"/>
    <cellStyle name="level2a 2 3 3 3 3" xfId="3986"/>
    <cellStyle name="level2a 2 3 3 3 4" xfId="3987"/>
    <cellStyle name="level2a 2 3 3 4" xfId="3988"/>
    <cellStyle name="level2a 2 3 4" xfId="3989"/>
    <cellStyle name="level2a 2 3 4 2" xfId="3990"/>
    <cellStyle name="level2a 2 3 4 3" xfId="3991"/>
    <cellStyle name="level2a 2 3 5" xfId="3992"/>
    <cellStyle name="level2a 2 3 5 2" xfId="3993"/>
    <cellStyle name="level2a 2 3 6" xfId="3994"/>
    <cellStyle name="level2a 2 3_STUD aligned by INSTIT" xfId="3995"/>
    <cellStyle name="level2a 2 4" xfId="3996"/>
    <cellStyle name="level2a 2 4 2" xfId="3997"/>
    <cellStyle name="level2a 2 5" xfId="3998"/>
    <cellStyle name="level2a 2_STUD aligned by INSTIT" xfId="3999"/>
    <cellStyle name="level2a 3" xfId="4000"/>
    <cellStyle name="level2a 3 2" xfId="4001"/>
    <cellStyle name="level2a 3 2 2" xfId="4002"/>
    <cellStyle name="level2a 3 2 2 2" xfId="4003"/>
    <cellStyle name="level2a 3 2 2 3" xfId="4004"/>
    <cellStyle name="level2a 3 2 3" xfId="4005"/>
    <cellStyle name="level2a 3 2_STUD aligned by INSTIT" xfId="4006"/>
    <cellStyle name="level2a 3 3" xfId="4007"/>
    <cellStyle name="level2a 3 3 2" xfId="4008"/>
    <cellStyle name="level2a 3 3 2 2" xfId="4009"/>
    <cellStyle name="level2a 3 3 2 3" xfId="4010"/>
    <cellStyle name="level2a 3 3 3" xfId="4011"/>
    <cellStyle name="level2a 3 3 3 2" xfId="4012"/>
    <cellStyle name="level2a 3 3 3 3" xfId="4013"/>
    <cellStyle name="level2a 3 3 3 4" xfId="4014"/>
    <cellStyle name="level2a 3 3 4" xfId="4015"/>
    <cellStyle name="level2a 3 4" xfId="4016"/>
    <cellStyle name="level2a 3 4 2" xfId="4017"/>
    <cellStyle name="level2a 3 4 3" xfId="4018"/>
    <cellStyle name="level2a 3 5" xfId="4019"/>
    <cellStyle name="level2a 3 5 2" xfId="4020"/>
    <cellStyle name="level2a 3 6" xfId="4021"/>
    <cellStyle name="level2a 3_STUD aligned by INSTIT" xfId="4022"/>
    <cellStyle name="level2a 4" xfId="4023"/>
    <cellStyle name="level2a 4 2" xfId="4024"/>
    <cellStyle name="level2a 4 2 2" xfId="4025"/>
    <cellStyle name="level2a 4 2 2 2" xfId="4026"/>
    <cellStyle name="level2a 4 2 2 3" xfId="4027"/>
    <cellStyle name="level2a 4 2 3" xfId="4028"/>
    <cellStyle name="level2a 4 2_STUD aligned by INSTIT" xfId="4029"/>
    <cellStyle name="level2a 4 3" xfId="4030"/>
    <cellStyle name="level2a 4 3 2" xfId="4031"/>
    <cellStyle name="level2a 4 3 2 2" xfId="4032"/>
    <cellStyle name="level2a 4 3 2 3" xfId="4033"/>
    <cellStyle name="level2a 4 3 3" xfId="4034"/>
    <cellStyle name="level2a 4 3 3 2" xfId="4035"/>
    <cellStyle name="level2a 4 3 3 3" xfId="4036"/>
    <cellStyle name="level2a 4 3 3 4" xfId="4037"/>
    <cellStyle name="level2a 4 3 4" xfId="4038"/>
    <cellStyle name="level2a 4 4" xfId="4039"/>
    <cellStyle name="level2a 4 4 2" xfId="4040"/>
    <cellStyle name="level2a 4 4 3" xfId="4041"/>
    <cellStyle name="level2a 4 5" xfId="4042"/>
    <cellStyle name="level2a 4 5 2" xfId="4043"/>
    <cellStyle name="level2a 4 6" xfId="4044"/>
    <cellStyle name="level2a 4_STUD aligned by INSTIT" xfId="4045"/>
    <cellStyle name="level2a 5" xfId="4046"/>
    <cellStyle name="level2a 5 2" xfId="4047"/>
    <cellStyle name="level2a 6" xfId="4048"/>
    <cellStyle name="level2a 7" xfId="4049"/>
    <cellStyle name="level2a_STUD aligned by INSTIT" xfId="4050"/>
    <cellStyle name="level3" xfId="4051"/>
    <cellStyle name="level3 2" xfId="4052"/>
    <cellStyle name="level3 2 2" xfId="4053"/>
    <cellStyle name="level3 2 2 2" xfId="4054"/>
    <cellStyle name="level3 2 2 2 2" xfId="4055"/>
    <cellStyle name="level3 2 2 2 2 2" xfId="4056"/>
    <cellStyle name="level3 2 2 2 2 2 2" xfId="4057"/>
    <cellStyle name="level3 2 2 2 2 3" xfId="4058"/>
    <cellStyle name="level3 2 2 2 2 3 2" xfId="4059"/>
    <cellStyle name="level3 2 2 2 2 4" xfId="4060"/>
    <cellStyle name="level3 2 2 2 3" xfId="4061"/>
    <cellStyle name="level3 2 2 2 3 2" xfId="4062"/>
    <cellStyle name="level3 2 2 3" xfId="4063"/>
    <cellStyle name="level3 2 2 3 2" xfId="4064"/>
    <cellStyle name="level3 2 2 3 2 2" xfId="4065"/>
    <cellStyle name="level3 2 2 3 3" xfId="4066"/>
    <cellStyle name="level3 2 2 3 3 2" xfId="4067"/>
    <cellStyle name="level3 2 2 4" xfId="4068"/>
    <cellStyle name="level3 2 2 4 2" xfId="4069"/>
    <cellStyle name="level3 2 3" xfId="4070"/>
    <cellStyle name="level3 2 3 2" xfId="4071"/>
    <cellStyle name="level3 2 3 2 2" xfId="4072"/>
    <cellStyle name="level3 2 3 2 2 2" xfId="4073"/>
    <cellStyle name="level3 2 3 2 3" xfId="4074"/>
    <cellStyle name="level3 2 3 2 3 2" xfId="4075"/>
    <cellStyle name="level3 2 3 3" xfId="4076"/>
    <cellStyle name="level3 2 3 3 2" xfId="4077"/>
    <cellStyle name="level3 2 3 3 2 2" xfId="4078"/>
    <cellStyle name="level3 2 3 3 3" xfId="4079"/>
    <cellStyle name="level3 2 3 3 3 2" xfId="4080"/>
    <cellStyle name="level3 2 3 3 4" xfId="4081"/>
    <cellStyle name="level3 2 3 4" xfId="4082"/>
    <cellStyle name="level3 2 3 4 2" xfId="4083"/>
    <cellStyle name="level3 2 4" xfId="4084"/>
    <cellStyle name="level3 2 4 2" xfId="4085"/>
    <cellStyle name="level3 2 4 2 2" xfId="4086"/>
    <cellStyle name="level3 2 4 3" xfId="4087"/>
    <cellStyle name="level3 2 4 3 2" xfId="4088"/>
    <cellStyle name="level3 2 4 4" xfId="4089"/>
    <cellStyle name="level3 2 5" xfId="4090"/>
    <cellStyle name="level3 2 5 2" xfId="4091"/>
    <cellStyle name="level3 3" xfId="4092"/>
    <cellStyle name="level3 3 2" xfId="4093"/>
    <cellStyle name="level3 3 2 2" xfId="4094"/>
    <cellStyle name="level3 3 2 2 2" xfId="4095"/>
    <cellStyle name="level3 3 2 2 2 2" xfId="4096"/>
    <cellStyle name="level3 3 2 2 3" xfId="4097"/>
    <cellStyle name="level3 3 2 2 3 2" xfId="4098"/>
    <cellStyle name="level3 3 2 2 4" xfId="4099"/>
    <cellStyle name="level3 3 2 3" xfId="4100"/>
    <cellStyle name="level3 3 2 3 2" xfId="4101"/>
    <cellStyle name="level3 3 3" xfId="4102"/>
    <cellStyle name="level3 3 3 2" xfId="4103"/>
    <cellStyle name="level3 3 3 2 2" xfId="4104"/>
    <cellStyle name="level3 3 3 3" xfId="4105"/>
    <cellStyle name="level3 3 3 3 2" xfId="4106"/>
    <cellStyle name="level3 3 4" xfId="4107"/>
    <cellStyle name="level3 3 4 2" xfId="4108"/>
    <cellStyle name="level3 4" xfId="4109"/>
    <cellStyle name="level3 4 2" xfId="4110"/>
    <cellStyle name="level3 4 2 2" xfId="4111"/>
    <cellStyle name="level3 4 2 2 2" xfId="4112"/>
    <cellStyle name="level3 4 2 3" xfId="4113"/>
    <cellStyle name="level3 4 2 3 2" xfId="4114"/>
    <cellStyle name="level3 4 3" xfId="4115"/>
    <cellStyle name="level3 4 3 2" xfId="4116"/>
    <cellStyle name="level3 4 3 2 2" xfId="4117"/>
    <cellStyle name="level3 4 3 3" xfId="4118"/>
    <cellStyle name="level3 4 3 3 2" xfId="4119"/>
    <cellStyle name="level3 4 3 4" xfId="4120"/>
    <cellStyle name="level3 4 4" xfId="4121"/>
    <cellStyle name="level3 4 4 2" xfId="4122"/>
    <cellStyle name="level3 5" xfId="4123"/>
    <cellStyle name="level3 5 2" xfId="4124"/>
    <cellStyle name="level3 5 2 2" xfId="4125"/>
    <cellStyle name="level3 5 3" xfId="4126"/>
    <cellStyle name="level3 5 3 2" xfId="4127"/>
    <cellStyle name="level3 5 4" xfId="4128"/>
    <cellStyle name="level3 6" xfId="4129"/>
    <cellStyle name="level3 6 2" xfId="4130"/>
    <cellStyle name="level3_STUD aligned by INSTIT" xfId="4131"/>
    <cellStyle name="Line titles-Rows" xfId="4132"/>
    <cellStyle name="Line titles-Rows 2" xfId="27413"/>
    <cellStyle name="Line titles-Rows 2 2" xfId="31056"/>
    <cellStyle name="Migliaia (0)_conti99" xfId="4133"/>
    <cellStyle name="Normal" xfId="0" builtinId="0"/>
    <cellStyle name="Normal - Style1" xfId="4134"/>
    <cellStyle name="Normal 10" xfId="4135"/>
    <cellStyle name="Normal 10 2" xfId="4136"/>
    <cellStyle name="Normal 10 3" xfId="4137"/>
    <cellStyle name="Normal 10_Tertiary Salaries Survey" xfId="4138"/>
    <cellStyle name="Normal 11" xfId="4139"/>
    <cellStyle name="Normal 11 10" xfId="4140"/>
    <cellStyle name="Normal 11 2" xfId="4141"/>
    <cellStyle name="Normal 11 3" xfId="4142"/>
    <cellStyle name="Normal 11 3 2" xfId="4143"/>
    <cellStyle name="Normal 11 3 3" xfId="4144"/>
    <cellStyle name="Normal 11 3_Tertiary Salaries Survey" xfId="4145"/>
    <cellStyle name="Normal 11 4" xfId="4146"/>
    <cellStyle name="Normal 11 5" xfId="4147"/>
    <cellStyle name="Normal 11 6" xfId="4148"/>
    <cellStyle name="Normal 11 7" xfId="4149"/>
    <cellStyle name="Normal 11 8" xfId="4150"/>
    <cellStyle name="Normal 11 9" xfId="4151"/>
    <cellStyle name="Normal 11_STUD aligned by INSTIT" xfId="4152"/>
    <cellStyle name="Normal 12" xfId="4153"/>
    <cellStyle name="Normal 12 2" xfId="4154"/>
    <cellStyle name="Normal 12 3" xfId="4155"/>
    <cellStyle name="Normal 12 4" xfId="4156"/>
    <cellStyle name="Normal 12_Tertiary Salaries Survey" xfId="4157"/>
    <cellStyle name="Normal 13" xfId="4158"/>
    <cellStyle name="Normal 13 2" xfId="4159"/>
    <cellStyle name="Normal 13 3" xfId="4160"/>
    <cellStyle name="Normal 13 4" xfId="4161"/>
    <cellStyle name="Normal 13_Tertiary Salaries Survey" xfId="4162"/>
    <cellStyle name="Normal 14" xfId="2"/>
    <cellStyle name="Normal 14 2" xfId="4163"/>
    <cellStyle name="Normal 14 3" xfId="4164"/>
    <cellStyle name="Normal 14_Tertiary Salaries Survey" xfId="4165"/>
    <cellStyle name="Normal 15" xfId="4166"/>
    <cellStyle name="Normal 15 2" xfId="4167"/>
    <cellStyle name="Normal 15 3" xfId="4168"/>
    <cellStyle name="Normal 15 4" xfId="4169"/>
    <cellStyle name="Normal 15 5" xfId="4170"/>
    <cellStyle name="Normal 15_Tertiary Salaries Survey" xfId="4171"/>
    <cellStyle name="Normal 16" xfId="4172"/>
    <cellStyle name="Normal 16 2" xfId="4173"/>
    <cellStyle name="Normal 16 3" xfId="4174"/>
    <cellStyle name="Normal 16 4" xfId="4175"/>
    <cellStyle name="Normal 16 5" xfId="4176"/>
    <cellStyle name="Normal 16 6" xfId="4177"/>
    <cellStyle name="Normal 16_Tertiary Salaries Survey" xfId="4178"/>
    <cellStyle name="Normal 17" xfId="4179"/>
    <cellStyle name="Normal 17 2" xfId="4180"/>
    <cellStyle name="Normal 17 3" xfId="4181"/>
    <cellStyle name="Normal 17_Tertiary Salaries Survey" xfId="4182"/>
    <cellStyle name="Normal 18" xfId="4183"/>
    <cellStyle name="Normal 18 2" xfId="4184"/>
    <cellStyle name="Normal 18 3" xfId="4185"/>
    <cellStyle name="Normal 18_Tertiary Salaries Survey" xfId="4186"/>
    <cellStyle name="Normal 19" xfId="4187"/>
    <cellStyle name="Normal 19 2" xfId="4188"/>
    <cellStyle name="Normal 19 3" xfId="4189"/>
    <cellStyle name="Normal 19_Tertiary Salaries Survey" xfId="4190"/>
    <cellStyle name="Normal 2" xfId="1"/>
    <cellStyle name="Normal 2 10" xfId="4191"/>
    <cellStyle name="Normal 2 10 2" xfId="4192"/>
    <cellStyle name="Normal 2 10 2 2" xfId="4193"/>
    <cellStyle name="Normal 2 10 2 2 2" xfId="4194"/>
    <cellStyle name="Normal 2 10 2 2 3" xfId="4195"/>
    <cellStyle name="Normal 2 10 2 3" xfId="4196"/>
    <cellStyle name="Normal 2 10 2 3 2" xfId="4197"/>
    <cellStyle name="Normal 2 10 2 3 3" xfId="4198"/>
    <cellStyle name="Normal 2 10 2 4" xfId="4199"/>
    <cellStyle name="Normal 2 10 2 5" xfId="4200"/>
    <cellStyle name="Normal 2 10 3" xfId="4201"/>
    <cellStyle name="Normal 2 10 3 2" xfId="4202"/>
    <cellStyle name="Normal 2 10 3 3" xfId="4203"/>
    <cellStyle name="Normal 2 10 4" xfId="4204"/>
    <cellStyle name="Normal 2 10 4 2" xfId="4205"/>
    <cellStyle name="Normal 2 10 4 3" xfId="4206"/>
    <cellStyle name="Normal 2 10 5" xfId="4207"/>
    <cellStyle name="Normal 2 10 5 2" xfId="4208"/>
    <cellStyle name="Normal 2 10 5 3" xfId="4209"/>
    <cellStyle name="Normal 2 10 6" xfId="4210"/>
    <cellStyle name="Normal 2 10 7" xfId="4211"/>
    <cellStyle name="Normal 2 11" xfId="4212"/>
    <cellStyle name="Normal 2 11 2" xfId="4213"/>
    <cellStyle name="Normal 2 11 2 2" xfId="4214"/>
    <cellStyle name="Normal 2 11 2 2 2" xfId="4215"/>
    <cellStyle name="Normal 2 11 2 2 3" xfId="4216"/>
    <cellStyle name="Normal 2 11 2 3" xfId="4217"/>
    <cellStyle name="Normal 2 11 2 3 2" xfId="4218"/>
    <cellStyle name="Normal 2 11 2 3 3" xfId="4219"/>
    <cellStyle name="Normal 2 11 2 4" xfId="4220"/>
    <cellStyle name="Normal 2 11 2 5" xfId="4221"/>
    <cellStyle name="Normal 2 11 3" xfId="4222"/>
    <cellStyle name="Normal 2 11 3 2" xfId="4223"/>
    <cellStyle name="Normal 2 11 3 3" xfId="4224"/>
    <cellStyle name="Normal 2 11 4" xfId="4225"/>
    <cellStyle name="Normal 2 11 4 2" xfId="4226"/>
    <cellStyle name="Normal 2 11 4 3" xfId="4227"/>
    <cellStyle name="Normal 2 11 5" xfId="4228"/>
    <cellStyle name="Normal 2 11 5 2" xfId="4229"/>
    <cellStyle name="Normal 2 11 5 3" xfId="4230"/>
    <cellStyle name="Normal 2 11 6" xfId="4231"/>
    <cellStyle name="Normal 2 11 7" xfId="4232"/>
    <cellStyle name="Normal 2 12" xfId="4233"/>
    <cellStyle name="Normal 2 12 2" xfId="4234"/>
    <cellStyle name="Normal 2 12 2 2" xfId="4235"/>
    <cellStyle name="Normal 2 12 2 2 2" xfId="4236"/>
    <cellStyle name="Normal 2 12 2 2 3" xfId="4237"/>
    <cellStyle name="Normal 2 12 2 3" xfId="4238"/>
    <cellStyle name="Normal 2 12 2 3 2" xfId="4239"/>
    <cellStyle name="Normal 2 12 2 3 3" xfId="4240"/>
    <cellStyle name="Normal 2 12 2 4" xfId="4241"/>
    <cellStyle name="Normal 2 12 2 5" xfId="4242"/>
    <cellStyle name="Normal 2 12 3" xfId="4243"/>
    <cellStyle name="Normal 2 12 3 2" xfId="4244"/>
    <cellStyle name="Normal 2 12 3 3" xfId="4245"/>
    <cellStyle name="Normal 2 12 4" xfId="4246"/>
    <cellStyle name="Normal 2 12 4 2" xfId="4247"/>
    <cellStyle name="Normal 2 12 4 3" xfId="4248"/>
    <cellStyle name="Normal 2 12 5" xfId="4249"/>
    <cellStyle name="Normal 2 12 5 2" xfId="4250"/>
    <cellStyle name="Normal 2 12 5 3" xfId="4251"/>
    <cellStyle name="Normal 2 12 6" xfId="4252"/>
    <cellStyle name="Normal 2 12 7" xfId="4253"/>
    <cellStyle name="Normal 2 13" xfId="4254"/>
    <cellStyle name="Normal 2 13 2" xfId="4255"/>
    <cellStyle name="Normal 2 13 2 2" xfId="4256"/>
    <cellStyle name="Normal 2 13 2 2 2" xfId="4257"/>
    <cellStyle name="Normal 2 13 2 2 3" xfId="4258"/>
    <cellStyle name="Normal 2 13 2 3" xfId="4259"/>
    <cellStyle name="Normal 2 13 2 3 2" xfId="4260"/>
    <cellStyle name="Normal 2 13 2 3 3" xfId="4261"/>
    <cellStyle name="Normal 2 13 2 4" xfId="4262"/>
    <cellStyle name="Normal 2 13 2 5" xfId="4263"/>
    <cellStyle name="Normal 2 13 3" xfId="4264"/>
    <cellStyle name="Normal 2 13 3 2" xfId="4265"/>
    <cellStyle name="Normal 2 13 3 3" xfId="4266"/>
    <cellStyle name="Normal 2 13 4" xfId="4267"/>
    <cellStyle name="Normal 2 13 4 2" xfId="4268"/>
    <cellStyle name="Normal 2 13 4 3" xfId="4269"/>
    <cellStyle name="Normal 2 13 5" xfId="4270"/>
    <cellStyle name="Normal 2 13 5 2" xfId="4271"/>
    <cellStyle name="Normal 2 13 5 3" xfId="4272"/>
    <cellStyle name="Normal 2 13 6" xfId="4273"/>
    <cellStyle name="Normal 2 13 7" xfId="4274"/>
    <cellStyle name="Normal 2 14" xfId="4275"/>
    <cellStyle name="Normal 2 14 2" xfId="4276"/>
    <cellStyle name="Normal 2 14 2 2" xfId="4277"/>
    <cellStyle name="Normal 2 14 2 2 2" xfId="4278"/>
    <cellStyle name="Normal 2 14 2 2 3" xfId="4279"/>
    <cellStyle name="Normal 2 14 2 3" xfId="4280"/>
    <cellStyle name="Normal 2 14 2 3 2" xfId="4281"/>
    <cellStyle name="Normal 2 14 2 3 3" xfId="4282"/>
    <cellStyle name="Normal 2 14 2 4" xfId="4283"/>
    <cellStyle name="Normal 2 14 2 5" xfId="4284"/>
    <cellStyle name="Normal 2 14 3" xfId="4285"/>
    <cellStyle name="Normal 2 14 3 2" xfId="4286"/>
    <cellStyle name="Normal 2 14 3 3" xfId="4287"/>
    <cellStyle name="Normal 2 14 4" xfId="4288"/>
    <cellStyle name="Normal 2 14 4 2" xfId="4289"/>
    <cellStyle name="Normal 2 14 4 3" xfId="4290"/>
    <cellStyle name="Normal 2 14 5" xfId="4291"/>
    <cellStyle name="Normal 2 14 5 2" xfId="4292"/>
    <cellStyle name="Normal 2 14 5 3" xfId="4293"/>
    <cellStyle name="Normal 2 14 6" xfId="4294"/>
    <cellStyle name="Normal 2 14 7" xfId="4295"/>
    <cellStyle name="Normal 2 15" xfId="4296"/>
    <cellStyle name="Normal 2 15 2" xfId="4297"/>
    <cellStyle name="Normal 2 15 2 2" xfId="4298"/>
    <cellStyle name="Normal 2 15 2 2 2" xfId="4299"/>
    <cellStyle name="Normal 2 15 2 2 3" xfId="4300"/>
    <cellStyle name="Normal 2 15 2 3" xfId="4301"/>
    <cellStyle name="Normal 2 15 2 3 2" xfId="4302"/>
    <cellStyle name="Normal 2 15 2 3 3" xfId="4303"/>
    <cellStyle name="Normal 2 15 2 4" xfId="4304"/>
    <cellStyle name="Normal 2 15 2 5" xfId="4305"/>
    <cellStyle name="Normal 2 15 3" xfId="4306"/>
    <cellStyle name="Normal 2 15 3 2" xfId="4307"/>
    <cellStyle name="Normal 2 15 3 3" xfId="4308"/>
    <cellStyle name="Normal 2 15 4" xfId="4309"/>
    <cellStyle name="Normal 2 15 4 2" xfId="4310"/>
    <cellStyle name="Normal 2 15 4 3" xfId="4311"/>
    <cellStyle name="Normal 2 15 5" xfId="4312"/>
    <cellStyle name="Normal 2 15 5 2" xfId="4313"/>
    <cellStyle name="Normal 2 15 5 3" xfId="4314"/>
    <cellStyle name="Normal 2 15 6" xfId="4315"/>
    <cellStyle name="Normal 2 15 7" xfId="4316"/>
    <cellStyle name="Normal 2 16" xfId="4317"/>
    <cellStyle name="Normal 2 16 2" xfId="4318"/>
    <cellStyle name="Normal 2 16 2 2" xfId="4319"/>
    <cellStyle name="Normal 2 16 2 2 2" xfId="4320"/>
    <cellStyle name="Normal 2 16 2 2 3" xfId="4321"/>
    <cellStyle name="Normal 2 16 2 3" xfId="4322"/>
    <cellStyle name="Normal 2 16 2 3 2" xfId="4323"/>
    <cellStyle name="Normal 2 16 2 3 3" xfId="4324"/>
    <cellStyle name="Normal 2 16 2 4" xfId="4325"/>
    <cellStyle name="Normal 2 16 2 5" xfId="4326"/>
    <cellStyle name="Normal 2 16 3" xfId="4327"/>
    <cellStyle name="Normal 2 16 3 2" xfId="4328"/>
    <cellStyle name="Normal 2 16 3 3" xfId="4329"/>
    <cellStyle name="Normal 2 16 4" xfId="4330"/>
    <cellStyle name="Normal 2 16 4 2" xfId="4331"/>
    <cellStyle name="Normal 2 16 4 3" xfId="4332"/>
    <cellStyle name="Normal 2 16 5" xfId="4333"/>
    <cellStyle name="Normal 2 16 5 2" xfId="4334"/>
    <cellStyle name="Normal 2 16 5 3" xfId="4335"/>
    <cellStyle name="Normal 2 16 6" xfId="4336"/>
    <cellStyle name="Normal 2 16 7" xfId="4337"/>
    <cellStyle name="Normal 2 17" xfId="4338"/>
    <cellStyle name="Normal 2 17 2" xfId="4339"/>
    <cellStyle name="Normal 2 18" xfId="4340"/>
    <cellStyle name="Normal 2 19" xfId="4341"/>
    <cellStyle name="Normal 2 19 2" xfId="4342"/>
    <cellStyle name="Normal 2 19 2 2" xfId="4343"/>
    <cellStyle name="Normal 2 19 2 3" xfId="4344"/>
    <cellStyle name="Normal 2 19 3" xfId="4345"/>
    <cellStyle name="Normal 2 19 4" xfId="4346"/>
    <cellStyle name="Normal 2 2" xfId="8"/>
    <cellStyle name="Normal 2 2 2" xfId="4347"/>
    <cellStyle name="Normal 2 2 2 2" xfId="4348"/>
    <cellStyle name="Normal 2 2 2 3" xfId="4349"/>
    <cellStyle name="Normal 2 2 3" xfId="4350"/>
    <cellStyle name="Normal 2 2 4" xfId="4351"/>
    <cellStyle name="Normal 2 2 5" xfId="4352"/>
    <cellStyle name="Normal 2 2 6" xfId="4353"/>
    <cellStyle name="Normal 2 2 7" xfId="4354"/>
    <cellStyle name="Normal 2 2 8" xfId="4355"/>
    <cellStyle name="Normal 2 2 9" xfId="4356"/>
    <cellStyle name="Normal 2 2_Tertiary Salaries Survey" xfId="4357"/>
    <cellStyle name="Normal 2 20" xfId="4358"/>
    <cellStyle name="Normal 2 20 2" xfId="4359"/>
    <cellStyle name="Normal 2 20 3" xfId="4360"/>
    <cellStyle name="Normal 2 21" xfId="4361"/>
    <cellStyle name="Normal 2 22" xfId="4362"/>
    <cellStyle name="Normal 2 3" xfId="10"/>
    <cellStyle name="Normal 2 3 2" xfId="4363"/>
    <cellStyle name="Normal 2 3 2 2" xfId="4364"/>
    <cellStyle name="Normal 2 3 2 2 2" xfId="4365"/>
    <cellStyle name="Normal 2 3 2 2 3" xfId="4366"/>
    <cellStyle name="Normal 2 3 2 3" xfId="4367"/>
    <cellStyle name="Normal 2 3 2 3 2" xfId="4368"/>
    <cellStyle name="Normal 2 3 2 3 3" xfId="4369"/>
    <cellStyle name="Normal 2 3 2 4" xfId="4370"/>
    <cellStyle name="Normal 2 3 2 5" xfId="4371"/>
    <cellStyle name="Normal 2 3 3" xfId="4372"/>
    <cellStyle name="Normal 2 3 3 2" xfId="4373"/>
    <cellStyle name="Normal 2 3 3 3" xfId="4374"/>
    <cellStyle name="Normal 2 3 4" xfId="4375"/>
    <cellStyle name="Normal 2 3_Tertiary Salaries Survey" xfId="4376"/>
    <cellStyle name="Normal 2 4" xfId="9"/>
    <cellStyle name="Normal 2 4 2" xfId="4377"/>
    <cellStyle name="Normal 2 4 2 2" xfId="14"/>
    <cellStyle name="Normal 2 4 2 2 2" xfId="4378"/>
    <cellStyle name="Normal 2 4 2 2 2 2" xfId="4379"/>
    <cellStyle name="Normal 2 4 2 2 2 3" xfId="4380"/>
    <cellStyle name="Normal 2 4 2 2 3" xfId="4381"/>
    <cellStyle name="Normal 2 4 2 2 3 2" xfId="4382"/>
    <cellStyle name="Normal 2 4 2 2 3 3" xfId="4383"/>
    <cellStyle name="Normal 2 4 2 2 4" xfId="4384"/>
    <cellStyle name="Normal 2 4 2 2 5" xfId="4385"/>
    <cellStyle name="Normal 2 4 2 3" xfId="4386"/>
    <cellStyle name="Normal 2 4 2 3 2" xfId="4387"/>
    <cellStyle name="Normal 2 4 2 3 3" xfId="4388"/>
    <cellStyle name="Normal 2 4 2 4" xfId="4389"/>
    <cellStyle name="Normal 2 4 2 4 2" xfId="4390"/>
    <cellStyle name="Normal 2 4 2 4 3" xfId="4391"/>
    <cellStyle name="Normal 2 4 2 5" xfId="4392"/>
    <cellStyle name="Normal 2 4 2 6" xfId="4393"/>
    <cellStyle name="Normal 2 4 3" xfId="4394"/>
    <cellStyle name="Normal 2 4 3 2" xfId="4395"/>
    <cellStyle name="Normal 2 4 3 2 2" xfId="4396"/>
    <cellStyle name="Normal 2 4 3 2 3" xfId="4397"/>
    <cellStyle name="Normal 2 4 3 3" xfId="4398"/>
    <cellStyle name="Normal 2 4 3 3 2" xfId="4399"/>
    <cellStyle name="Normal 2 4 3 3 3" xfId="4400"/>
    <cellStyle name="Normal 2 4 3 4" xfId="4401"/>
    <cellStyle name="Normal 2 4 3 5" xfId="4402"/>
    <cellStyle name="Normal 2 4 4" xfId="4403"/>
    <cellStyle name="Normal 2 4 4 2" xfId="4404"/>
    <cellStyle name="Normal 2 4 4 2 2" xfId="4405"/>
    <cellStyle name="Normal 2 4 4 2 3" xfId="4406"/>
    <cellStyle name="Normal 2 4 4 3" xfId="4407"/>
    <cellStyle name="Normal 2 4 4 3 2" xfId="4408"/>
    <cellStyle name="Normal 2 4 4 3 3" xfId="4409"/>
    <cellStyle name="Normal 2 4 4 4" xfId="4410"/>
    <cellStyle name="Normal 2 4 4 5" xfId="4411"/>
    <cellStyle name="Normal 2 4 5" xfId="4412"/>
    <cellStyle name="Normal 2 4 5 2" xfId="4413"/>
    <cellStyle name="Normal 2 4 5 3" xfId="4414"/>
    <cellStyle name="Normal 2 4 6" xfId="4415"/>
    <cellStyle name="Normal 2 4 6 2" xfId="4416"/>
    <cellStyle name="Normal 2 4 6 3" xfId="4417"/>
    <cellStyle name="Normal 2 4 7" xfId="4418"/>
    <cellStyle name="Normal 2 4 7 2" xfId="4419"/>
    <cellStyle name="Normal 2 4 7 3" xfId="4420"/>
    <cellStyle name="Normal 2 4 8" xfId="4421"/>
    <cellStyle name="Normal 2 4 9" xfId="4422"/>
    <cellStyle name="Normal 2 4_EAG2010_D6_April 28" xfId="4423"/>
    <cellStyle name="Normal 2 5" xfId="4424"/>
    <cellStyle name="Normal 2 5 2" xfId="4425"/>
    <cellStyle name="Normal 2 5 2 2" xfId="4426"/>
    <cellStyle name="Normal 2 5 2 2 2" xfId="4427"/>
    <cellStyle name="Normal 2 5 2 2 3" xfId="4428"/>
    <cellStyle name="Normal 2 5 2 3" xfId="4429"/>
    <cellStyle name="Normal 2 5 2 3 2" xfId="4430"/>
    <cellStyle name="Normal 2 5 2 3 3" xfId="4431"/>
    <cellStyle name="Normal 2 5 2 4" xfId="4432"/>
    <cellStyle name="Normal 2 5 2 5" xfId="4433"/>
    <cellStyle name="Normal 2 5 3" xfId="4434"/>
    <cellStyle name="Normal 2 5 3 2" xfId="4435"/>
    <cellStyle name="Normal 2 5 3 3" xfId="4436"/>
    <cellStyle name="Normal 2 5 4" xfId="4437"/>
    <cellStyle name="Normal 2 5 4 2" xfId="4438"/>
    <cellStyle name="Normal 2 5 4 3" xfId="4439"/>
    <cellStyle name="Normal 2 5 5" xfId="4440"/>
    <cellStyle name="Normal 2 5 5 2" xfId="4441"/>
    <cellStyle name="Normal 2 5 5 3" xfId="4442"/>
    <cellStyle name="Normal 2 6" xfId="4443"/>
    <cellStyle name="Normal 2 6 2" xfId="4444"/>
    <cellStyle name="Normal 2 6 2 2" xfId="4445"/>
    <cellStyle name="Normal 2 6 2 2 2" xfId="4446"/>
    <cellStyle name="Normal 2 6 2 2 3" xfId="4447"/>
    <cellStyle name="Normal 2 6 2 3" xfId="4448"/>
    <cellStyle name="Normal 2 6 2 3 2" xfId="4449"/>
    <cellStyle name="Normal 2 6 2 3 3" xfId="4450"/>
    <cellStyle name="Normal 2 6 2 4" xfId="4451"/>
    <cellStyle name="Normal 2 6 2 5" xfId="4452"/>
    <cellStyle name="Normal 2 6 3" xfId="4453"/>
    <cellStyle name="Normal 2 6 3 2" xfId="4454"/>
    <cellStyle name="Normal 2 6 3 3" xfId="4455"/>
    <cellStyle name="Normal 2 6 4" xfId="4456"/>
    <cellStyle name="Normal 2 6 4 2" xfId="4457"/>
    <cellStyle name="Normal 2 6 4 3" xfId="4458"/>
    <cellStyle name="Normal 2 6 5" xfId="4459"/>
    <cellStyle name="Normal 2 6 5 2" xfId="4460"/>
    <cellStyle name="Normal 2 6 5 3" xfId="4461"/>
    <cellStyle name="Normal 2 7" xfId="4462"/>
    <cellStyle name="Normal 2 7 2" xfId="4463"/>
    <cellStyle name="Normal 2 7 2 2" xfId="4464"/>
    <cellStyle name="Normal 2 7 2 2 2" xfId="4465"/>
    <cellStyle name="Normal 2 7 2 2 3" xfId="4466"/>
    <cellStyle name="Normal 2 7 2 3" xfId="4467"/>
    <cellStyle name="Normal 2 7 2 3 2" xfId="4468"/>
    <cellStyle name="Normal 2 7 2 3 3" xfId="4469"/>
    <cellStyle name="Normal 2 7 2 4" xfId="4470"/>
    <cellStyle name="Normal 2 7 2 5" xfId="4471"/>
    <cellStyle name="Normal 2 7 3" xfId="4472"/>
    <cellStyle name="Normal 2 7 3 2" xfId="4473"/>
    <cellStyle name="Normal 2 7 3 3" xfId="4474"/>
    <cellStyle name="Normal 2 7 4" xfId="4475"/>
    <cellStyle name="Normal 2 7 4 2" xfId="4476"/>
    <cellStyle name="Normal 2 7 4 3" xfId="4477"/>
    <cellStyle name="Normal 2 7 5" xfId="4478"/>
    <cellStyle name="Normal 2 7 5 2" xfId="4479"/>
    <cellStyle name="Normal 2 7 5 3" xfId="4480"/>
    <cellStyle name="Normal 2 8" xfId="4481"/>
    <cellStyle name="Normal 2 8 2" xfId="4482"/>
    <cellStyle name="Normal 2 8 2 2" xfId="4483"/>
    <cellStyle name="Normal 2 8 2 2 2" xfId="4484"/>
    <cellStyle name="Normal 2 8 2 2 3" xfId="4485"/>
    <cellStyle name="Normal 2 8 2 3" xfId="4486"/>
    <cellStyle name="Normal 2 8 2 3 2" xfId="4487"/>
    <cellStyle name="Normal 2 8 2 3 3" xfId="4488"/>
    <cellStyle name="Normal 2 8 3" xfId="4489"/>
    <cellStyle name="Normal 2 8 3 2" xfId="4490"/>
    <cellStyle name="Normal 2 8 3 3" xfId="4491"/>
    <cellStyle name="Normal 2 8 4" xfId="4492"/>
    <cellStyle name="Normal 2 8 4 2" xfId="4493"/>
    <cellStyle name="Normal 2 8 4 3" xfId="4494"/>
    <cellStyle name="Normal 2 8 5" xfId="4495"/>
    <cellStyle name="Normal 2 8 5 2" xfId="4496"/>
    <cellStyle name="Normal 2 8 5 3" xfId="4497"/>
    <cellStyle name="Normal 2 9" xfId="4498"/>
    <cellStyle name="Normal 2 9 2" xfId="4499"/>
    <cellStyle name="Normal 2 9 2 2" xfId="4500"/>
    <cellStyle name="Normal 2 9 2 2 2" xfId="4501"/>
    <cellStyle name="Normal 2 9 2 2 3" xfId="4502"/>
    <cellStyle name="Normal 2 9 2 3" xfId="4503"/>
    <cellStyle name="Normal 2 9 2 3 2" xfId="4504"/>
    <cellStyle name="Normal 2 9 2 3 3" xfId="4505"/>
    <cellStyle name="Normal 2 9 2 4" xfId="4506"/>
    <cellStyle name="Normal 2 9 2 5" xfId="4507"/>
    <cellStyle name="Normal 2 9 3" xfId="4508"/>
    <cellStyle name="Normal 2 9 3 2" xfId="4509"/>
    <cellStyle name="Normal 2 9 3 3" xfId="4510"/>
    <cellStyle name="Normal 2 9 4" xfId="4511"/>
    <cellStyle name="Normal 2 9 4 2" xfId="4512"/>
    <cellStyle name="Normal 2 9 4 3" xfId="4513"/>
    <cellStyle name="Normal 2 9 5" xfId="4514"/>
    <cellStyle name="Normal 2 9 5 2" xfId="4515"/>
    <cellStyle name="Normal 2 9 5 3" xfId="4516"/>
    <cellStyle name="Normal 2 9 6" xfId="4517"/>
    <cellStyle name="Normal 2 9 7" xfId="4518"/>
    <cellStyle name="Normal 2_AUG_TabChap2" xfId="4519"/>
    <cellStyle name="Normal 20" xfId="4520"/>
    <cellStyle name="Normal 21" xfId="4521"/>
    <cellStyle name="Normal 22" xfId="4522"/>
    <cellStyle name="Normal 23" xfId="4523"/>
    <cellStyle name="Normal 24" xfId="4524"/>
    <cellStyle name="Normal 25" xfId="4525"/>
    <cellStyle name="Normal 25 2" xfId="4526"/>
    <cellStyle name="Normal 25 3" xfId="4527"/>
    <cellStyle name="Normal 26" xfId="4528"/>
    <cellStyle name="Normal 27" xfId="4529"/>
    <cellStyle name="Normal 28" xfId="4530"/>
    <cellStyle name="Normal 29" xfId="4531"/>
    <cellStyle name="Normal 3" xfId="3"/>
    <cellStyle name="Normal 3 2" xfId="6"/>
    <cellStyle name="Normal 3 2 2" xfId="4532"/>
    <cellStyle name="Normal 3 2 2 2" xfId="4533"/>
    <cellStyle name="Normal 3 2 2 2 2" xfId="4534"/>
    <cellStyle name="Normal 3 2 2 2 3" xfId="4535"/>
    <cellStyle name="Normal 3 2 2 3" xfId="4536"/>
    <cellStyle name="Normal 3 2 2 3 2" xfId="4537"/>
    <cellStyle name="Normal 3 2 2 3 3" xfId="4538"/>
    <cellStyle name="Normal 3 2 2 4" xfId="4539"/>
    <cellStyle name="Normal 3 2 2 5" xfId="4540"/>
    <cellStyle name="Normal 3 2 2_Tertiary Salaries Survey" xfId="4541"/>
    <cellStyle name="Normal 3 2 3" xfId="4542"/>
    <cellStyle name="Normal 3 2_Tertiary Salaries Survey" xfId="4543"/>
    <cellStyle name="Normal 3 3" xfId="7"/>
    <cellStyle name="Normal 3 3 2" xfId="4544"/>
    <cellStyle name="Normal 3 4" xfId="4545"/>
    <cellStyle name="Normal 3 5" xfId="4546"/>
    <cellStyle name="Normal 3 6" xfId="4547"/>
    <cellStyle name="Normal 3_Tertiary Salaries Survey" xfId="4548"/>
    <cellStyle name="Normal 30" xfId="4549"/>
    <cellStyle name="Normal 31" xfId="4550"/>
    <cellStyle name="Normal 32" xfId="4551"/>
    <cellStyle name="Normal 33" xfId="27694"/>
    <cellStyle name="Normal 4" xfId="4"/>
    <cellStyle name="Normal 4 10" xfId="4552"/>
    <cellStyle name="Normal 4 2" xfId="4553"/>
    <cellStyle name="Normal 4 2 2" xfId="4554"/>
    <cellStyle name="Normal 4 2 2 2" xfId="4555"/>
    <cellStyle name="Normal 4 2 2 2 2" xfId="4556"/>
    <cellStyle name="Normal 4 2 2 2 2 2" xfId="4557"/>
    <cellStyle name="Normal 4 2 2 2 2 3" xfId="4558"/>
    <cellStyle name="Normal 4 2 2 2 2_Tertiary Salaries Survey" xfId="4559"/>
    <cellStyle name="Normal 4 2 2 2 3" xfId="4560"/>
    <cellStyle name="Normal 4 2 2 2 4" xfId="4561"/>
    <cellStyle name="Normal 4 2 2 2 5" xfId="4562"/>
    <cellStyle name="Normal 4 2 2 2_STUD aligned by INSTIT" xfId="4563"/>
    <cellStyle name="Normal 4 2 2 3" xfId="4564"/>
    <cellStyle name="Normal 4 2 2 3 2" xfId="4565"/>
    <cellStyle name="Normal 4 2 2 3 3" xfId="4566"/>
    <cellStyle name="Normal 4 2 2 3_Tertiary Salaries Survey" xfId="4567"/>
    <cellStyle name="Normal 4 2 2 4" xfId="4568"/>
    <cellStyle name="Normal 4 2 2 5" xfId="4569"/>
    <cellStyle name="Normal 4 2 2 6" xfId="4570"/>
    <cellStyle name="Normal 4 2 2 7" xfId="4571"/>
    <cellStyle name="Normal 4 2 2 8" xfId="4572"/>
    <cellStyle name="Normal 4 2 2 9" xfId="4573"/>
    <cellStyle name="Normal 4 2 2_STUD aligned by INSTIT" xfId="4574"/>
    <cellStyle name="Normal 4 2 3" xfId="4575"/>
    <cellStyle name="Normal 4 2 3 2" xfId="4576"/>
    <cellStyle name="Normal 4 2 3 2 2" xfId="4577"/>
    <cellStyle name="Normal 4 2 3 2 3" xfId="4578"/>
    <cellStyle name="Normal 4 2 3 2_Tertiary Salaries Survey" xfId="4579"/>
    <cellStyle name="Normal 4 2 3 3" xfId="4580"/>
    <cellStyle name="Normal 4 2 3 4" xfId="4581"/>
    <cellStyle name="Normal 4 2 3 5" xfId="4582"/>
    <cellStyle name="Normal 4 2 3_STUD aligned by INSTIT" xfId="4583"/>
    <cellStyle name="Normal 4 2 4" xfId="4584"/>
    <cellStyle name="Normal 4 2 4 2" xfId="4585"/>
    <cellStyle name="Normal 4 2 4 3" xfId="4586"/>
    <cellStyle name="Normal 4 2 4_Tertiary Salaries Survey" xfId="4587"/>
    <cellStyle name="Normal 4 2 5" xfId="4588"/>
    <cellStyle name="Normal 4 2 6" xfId="4589"/>
    <cellStyle name="Normal 4 2 7" xfId="4590"/>
    <cellStyle name="Normal 4 2_STUD aligned by INSTIT" xfId="4591"/>
    <cellStyle name="Normal 4 3" xfId="4592"/>
    <cellStyle name="Normal 4 3 2" xfId="4593"/>
    <cellStyle name="Normal 4 3 3" xfId="4594"/>
    <cellStyle name="Normal 4 4" xfId="4595"/>
    <cellStyle name="Normal 4 5" xfId="4596"/>
    <cellStyle name="Normal 4 6" xfId="4597"/>
    <cellStyle name="Normal 4 7" xfId="4598"/>
    <cellStyle name="Normal 4 8" xfId="4599"/>
    <cellStyle name="Normal 4 9" xfId="4600"/>
    <cellStyle name="Normal 4_Tertiary Salaries Survey" xfId="4601"/>
    <cellStyle name="Normal 5" xfId="4602"/>
    <cellStyle name="Normal 5 2" xfId="4603"/>
    <cellStyle name="Normal 5 2 2" xfId="4604"/>
    <cellStyle name="Normal 5 2 3" xfId="4605"/>
    <cellStyle name="Normal 5 2 4" xfId="4606"/>
    <cellStyle name="Normal 5 2 4 2" xfId="4607"/>
    <cellStyle name="Normal 5 2 4 3" xfId="4608"/>
    <cellStyle name="Normal 5 2_Tertiary Salaries Survey" xfId="4609"/>
    <cellStyle name="Normal 5 3" xfId="4610"/>
    <cellStyle name="Normal 5 4" xfId="4611"/>
    <cellStyle name="Normal 5 5" xfId="4612"/>
    <cellStyle name="Normal 5_Tertiary Salaries Survey" xfId="4613"/>
    <cellStyle name="Normal 6" xfId="4614"/>
    <cellStyle name="Normal 6 10" xfId="4615"/>
    <cellStyle name="Normal 6 10 2" xfId="4616"/>
    <cellStyle name="Normal 6 10 3" xfId="4617"/>
    <cellStyle name="Normal 6 2" xfId="4618"/>
    <cellStyle name="Normal 6 2 2" xfId="4619"/>
    <cellStyle name="Normal 6 2 2 2" xfId="4620"/>
    <cellStyle name="Normal 6 2 2 2 2" xfId="4621"/>
    <cellStyle name="Normal 6 2 2 2 2 2" xfId="4622"/>
    <cellStyle name="Normal 6 2 2 2 2 3" xfId="4623"/>
    <cellStyle name="Normal 6 2 2 2 2_Tertiary Salaries Survey" xfId="4624"/>
    <cellStyle name="Normal 6 2 2 2 3" xfId="4625"/>
    <cellStyle name="Normal 6 2 2 2 4" xfId="4626"/>
    <cellStyle name="Normal 6 2 2 2 5" xfId="4627"/>
    <cellStyle name="Normal 6 2 2 2_STUD aligned by INSTIT" xfId="4628"/>
    <cellStyle name="Normal 6 2 2 3" xfId="4629"/>
    <cellStyle name="Normal 6 2 2 3 2" xfId="4630"/>
    <cellStyle name="Normal 6 2 2 3 3" xfId="4631"/>
    <cellStyle name="Normal 6 2 2 3_Tertiary Salaries Survey" xfId="4632"/>
    <cellStyle name="Normal 6 2 2 4" xfId="4633"/>
    <cellStyle name="Normal 6 2 2 5" xfId="4634"/>
    <cellStyle name="Normal 6 2 2 6" xfId="4635"/>
    <cellStyle name="Normal 6 2 2_STUD aligned by INSTIT" xfId="4636"/>
    <cellStyle name="Normal 6 2 3" xfId="4637"/>
    <cellStyle name="Normal 6 2 3 2" xfId="4638"/>
    <cellStyle name="Normal 6 2 3 2 2" xfId="4639"/>
    <cellStyle name="Normal 6 2 3 2 3" xfId="4640"/>
    <cellStyle name="Normal 6 2 3 2_Tertiary Salaries Survey" xfId="4641"/>
    <cellStyle name="Normal 6 2 3 3" xfId="4642"/>
    <cellStyle name="Normal 6 2 3 4" xfId="4643"/>
    <cellStyle name="Normal 6 2 3 5" xfId="4644"/>
    <cellStyle name="Normal 6 2 3_STUD aligned by INSTIT" xfId="4645"/>
    <cellStyle name="Normal 6 2 4" xfId="4646"/>
    <cellStyle name="Normal 6 2 4 2" xfId="4647"/>
    <cellStyle name="Normal 6 2 4 3" xfId="4648"/>
    <cellStyle name="Normal 6 2 4_Tertiary Salaries Survey" xfId="4649"/>
    <cellStyle name="Normal 6 2 5" xfId="4650"/>
    <cellStyle name="Normal 6 2 6" xfId="4651"/>
    <cellStyle name="Normal 6 2 7" xfId="4652"/>
    <cellStyle name="Normal 6 2_STUD aligned by INSTIT" xfId="4653"/>
    <cellStyle name="Normal 6 3" xfId="4654"/>
    <cellStyle name="Normal 6 3 2" xfId="4655"/>
    <cellStyle name="Normal 6 3 2 2" xfId="4656"/>
    <cellStyle name="Normal 6 3 2 2 2" xfId="4657"/>
    <cellStyle name="Normal 6 3 2 2 3" xfId="4658"/>
    <cellStyle name="Normal 6 3 2 2_Tertiary Salaries Survey" xfId="4659"/>
    <cellStyle name="Normal 6 3 2 3" xfId="4660"/>
    <cellStyle name="Normal 6 3 2 4" xfId="4661"/>
    <cellStyle name="Normal 6 3 2 5" xfId="4662"/>
    <cellStyle name="Normal 6 3 2_STUD aligned by INSTIT" xfId="4663"/>
    <cellStyle name="Normal 6 3 3" xfId="4664"/>
    <cellStyle name="Normal 6 3 3 2" xfId="4665"/>
    <cellStyle name="Normal 6 3 3 3" xfId="4666"/>
    <cellStyle name="Normal 6 3 3_Tertiary Salaries Survey" xfId="4667"/>
    <cellStyle name="Normal 6 3 4" xfId="4668"/>
    <cellStyle name="Normal 6 3 5" xfId="4669"/>
    <cellStyle name="Normal 6 3 6" xfId="4670"/>
    <cellStyle name="Normal 6 3_STUD aligned by INSTIT" xfId="4671"/>
    <cellStyle name="Normal 6 4" xfId="4672"/>
    <cellStyle name="Normal 6 4 2" xfId="4673"/>
    <cellStyle name="Normal 6 4 2 2" xfId="4674"/>
    <cellStyle name="Normal 6 4 2 3" xfId="4675"/>
    <cellStyle name="Normal 6 4 2_Tertiary Salaries Survey" xfId="4676"/>
    <cellStyle name="Normal 6 4 3" xfId="4677"/>
    <cellStyle name="Normal 6 4 4" xfId="4678"/>
    <cellStyle name="Normal 6 4 5" xfId="4679"/>
    <cellStyle name="Normal 6 4_STUD aligned by INSTIT" xfId="4680"/>
    <cellStyle name="Normal 6 5" xfId="4681"/>
    <cellStyle name="Normal 6 5 2" xfId="4682"/>
    <cellStyle name="Normal 6 5 3" xfId="4683"/>
    <cellStyle name="Normal 6 5_Tertiary Salaries Survey" xfId="4684"/>
    <cellStyle name="Normal 6 6" xfId="4685"/>
    <cellStyle name="Normal 6 7" xfId="4686"/>
    <cellStyle name="Normal 6 8" xfId="4687"/>
    <cellStyle name="Normal 6 9" xfId="4688"/>
    <cellStyle name="Normal 6_STUD aligned by INSTIT" xfId="4689"/>
    <cellStyle name="Normal 7" xfId="13"/>
    <cellStyle name="Normal 7 2" xfId="4690"/>
    <cellStyle name="Normal 7 2 2" xfId="4691"/>
    <cellStyle name="Normal 7 2 3" xfId="4692"/>
    <cellStyle name="Normal 7 3" xfId="15"/>
    <cellStyle name="Normal 8" xfId="12"/>
    <cellStyle name="Normal 8 10" xfId="4693"/>
    <cellStyle name="Normal 8 11" xfId="4694"/>
    <cellStyle name="Normal 8 2" xfId="4695"/>
    <cellStyle name="Normal 8 2 2" xfId="4696"/>
    <cellStyle name="Normal 8 2 2 2" xfId="4697"/>
    <cellStyle name="Normal 8 2 2 2 2" xfId="4698"/>
    <cellStyle name="Normal 8 2 2 2 3" xfId="4699"/>
    <cellStyle name="Normal 8 2 2 2_Tertiary Salaries Survey" xfId="4700"/>
    <cellStyle name="Normal 8 2 2 3" xfId="4701"/>
    <cellStyle name="Normal 8 2 2 4" xfId="4702"/>
    <cellStyle name="Normal 8 2 2 5" xfId="4703"/>
    <cellStyle name="Normal 8 2 2_STUD aligned by INSTIT" xfId="4704"/>
    <cellStyle name="Normal 8 2 3" xfId="4705"/>
    <cellStyle name="Normal 8 2 3 2" xfId="4706"/>
    <cellStyle name="Normal 8 2 3 3" xfId="4707"/>
    <cellStyle name="Normal 8 2 3_Tertiary Salaries Survey" xfId="4708"/>
    <cellStyle name="Normal 8 2 4" xfId="4709"/>
    <cellStyle name="Normal 8 2 5" xfId="4710"/>
    <cellStyle name="Normal 8 2 6" xfId="4711"/>
    <cellStyle name="Normal 8 2_STUD aligned by INSTIT" xfId="4712"/>
    <cellStyle name="Normal 8 3" xfId="4713"/>
    <cellStyle name="Normal 8 3 2" xfId="4714"/>
    <cellStyle name="Normal 8 3 2 2" xfId="4715"/>
    <cellStyle name="Normal 8 3 2 3" xfId="4716"/>
    <cellStyle name="Normal 8 3 2_Tertiary Salaries Survey" xfId="4717"/>
    <cellStyle name="Normal 8 3 3" xfId="4718"/>
    <cellStyle name="Normal 8 3 4" xfId="4719"/>
    <cellStyle name="Normal 8 3 5" xfId="4720"/>
    <cellStyle name="Normal 8 3_STUD aligned by INSTIT" xfId="4721"/>
    <cellStyle name="Normal 8 4" xfId="4722"/>
    <cellStyle name="Normal 8 4 2" xfId="4723"/>
    <cellStyle name="Normal 8 4 3" xfId="4724"/>
    <cellStyle name="Normal 8 4_Tertiary Salaries Survey" xfId="4725"/>
    <cellStyle name="Normal 8 5" xfId="4726"/>
    <cellStyle name="Normal 8 6" xfId="4727"/>
    <cellStyle name="Normal 8 7" xfId="4728"/>
    <cellStyle name="Normal 8 8" xfId="4729"/>
    <cellStyle name="Normal 8 9" xfId="4730"/>
    <cellStyle name="Normal 8_STUD aligned by INSTIT" xfId="4731"/>
    <cellStyle name="Normal 9" xfId="4732"/>
    <cellStyle name="Normal 9 2" xfId="4733"/>
    <cellStyle name="Normal 9 3" xfId="4734"/>
    <cellStyle name="Normál_8gradk" xfId="4735"/>
    <cellStyle name="Normal_PISAPartIIStudents_Filled 2 2" xfId="11"/>
    <cellStyle name="Normal-blank" xfId="4736"/>
    <cellStyle name="Normal-bottom" xfId="4737"/>
    <cellStyle name="Normal-center" xfId="4738"/>
    <cellStyle name="Normal-droit" xfId="4739"/>
    <cellStyle name="Normale 2" xfId="4740"/>
    <cellStyle name="Normale 3" xfId="4741"/>
    <cellStyle name="Normal-top" xfId="4742"/>
    <cellStyle name="Note 10 2" xfId="4743"/>
    <cellStyle name="Note 10 2 2" xfId="4744"/>
    <cellStyle name="Note 10 2 2 2" xfId="4745"/>
    <cellStyle name="Note 10 2 2 3" xfId="4746"/>
    <cellStyle name="Note 10 2 2 4" xfId="27415"/>
    <cellStyle name="Note 10 2 2 4 2" xfId="31058"/>
    <cellStyle name="Note 10 2 3" xfId="4747"/>
    <cellStyle name="Note 10 2 3 2" xfId="4748"/>
    <cellStyle name="Note 10 2 3 3" xfId="27416"/>
    <cellStyle name="Note 10 2 3 3 2" xfId="31059"/>
    <cellStyle name="Note 10 2 4" xfId="4749"/>
    <cellStyle name="Note 10 2 5" xfId="27414"/>
    <cellStyle name="Note 10 2 5 2" xfId="31057"/>
    <cellStyle name="Note 10 3" xfId="4750"/>
    <cellStyle name="Note 10 3 2" xfId="4751"/>
    <cellStyle name="Note 10 3 2 2" xfId="4752"/>
    <cellStyle name="Note 10 3 2 3" xfId="4753"/>
    <cellStyle name="Note 10 3 2 4" xfId="27418"/>
    <cellStyle name="Note 10 3 2 4 2" xfId="31061"/>
    <cellStyle name="Note 10 3 3" xfId="4754"/>
    <cellStyle name="Note 10 3 3 2" xfId="4755"/>
    <cellStyle name="Note 10 3 3 3" xfId="27419"/>
    <cellStyle name="Note 10 3 3 3 2" xfId="31062"/>
    <cellStyle name="Note 10 3 4" xfId="4756"/>
    <cellStyle name="Note 10 3 5" xfId="27417"/>
    <cellStyle name="Note 10 3 5 2" xfId="31060"/>
    <cellStyle name="Note 10 4" xfId="4757"/>
    <cellStyle name="Note 10 4 2" xfId="4758"/>
    <cellStyle name="Note 10 4 2 2" xfId="4759"/>
    <cellStyle name="Note 10 4 2 3" xfId="4760"/>
    <cellStyle name="Note 10 4 2 4" xfId="27421"/>
    <cellStyle name="Note 10 4 2 4 2" xfId="31064"/>
    <cellStyle name="Note 10 4 3" xfId="4761"/>
    <cellStyle name="Note 10 4 3 2" xfId="4762"/>
    <cellStyle name="Note 10 4 3 3" xfId="27422"/>
    <cellStyle name="Note 10 4 3 3 2" xfId="31065"/>
    <cellStyle name="Note 10 4 4" xfId="4763"/>
    <cellStyle name="Note 10 4 5" xfId="27420"/>
    <cellStyle name="Note 10 4 5 2" xfId="31063"/>
    <cellStyle name="Note 10 5" xfId="4764"/>
    <cellStyle name="Note 10 5 2" xfId="4765"/>
    <cellStyle name="Note 10 5 2 2" xfId="4766"/>
    <cellStyle name="Note 10 5 2 3" xfId="4767"/>
    <cellStyle name="Note 10 5 2 4" xfId="27424"/>
    <cellStyle name="Note 10 5 2 4 2" xfId="31067"/>
    <cellStyle name="Note 10 5 3" xfId="4768"/>
    <cellStyle name="Note 10 5 3 2" xfId="4769"/>
    <cellStyle name="Note 10 5 3 3" xfId="27425"/>
    <cellStyle name="Note 10 5 3 3 2" xfId="31068"/>
    <cellStyle name="Note 10 5 4" xfId="4770"/>
    <cellStyle name="Note 10 5 5" xfId="27423"/>
    <cellStyle name="Note 10 5 5 2" xfId="31066"/>
    <cellStyle name="Note 10 6" xfId="4771"/>
    <cellStyle name="Note 10 6 2" xfId="4772"/>
    <cellStyle name="Note 10 6 2 2" xfId="4773"/>
    <cellStyle name="Note 10 6 2 3" xfId="4774"/>
    <cellStyle name="Note 10 6 2 4" xfId="27427"/>
    <cellStyle name="Note 10 6 2 4 2" xfId="31070"/>
    <cellStyle name="Note 10 6 3" xfId="4775"/>
    <cellStyle name="Note 10 6 3 2" xfId="4776"/>
    <cellStyle name="Note 10 6 3 3" xfId="27428"/>
    <cellStyle name="Note 10 6 3 3 2" xfId="31071"/>
    <cellStyle name="Note 10 6 4" xfId="4777"/>
    <cellStyle name="Note 10 6 5" xfId="27426"/>
    <cellStyle name="Note 10 6 5 2" xfId="31069"/>
    <cellStyle name="Note 10 7" xfId="4778"/>
    <cellStyle name="Note 10 7 2" xfId="4779"/>
    <cellStyle name="Note 10 7 2 2" xfId="4780"/>
    <cellStyle name="Note 10 7 2 3" xfId="4781"/>
    <cellStyle name="Note 10 7 2 4" xfId="27430"/>
    <cellStyle name="Note 10 7 2 4 2" xfId="31073"/>
    <cellStyle name="Note 10 7 3" xfId="4782"/>
    <cellStyle name="Note 10 7 3 2" xfId="4783"/>
    <cellStyle name="Note 10 7 3 3" xfId="27431"/>
    <cellStyle name="Note 10 7 3 3 2" xfId="31074"/>
    <cellStyle name="Note 10 7 4" xfId="4784"/>
    <cellStyle name="Note 10 7 5" xfId="27429"/>
    <cellStyle name="Note 10 7 5 2" xfId="31072"/>
    <cellStyle name="Note 11 2" xfId="4785"/>
    <cellStyle name="Note 11 2 2" xfId="4786"/>
    <cellStyle name="Note 11 2 2 2" xfId="4787"/>
    <cellStyle name="Note 11 2 2 3" xfId="4788"/>
    <cellStyle name="Note 11 2 2 4" xfId="27433"/>
    <cellStyle name="Note 11 2 2 4 2" xfId="31076"/>
    <cellStyle name="Note 11 2 3" xfId="4789"/>
    <cellStyle name="Note 11 2 3 2" xfId="4790"/>
    <cellStyle name="Note 11 2 3 3" xfId="27434"/>
    <cellStyle name="Note 11 2 3 3 2" xfId="31077"/>
    <cellStyle name="Note 11 2 4" xfId="4791"/>
    <cellStyle name="Note 11 2 5" xfId="27432"/>
    <cellStyle name="Note 11 2 5 2" xfId="31075"/>
    <cellStyle name="Note 11 3" xfId="4792"/>
    <cellStyle name="Note 11 3 2" xfId="4793"/>
    <cellStyle name="Note 11 3 2 2" xfId="4794"/>
    <cellStyle name="Note 11 3 2 3" xfId="4795"/>
    <cellStyle name="Note 11 3 2 4" xfId="27436"/>
    <cellStyle name="Note 11 3 2 4 2" xfId="31079"/>
    <cellStyle name="Note 11 3 3" xfId="4796"/>
    <cellStyle name="Note 11 3 3 2" xfId="4797"/>
    <cellStyle name="Note 11 3 3 3" xfId="27437"/>
    <cellStyle name="Note 11 3 3 3 2" xfId="31080"/>
    <cellStyle name="Note 11 3 4" xfId="4798"/>
    <cellStyle name="Note 11 3 5" xfId="27435"/>
    <cellStyle name="Note 11 3 5 2" xfId="31078"/>
    <cellStyle name="Note 11 4" xfId="4799"/>
    <cellStyle name="Note 11 4 2" xfId="4800"/>
    <cellStyle name="Note 11 4 2 2" xfId="4801"/>
    <cellStyle name="Note 11 4 2 3" xfId="4802"/>
    <cellStyle name="Note 11 4 2 4" xfId="27439"/>
    <cellStyle name="Note 11 4 2 4 2" xfId="31082"/>
    <cellStyle name="Note 11 4 3" xfId="4803"/>
    <cellStyle name="Note 11 4 3 2" xfId="4804"/>
    <cellStyle name="Note 11 4 3 3" xfId="27440"/>
    <cellStyle name="Note 11 4 3 3 2" xfId="31083"/>
    <cellStyle name="Note 11 4 4" xfId="4805"/>
    <cellStyle name="Note 11 4 5" xfId="27438"/>
    <cellStyle name="Note 11 4 5 2" xfId="31081"/>
    <cellStyle name="Note 11 5" xfId="4806"/>
    <cellStyle name="Note 11 5 2" xfId="4807"/>
    <cellStyle name="Note 11 5 2 2" xfId="4808"/>
    <cellStyle name="Note 11 5 2 3" xfId="4809"/>
    <cellStyle name="Note 11 5 2 4" xfId="27442"/>
    <cellStyle name="Note 11 5 2 4 2" xfId="31085"/>
    <cellStyle name="Note 11 5 3" xfId="4810"/>
    <cellStyle name="Note 11 5 3 2" xfId="4811"/>
    <cellStyle name="Note 11 5 3 3" xfId="27443"/>
    <cellStyle name="Note 11 5 3 3 2" xfId="31086"/>
    <cellStyle name="Note 11 5 4" xfId="4812"/>
    <cellStyle name="Note 11 5 5" xfId="27441"/>
    <cellStyle name="Note 11 5 5 2" xfId="31084"/>
    <cellStyle name="Note 11 6" xfId="4813"/>
    <cellStyle name="Note 11 6 2" xfId="4814"/>
    <cellStyle name="Note 11 6 2 2" xfId="4815"/>
    <cellStyle name="Note 11 6 2 3" xfId="4816"/>
    <cellStyle name="Note 11 6 2 4" xfId="27445"/>
    <cellStyle name="Note 11 6 2 4 2" xfId="31088"/>
    <cellStyle name="Note 11 6 3" xfId="4817"/>
    <cellStyle name="Note 11 6 3 2" xfId="4818"/>
    <cellStyle name="Note 11 6 3 3" xfId="27446"/>
    <cellStyle name="Note 11 6 3 3 2" xfId="31089"/>
    <cellStyle name="Note 11 6 4" xfId="4819"/>
    <cellStyle name="Note 11 6 5" xfId="27444"/>
    <cellStyle name="Note 11 6 5 2" xfId="31087"/>
    <cellStyle name="Note 12 2" xfId="4820"/>
    <cellStyle name="Note 12 2 2" xfId="4821"/>
    <cellStyle name="Note 12 2 2 2" xfId="4822"/>
    <cellStyle name="Note 12 2 2 3" xfId="4823"/>
    <cellStyle name="Note 12 2 2 4" xfId="27448"/>
    <cellStyle name="Note 12 2 2 4 2" xfId="31091"/>
    <cellStyle name="Note 12 2 3" xfId="4824"/>
    <cellStyle name="Note 12 2 3 2" xfId="4825"/>
    <cellStyle name="Note 12 2 3 3" xfId="27449"/>
    <cellStyle name="Note 12 2 3 3 2" xfId="31092"/>
    <cellStyle name="Note 12 2 4" xfId="4826"/>
    <cellStyle name="Note 12 2 5" xfId="27447"/>
    <cellStyle name="Note 12 2 5 2" xfId="31090"/>
    <cellStyle name="Note 12 3" xfId="4827"/>
    <cellStyle name="Note 12 3 2" xfId="4828"/>
    <cellStyle name="Note 12 3 2 2" xfId="4829"/>
    <cellStyle name="Note 12 3 2 3" xfId="4830"/>
    <cellStyle name="Note 12 3 2 4" xfId="27451"/>
    <cellStyle name="Note 12 3 2 4 2" xfId="31094"/>
    <cellStyle name="Note 12 3 3" xfId="4831"/>
    <cellStyle name="Note 12 3 3 2" xfId="4832"/>
    <cellStyle name="Note 12 3 3 3" xfId="27452"/>
    <cellStyle name="Note 12 3 3 3 2" xfId="31095"/>
    <cellStyle name="Note 12 3 4" xfId="4833"/>
    <cellStyle name="Note 12 3 5" xfId="27450"/>
    <cellStyle name="Note 12 3 5 2" xfId="31093"/>
    <cellStyle name="Note 12 4" xfId="4834"/>
    <cellStyle name="Note 12 4 2" xfId="4835"/>
    <cellStyle name="Note 12 4 2 2" xfId="4836"/>
    <cellStyle name="Note 12 4 2 3" xfId="4837"/>
    <cellStyle name="Note 12 4 2 4" xfId="27454"/>
    <cellStyle name="Note 12 4 2 4 2" xfId="31097"/>
    <cellStyle name="Note 12 4 3" xfId="4838"/>
    <cellStyle name="Note 12 4 3 2" xfId="4839"/>
    <cellStyle name="Note 12 4 3 3" xfId="27455"/>
    <cellStyle name="Note 12 4 3 3 2" xfId="31098"/>
    <cellStyle name="Note 12 4 4" xfId="4840"/>
    <cellStyle name="Note 12 4 5" xfId="27453"/>
    <cellStyle name="Note 12 4 5 2" xfId="31096"/>
    <cellStyle name="Note 12 5" xfId="4841"/>
    <cellStyle name="Note 12 5 2" xfId="4842"/>
    <cellStyle name="Note 12 5 2 2" xfId="4843"/>
    <cellStyle name="Note 12 5 2 3" xfId="4844"/>
    <cellStyle name="Note 12 5 2 4" xfId="27457"/>
    <cellStyle name="Note 12 5 2 4 2" xfId="31100"/>
    <cellStyle name="Note 12 5 3" xfId="4845"/>
    <cellStyle name="Note 12 5 3 2" xfId="4846"/>
    <cellStyle name="Note 12 5 3 3" xfId="27458"/>
    <cellStyle name="Note 12 5 3 3 2" xfId="31101"/>
    <cellStyle name="Note 12 5 4" xfId="4847"/>
    <cellStyle name="Note 12 5 5" xfId="27456"/>
    <cellStyle name="Note 12 5 5 2" xfId="31099"/>
    <cellStyle name="Note 13 2" xfId="4848"/>
    <cellStyle name="Note 13 2 2" xfId="4849"/>
    <cellStyle name="Note 13 2 2 2" xfId="4850"/>
    <cellStyle name="Note 13 2 2 3" xfId="4851"/>
    <cellStyle name="Note 13 2 2 4" xfId="27460"/>
    <cellStyle name="Note 13 2 2 4 2" xfId="31103"/>
    <cellStyle name="Note 13 2 3" xfId="4852"/>
    <cellStyle name="Note 13 2 3 2" xfId="4853"/>
    <cellStyle name="Note 13 2 3 3" xfId="27461"/>
    <cellStyle name="Note 13 2 3 3 2" xfId="31104"/>
    <cellStyle name="Note 13 2 4" xfId="4854"/>
    <cellStyle name="Note 13 2 5" xfId="27459"/>
    <cellStyle name="Note 13 2 5 2" xfId="31102"/>
    <cellStyle name="Note 14 2" xfId="4855"/>
    <cellStyle name="Note 14 2 2" xfId="4856"/>
    <cellStyle name="Note 14 2 2 2" xfId="4857"/>
    <cellStyle name="Note 14 2 2 3" xfId="4858"/>
    <cellStyle name="Note 14 2 2 4" xfId="27463"/>
    <cellStyle name="Note 14 2 2 4 2" xfId="31106"/>
    <cellStyle name="Note 14 2 3" xfId="4859"/>
    <cellStyle name="Note 14 2 3 2" xfId="4860"/>
    <cellStyle name="Note 14 2 3 3" xfId="27464"/>
    <cellStyle name="Note 14 2 3 3 2" xfId="31107"/>
    <cellStyle name="Note 14 2 4" xfId="4861"/>
    <cellStyle name="Note 14 2 5" xfId="27462"/>
    <cellStyle name="Note 14 2 5 2" xfId="31105"/>
    <cellStyle name="Note 15 2" xfId="4862"/>
    <cellStyle name="Note 15 2 2" xfId="4863"/>
    <cellStyle name="Note 15 2 2 2" xfId="4864"/>
    <cellStyle name="Note 15 2 2 3" xfId="4865"/>
    <cellStyle name="Note 15 2 2 4" xfId="27466"/>
    <cellStyle name="Note 15 2 2 4 2" xfId="31109"/>
    <cellStyle name="Note 15 2 3" xfId="4866"/>
    <cellStyle name="Note 15 2 3 2" xfId="4867"/>
    <cellStyle name="Note 15 2 3 3" xfId="27467"/>
    <cellStyle name="Note 15 2 3 3 2" xfId="31110"/>
    <cellStyle name="Note 15 2 4" xfId="4868"/>
    <cellStyle name="Note 15 2 5" xfId="27465"/>
    <cellStyle name="Note 15 2 5 2" xfId="31108"/>
    <cellStyle name="Note 2 2" xfId="4869"/>
    <cellStyle name="Note 2 2 2" xfId="4870"/>
    <cellStyle name="Note 2 2 2 2" xfId="4871"/>
    <cellStyle name="Note 2 2 2 3" xfId="4872"/>
    <cellStyle name="Note 2 2 2 4" xfId="27469"/>
    <cellStyle name="Note 2 2 2 4 2" xfId="31112"/>
    <cellStyle name="Note 2 2 3" xfId="4873"/>
    <cellStyle name="Note 2 2 3 2" xfId="4874"/>
    <cellStyle name="Note 2 2 3 3" xfId="27470"/>
    <cellStyle name="Note 2 2 3 3 2" xfId="31113"/>
    <cellStyle name="Note 2 2 4" xfId="4875"/>
    <cellStyle name="Note 2 2 5" xfId="27468"/>
    <cellStyle name="Note 2 2 5 2" xfId="31111"/>
    <cellStyle name="Note 2 3" xfId="4876"/>
    <cellStyle name="Note 2 3 2" xfId="4877"/>
    <cellStyle name="Note 2 3 2 2" xfId="4878"/>
    <cellStyle name="Note 2 3 2 3" xfId="4879"/>
    <cellStyle name="Note 2 3 2 4" xfId="27472"/>
    <cellStyle name="Note 2 3 2 4 2" xfId="31115"/>
    <cellStyle name="Note 2 3 3" xfId="4880"/>
    <cellStyle name="Note 2 3 3 2" xfId="4881"/>
    <cellStyle name="Note 2 3 3 3" xfId="27473"/>
    <cellStyle name="Note 2 3 3 3 2" xfId="31116"/>
    <cellStyle name="Note 2 3 4" xfId="4882"/>
    <cellStyle name="Note 2 3 5" xfId="27471"/>
    <cellStyle name="Note 2 3 5 2" xfId="31114"/>
    <cellStyle name="Note 2 4" xfId="4883"/>
    <cellStyle name="Note 2 4 2" xfId="4884"/>
    <cellStyle name="Note 2 4 2 2" xfId="4885"/>
    <cellStyle name="Note 2 4 2 3" xfId="4886"/>
    <cellStyle name="Note 2 4 2 4" xfId="27475"/>
    <cellStyle name="Note 2 4 2 4 2" xfId="31118"/>
    <cellStyle name="Note 2 4 3" xfId="4887"/>
    <cellStyle name="Note 2 4 3 2" xfId="4888"/>
    <cellStyle name="Note 2 4 3 3" xfId="27476"/>
    <cellStyle name="Note 2 4 3 3 2" xfId="31119"/>
    <cellStyle name="Note 2 4 4" xfId="4889"/>
    <cellStyle name="Note 2 4 5" xfId="27474"/>
    <cellStyle name="Note 2 4 5 2" xfId="31117"/>
    <cellStyle name="Note 2 5" xfId="4890"/>
    <cellStyle name="Note 2 5 2" xfId="4891"/>
    <cellStyle name="Note 2 5 2 2" xfId="4892"/>
    <cellStyle name="Note 2 5 2 3" xfId="4893"/>
    <cellStyle name="Note 2 5 2 4" xfId="27478"/>
    <cellStyle name="Note 2 5 2 4 2" xfId="31121"/>
    <cellStyle name="Note 2 5 3" xfId="4894"/>
    <cellStyle name="Note 2 5 3 2" xfId="4895"/>
    <cellStyle name="Note 2 5 3 3" xfId="27479"/>
    <cellStyle name="Note 2 5 3 3 2" xfId="31122"/>
    <cellStyle name="Note 2 5 4" xfId="4896"/>
    <cellStyle name="Note 2 5 5" xfId="27477"/>
    <cellStyle name="Note 2 5 5 2" xfId="31120"/>
    <cellStyle name="Note 2 6" xfId="4897"/>
    <cellStyle name="Note 2 6 2" xfId="4898"/>
    <cellStyle name="Note 2 6 2 2" xfId="4899"/>
    <cellStyle name="Note 2 6 2 3" xfId="4900"/>
    <cellStyle name="Note 2 6 2 4" xfId="27481"/>
    <cellStyle name="Note 2 6 2 4 2" xfId="31124"/>
    <cellStyle name="Note 2 6 3" xfId="4901"/>
    <cellStyle name="Note 2 6 3 2" xfId="4902"/>
    <cellStyle name="Note 2 6 3 3" xfId="27482"/>
    <cellStyle name="Note 2 6 3 3 2" xfId="31125"/>
    <cellStyle name="Note 2 6 4" xfId="4903"/>
    <cellStyle name="Note 2 6 5" xfId="27480"/>
    <cellStyle name="Note 2 6 5 2" xfId="31123"/>
    <cellStyle name="Note 2 7" xfId="4904"/>
    <cellStyle name="Note 2 7 2" xfId="4905"/>
    <cellStyle name="Note 2 7 2 2" xfId="4906"/>
    <cellStyle name="Note 2 7 2 3" xfId="4907"/>
    <cellStyle name="Note 2 7 2 4" xfId="27484"/>
    <cellStyle name="Note 2 7 2 4 2" xfId="31127"/>
    <cellStyle name="Note 2 7 3" xfId="4908"/>
    <cellStyle name="Note 2 7 3 2" xfId="4909"/>
    <cellStyle name="Note 2 7 3 3" xfId="27485"/>
    <cellStyle name="Note 2 7 3 3 2" xfId="31128"/>
    <cellStyle name="Note 2 7 4" xfId="4910"/>
    <cellStyle name="Note 2 7 5" xfId="27483"/>
    <cellStyle name="Note 2 7 5 2" xfId="31126"/>
    <cellStyle name="Note 2 8" xfId="4911"/>
    <cellStyle name="Note 2 8 2" xfId="4912"/>
    <cellStyle name="Note 2 8 2 2" xfId="4913"/>
    <cellStyle name="Note 2 8 2 3" xfId="4914"/>
    <cellStyle name="Note 2 8 2 4" xfId="27487"/>
    <cellStyle name="Note 2 8 2 4 2" xfId="31130"/>
    <cellStyle name="Note 2 8 3" xfId="4915"/>
    <cellStyle name="Note 2 8 3 2" xfId="4916"/>
    <cellStyle name="Note 2 8 3 3" xfId="27488"/>
    <cellStyle name="Note 2 8 3 3 2" xfId="31131"/>
    <cellStyle name="Note 2 8 4" xfId="4917"/>
    <cellStyle name="Note 2 8 5" xfId="27486"/>
    <cellStyle name="Note 2 8 5 2" xfId="31129"/>
    <cellStyle name="Note 3 2" xfId="4918"/>
    <cellStyle name="Note 3 2 2" xfId="4919"/>
    <cellStyle name="Note 3 2 2 2" xfId="4920"/>
    <cellStyle name="Note 3 2 2 3" xfId="4921"/>
    <cellStyle name="Note 3 2 2 4" xfId="27490"/>
    <cellStyle name="Note 3 2 2 4 2" xfId="31133"/>
    <cellStyle name="Note 3 2 3" xfId="4922"/>
    <cellStyle name="Note 3 2 3 2" xfId="4923"/>
    <cellStyle name="Note 3 2 3 3" xfId="27491"/>
    <cellStyle name="Note 3 2 3 3 2" xfId="31134"/>
    <cellStyle name="Note 3 2 4" xfId="4924"/>
    <cellStyle name="Note 3 2 5" xfId="27489"/>
    <cellStyle name="Note 3 2 5 2" xfId="31132"/>
    <cellStyle name="Note 3 3" xfId="4925"/>
    <cellStyle name="Note 3 3 2" xfId="4926"/>
    <cellStyle name="Note 3 3 2 2" xfId="4927"/>
    <cellStyle name="Note 3 3 2 3" xfId="4928"/>
    <cellStyle name="Note 3 3 2 4" xfId="27493"/>
    <cellStyle name="Note 3 3 2 4 2" xfId="31136"/>
    <cellStyle name="Note 3 3 3" xfId="4929"/>
    <cellStyle name="Note 3 3 3 2" xfId="4930"/>
    <cellStyle name="Note 3 3 3 3" xfId="27494"/>
    <cellStyle name="Note 3 3 3 3 2" xfId="31137"/>
    <cellStyle name="Note 3 3 4" xfId="4931"/>
    <cellStyle name="Note 3 3 5" xfId="27492"/>
    <cellStyle name="Note 3 3 5 2" xfId="31135"/>
    <cellStyle name="Note 3 4" xfId="4932"/>
    <cellStyle name="Note 3 4 2" xfId="4933"/>
    <cellStyle name="Note 3 4 2 2" xfId="4934"/>
    <cellStyle name="Note 3 4 2 3" xfId="4935"/>
    <cellStyle name="Note 3 4 2 4" xfId="27496"/>
    <cellStyle name="Note 3 4 2 4 2" xfId="31139"/>
    <cellStyle name="Note 3 4 3" xfId="4936"/>
    <cellStyle name="Note 3 4 3 2" xfId="4937"/>
    <cellStyle name="Note 3 4 3 3" xfId="27497"/>
    <cellStyle name="Note 3 4 3 3 2" xfId="31140"/>
    <cellStyle name="Note 3 4 4" xfId="4938"/>
    <cellStyle name="Note 3 4 5" xfId="27495"/>
    <cellStyle name="Note 3 4 5 2" xfId="31138"/>
    <cellStyle name="Note 3 5" xfId="4939"/>
    <cellStyle name="Note 3 5 2" xfId="4940"/>
    <cellStyle name="Note 3 5 2 2" xfId="4941"/>
    <cellStyle name="Note 3 5 2 3" xfId="4942"/>
    <cellStyle name="Note 3 5 2 4" xfId="27499"/>
    <cellStyle name="Note 3 5 2 4 2" xfId="31142"/>
    <cellStyle name="Note 3 5 3" xfId="4943"/>
    <cellStyle name="Note 3 5 3 2" xfId="4944"/>
    <cellStyle name="Note 3 5 3 3" xfId="27500"/>
    <cellStyle name="Note 3 5 3 3 2" xfId="31143"/>
    <cellStyle name="Note 3 5 4" xfId="4945"/>
    <cellStyle name="Note 3 5 5" xfId="27498"/>
    <cellStyle name="Note 3 5 5 2" xfId="31141"/>
    <cellStyle name="Note 3 6" xfId="4946"/>
    <cellStyle name="Note 3 6 2" xfId="4947"/>
    <cellStyle name="Note 3 6 2 2" xfId="4948"/>
    <cellStyle name="Note 3 6 2 3" xfId="4949"/>
    <cellStyle name="Note 3 6 2 4" xfId="27502"/>
    <cellStyle name="Note 3 6 2 4 2" xfId="31145"/>
    <cellStyle name="Note 3 6 3" xfId="4950"/>
    <cellStyle name="Note 3 6 3 2" xfId="4951"/>
    <cellStyle name="Note 3 6 3 3" xfId="27503"/>
    <cellStyle name="Note 3 6 3 3 2" xfId="31146"/>
    <cellStyle name="Note 3 6 4" xfId="4952"/>
    <cellStyle name="Note 3 6 5" xfId="27501"/>
    <cellStyle name="Note 3 6 5 2" xfId="31144"/>
    <cellStyle name="Note 3 7" xfId="4953"/>
    <cellStyle name="Note 3 7 2" xfId="4954"/>
    <cellStyle name="Note 3 7 2 2" xfId="4955"/>
    <cellStyle name="Note 3 7 2 3" xfId="4956"/>
    <cellStyle name="Note 3 7 2 4" xfId="27505"/>
    <cellStyle name="Note 3 7 2 4 2" xfId="31148"/>
    <cellStyle name="Note 3 7 3" xfId="4957"/>
    <cellStyle name="Note 3 7 3 2" xfId="4958"/>
    <cellStyle name="Note 3 7 3 3" xfId="27506"/>
    <cellStyle name="Note 3 7 3 3 2" xfId="31149"/>
    <cellStyle name="Note 3 7 4" xfId="4959"/>
    <cellStyle name="Note 3 7 5" xfId="27504"/>
    <cellStyle name="Note 3 7 5 2" xfId="31147"/>
    <cellStyle name="Note 3 8" xfId="4960"/>
    <cellStyle name="Note 3 8 2" xfId="4961"/>
    <cellStyle name="Note 3 8 2 2" xfId="4962"/>
    <cellStyle name="Note 3 8 2 3" xfId="4963"/>
    <cellStyle name="Note 3 8 2 4" xfId="27508"/>
    <cellStyle name="Note 3 8 2 4 2" xfId="31151"/>
    <cellStyle name="Note 3 8 3" xfId="4964"/>
    <cellStyle name="Note 3 8 3 2" xfId="4965"/>
    <cellStyle name="Note 3 8 3 3" xfId="27509"/>
    <cellStyle name="Note 3 8 3 3 2" xfId="31152"/>
    <cellStyle name="Note 3 8 4" xfId="4966"/>
    <cellStyle name="Note 3 8 5" xfId="27507"/>
    <cellStyle name="Note 3 8 5 2" xfId="31150"/>
    <cellStyle name="Note 4 2" xfId="4967"/>
    <cellStyle name="Note 4 2 2" xfId="4968"/>
    <cellStyle name="Note 4 2 2 2" xfId="4969"/>
    <cellStyle name="Note 4 2 2 3" xfId="4970"/>
    <cellStyle name="Note 4 2 2 4" xfId="27511"/>
    <cellStyle name="Note 4 2 2 4 2" xfId="31154"/>
    <cellStyle name="Note 4 2 3" xfId="4971"/>
    <cellStyle name="Note 4 2 3 2" xfId="4972"/>
    <cellStyle name="Note 4 2 3 3" xfId="27512"/>
    <cellStyle name="Note 4 2 3 3 2" xfId="31155"/>
    <cellStyle name="Note 4 2 4" xfId="4973"/>
    <cellStyle name="Note 4 2 5" xfId="27510"/>
    <cellStyle name="Note 4 2 5 2" xfId="31153"/>
    <cellStyle name="Note 4 3" xfId="4974"/>
    <cellStyle name="Note 4 3 2" xfId="4975"/>
    <cellStyle name="Note 4 3 2 2" xfId="4976"/>
    <cellStyle name="Note 4 3 2 3" xfId="4977"/>
    <cellStyle name="Note 4 3 2 4" xfId="27514"/>
    <cellStyle name="Note 4 3 2 4 2" xfId="31157"/>
    <cellStyle name="Note 4 3 3" xfId="4978"/>
    <cellStyle name="Note 4 3 3 2" xfId="4979"/>
    <cellStyle name="Note 4 3 3 3" xfId="27515"/>
    <cellStyle name="Note 4 3 3 3 2" xfId="31158"/>
    <cellStyle name="Note 4 3 4" xfId="4980"/>
    <cellStyle name="Note 4 3 5" xfId="27513"/>
    <cellStyle name="Note 4 3 5 2" xfId="31156"/>
    <cellStyle name="Note 4 4" xfId="4981"/>
    <cellStyle name="Note 4 4 2" xfId="4982"/>
    <cellStyle name="Note 4 4 2 2" xfId="4983"/>
    <cellStyle name="Note 4 4 2 3" xfId="4984"/>
    <cellStyle name="Note 4 4 2 4" xfId="27517"/>
    <cellStyle name="Note 4 4 2 4 2" xfId="31160"/>
    <cellStyle name="Note 4 4 3" xfId="4985"/>
    <cellStyle name="Note 4 4 3 2" xfId="4986"/>
    <cellStyle name="Note 4 4 3 3" xfId="27518"/>
    <cellStyle name="Note 4 4 3 3 2" xfId="31161"/>
    <cellStyle name="Note 4 4 4" xfId="4987"/>
    <cellStyle name="Note 4 4 5" xfId="27516"/>
    <cellStyle name="Note 4 4 5 2" xfId="31159"/>
    <cellStyle name="Note 4 5" xfId="4988"/>
    <cellStyle name="Note 4 5 2" xfId="4989"/>
    <cellStyle name="Note 4 5 2 2" xfId="4990"/>
    <cellStyle name="Note 4 5 2 3" xfId="4991"/>
    <cellStyle name="Note 4 5 2 4" xfId="27520"/>
    <cellStyle name="Note 4 5 2 4 2" xfId="31163"/>
    <cellStyle name="Note 4 5 3" xfId="4992"/>
    <cellStyle name="Note 4 5 3 2" xfId="4993"/>
    <cellStyle name="Note 4 5 3 3" xfId="27521"/>
    <cellStyle name="Note 4 5 3 3 2" xfId="31164"/>
    <cellStyle name="Note 4 5 4" xfId="4994"/>
    <cellStyle name="Note 4 5 5" xfId="27519"/>
    <cellStyle name="Note 4 5 5 2" xfId="31162"/>
    <cellStyle name="Note 4 6" xfId="4995"/>
    <cellStyle name="Note 4 6 2" xfId="4996"/>
    <cellStyle name="Note 4 6 2 2" xfId="4997"/>
    <cellStyle name="Note 4 6 2 3" xfId="4998"/>
    <cellStyle name="Note 4 6 2 4" xfId="27523"/>
    <cellStyle name="Note 4 6 2 4 2" xfId="31166"/>
    <cellStyle name="Note 4 6 3" xfId="4999"/>
    <cellStyle name="Note 4 6 3 2" xfId="5000"/>
    <cellStyle name="Note 4 6 3 3" xfId="27524"/>
    <cellStyle name="Note 4 6 3 3 2" xfId="31167"/>
    <cellStyle name="Note 4 6 4" xfId="5001"/>
    <cellStyle name="Note 4 6 5" xfId="27522"/>
    <cellStyle name="Note 4 6 5 2" xfId="31165"/>
    <cellStyle name="Note 4 7" xfId="5002"/>
    <cellStyle name="Note 4 7 2" xfId="5003"/>
    <cellStyle name="Note 4 7 2 2" xfId="5004"/>
    <cellStyle name="Note 4 7 2 3" xfId="5005"/>
    <cellStyle name="Note 4 7 2 4" xfId="27526"/>
    <cellStyle name="Note 4 7 2 4 2" xfId="31169"/>
    <cellStyle name="Note 4 7 3" xfId="5006"/>
    <cellStyle name="Note 4 7 3 2" xfId="5007"/>
    <cellStyle name="Note 4 7 3 3" xfId="27527"/>
    <cellStyle name="Note 4 7 3 3 2" xfId="31170"/>
    <cellStyle name="Note 4 7 4" xfId="5008"/>
    <cellStyle name="Note 4 7 5" xfId="27525"/>
    <cellStyle name="Note 4 7 5 2" xfId="31168"/>
    <cellStyle name="Note 4 8" xfId="5009"/>
    <cellStyle name="Note 4 8 2" xfId="5010"/>
    <cellStyle name="Note 4 8 2 2" xfId="5011"/>
    <cellStyle name="Note 4 8 2 3" xfId="5012"/>
    <cellStyle name="Note 4 8 2 4" xfId="27529"/>
    <cellStyle name="Note 4 8 2 4 2" xfId="31172"/>
    <cellStyle name="Note 4 8 3" xfId="5013"/>
    <cellStyle name="Note 4 8 3 2" xfId="5014"/>
    <cellStyle name="Note 4 8 3 3" xfId="27530"/>
    <cellStyle name="Note 4 8 3 3 2" xfId="31173"/>
    <cellStyle name="Note 4 8 4" xfId="5015"/>
    <cellStyle name="Note 4 8 5" xfId="27528"/>
    <cellStyle name="Note 4 8 5 2" xfId="31171"/>
    <cellStyle name="Note 5 2" xfId="5016"/>
    <cellStyle name="Note 5 2 2" xfId="5017"/>
    <cellStyle name="Note 5 2 2 2" xfId="5018"/>
    <cellStyle name="Note 5 2 2 3" xfId="5019"/>
    <cellStyle name="Note 5 2 2 4" xfId="27532"/>
    <cellStyle name="Note 5 2 2 4 2" xfId="31175"/>
    <cellStyle name="Note 5 2 3" xfId="5020"/>
    <cellStyle name="Note 5 2 3 2" xfId="5021"/>
    <cellStyle name="Note 5 2 3 3" xfId="27533"/>
    <cellStyle name="Note 5 2 3 3 2" xfId="31176"/>
    <cellStyle name="Note 5 2 4" xfId="5022"/>
    <cellStyle name="Note 5 2 5" xfId="27531"/>
    <cellStyle name="Note 5 2 5 2" xfId="31174"/>
    <cellStyle name="Note 5 3" xfId="5023"/>
    <cellStyle name="Note 5 3 2" xfId="5024"/>
    <cellStyle name="Note 5 3 2 2" xfId="5025"/>
    <cellStyle name="Note 5 3 2 3" xfId="5026"/>
    <cellStyle name="Note 5 3 2 4" xfId="27535"/>
    <cellStyle name="Note 5 3 2 4 2" xfId="31178"/>
    <cellStyle name="Note 5 3 3" xfId="5027"/>
    <cellStyle name="Note 5 3 3 2" xfId="5028"/>
    <cellStyle name="Note 5 3 3 3" xfId="27536"/>
    <cellStyle name="Note 5 3 3 3 2" xfId="31179"/>
    <cellStyle name="Note 5 3 4" xfId="5029"/>
    <cellStyle name="Note 5 3 5" xfId="27534"/>
    <cellStyle name="Note 5 3 5 2" xfId="31177"/>
    <cellStyle name="Note 5 4" xfId="5030"/>
    <cellStyle name="Note 5 4 2" xfId="5031"/>
    <cellStyle name="Note 5 4 2 2" xfId="5032"/>
    <cellStyle name="Note 5 4 2 3" xfId="5033"/>
    <cellStyle name="Note 5 4 2 4" xfId="27538"/>
    <cellStyle name="Note 5 4 2 4 2" xfId="31181"/>
    <cellStyle name="Note 5 4 3" xfId="5034"/>
    <cellStyle name="Note 5 4 3 2" xfId="5035"/>
    <cellStyle name="Note 5 4 3 3" xfId="27539"/>
    <cellStyle name="Note 5 4 3 3 2" xfId="31182"/>
    <cellStyle name="Note 5 4 4" xfId="5036"/>
    <cellStyle name="Note 5 4 5" xfId="27537"/>
    <cellStyle name="Note 5 4 5 2" xfId="31180"/>
    <cellStyle name="Note 5 5" xfId="5037"/>
    <cellStyle name="Note 5 5 2" xfId="5038"/>
    <cellStyle name="Note 5 5 2 2" xfId="5039"/>
    <cellStyle name="Note 5 5 2 3" xfId="5040"/>
    <cellStyle name="Note 5 5 2 4" xfId="27541"/>
    <cellStyle name="Note 5 5 2 4 2" xfId="31184"/>
    <cellStyle name="Note 5 5 3" xfId="5041"/>
    <cellStyle name="Note 5 5 3 2" xfId="5042"/>
    <cellStyle name="Note 5 5 3 3" xfId="27542"/>
    <cellStyle name="Note 5 5 3 3 2" xfId="31185"/>
    <cellStyle name="Note 5 5 4" xfId="5043"/>
    <cellStyle name="Note 5 5 5" xfId="27540"/>
    <cellStyle name="Note 5 5 5 2" xfId="31183"/>
    <cellStyle name="Note 5 6" xfId="5044"/>
    <cellStyle name="Note 5 6 2" xfId="5045"/>
    <cellStyle name="Note 5 6 2 2" xfId="5046"/>
    <cellStyle name="Note 5 6 2 3" xfId="5047"/>
    <cellStyle name="Note 5 6 2 4" xfId="27544"/>
    <cellStyle name="Note 5 6 2 4 2" xfId="31187"/>
    <cellStyle name="Note 5 6 3" xfId="5048"/>
    <cellStyle name="Note 5 6 3 2" xfId="5049"/>
    <cellStyle name="Note 5 6 3 3" xfId="27545"/>
    <cellStyle name="Note 5 6 3 3 2" xfId="31188"/>
    <cellStyle name="Note 5 6 4" xfId="5050"/>
    <cellStyle name="Note 5 6 5" xfId="27543"/>
    <cellStyle name="Note 5 6 5 2" xfId="31186"/>
    <cellStyle name="Note 5 7" xfId="5051"/>
    <cellStyle name="Note 5 7 2" xfId="5052"/>
    <cellStyle name="Note 5 7 2 2" xfId="5053"/>
    <cellStyle name="Note 5 7 2 3" xfId="5054"/>
    <cellStyle name="Note 5 7 2 4" xfId="27547"/>
    <cellStyle name="Note 5 7 2 4 2" xfId="31190"/>
    <cellStyle name="Note 5 7 3" xfId="5055"/>
    <cellStyle name="Note 5 7 3 2" xfId="5056"/>
    <cellStyle name="Note 5 7 3 3" xfId="27548"/>
    <cellStyle name="Note 5 7 3 3 2" xfId="31191"/>
    <cellStyle name="Note 5 7 4" xfId="5057"/>
    <cellStyle name="Note 5 7 5" xfId="27546"/>
    <cellStyle name="Note 5 7 5 2" xfId="31189"/>
    <cellStyle name="Note 5 8" xfId="5058"/>
    <cellStyle name="Note 5 8 2" xfId="5059"/>
    <cellStyle name="Note 5 8 2 2" xfId="5060"/>
    <cellStyle name="Note 5 8 2 3" xfId="5061"/>
    <cellStyle name="Note 5 8 2 4" xfId="27550"/>
    <cellStyle name="Note 5 8 2 4 2" xfId="31193"/>
    <cellStyle name="Note 5 8 3" xfId="5062"/>
    <cellStyle name="Note 5 8 3 2" xfId="5063"/>
    <cellStyle name="Note 5 8 3 3" xfId="27551"/>
    <cellStyle name="Note 5 8 3 3 2" xfId="31194"/>
    <cellStyle name="Note 5 8 4" xfId="5064"/>
    <cellStyle name="Note 5 8 5" xfId="27549"/>
    <cellStyle name="Note 5 8 5 2" xfId="31192"/>
    <cellStyle name="Note 6 2" xfId="5065"/>
    <cellStyle name="Note 6 2 2" xfId="5066"/>
    <cellStyle name="Note 6 2 2 2" xfId="5067"/>
    <cellStyle name="Note 6 2 2 3" xfId="5068"/>
    <cellStyle name="Note 6 2 2 4" xfId="27553"/>
    <cellStyle name="Note 6 2 2 4 2" xfId="31196"/>
    <cellStyle name="Note 6 2 3" xfId="5069"/>
    <cellStyle name="Note 6 2 3 2" xfId="5070"/>
    <cellStyle name="Note 6 2 3 3" xfId="27554"/>
    <cellStyle name="Note 6 2 3 3 2" xfId="31197"/>
    <cellStyle name="Note 6 2 4" xfId="5071"/>
    <cellStyle name="Note 6 2 5" xfId="27552"/>
    <cellStyle name="Note 6 2 5 2" xfId="31195"/>
    <cellStyle name="Note 6 3" xfId="5072"/>
    <cellStyle name="Note 6 3 2" xfId="5073"/>
    <cellStyle name="Note 6 3 2 2" xfId="5074"/>
    <cellStyle name="Note 6 3 2 3" xfId="5075"/>
    <cellStyle name="Note 6 3 2 4" xfId="27556"/>
    <cellStyle name="Note 6 3 2 4 2" xfId="31199"/>
    <cellStyle name="Note 6 3 3" xfId="5076"/>
    <cellStyle name="Note 6 3 3 2" xfId="5077"/>
    <cellStyle name="Note 6 3 3 3" xfId="27557"/>
    <cellStyle name="Note 6 3 3 3 2" xfId="31200"/>
    <cellStyle name="Note 6 3 4" xfId="5078"/>
    <cellStyle name="Note 6 3 5" xfId="27555"/>
    <cellStyle name="Note 6 3 5 2" xfId="31198"/>
    <cellStyle name="Note 6 4" xfId="5079"/>
    <cellStyle name="Note 6 4 2" xfId="5080"/>
    <cellStyle name="Note 6 4 2 2" xfId="5081"/>
    <cellStyle name="Note 6 4 2 3" xfId="5082"/>
    <cellStyle name="Note 6 4 2 4" xfId="27559"/>
    <cellStyle name="Note 6 4 2 4 2" xfId="31202"/>
    <cellStyle name="Note 6 4 3" xfId="5083"/>
    <cellStyle name="Note 6 4 3 2" xfId="5084"/>
    <cellStyle name="Note 6 4 3 3" xfId="27560"/>
    <cellStyle name="Note 6 4 3 3 2" xfId="31203"/>
    <cellStyle name="Note 6 4 4" xfId="5085"/>
    <cellStyle name="Note 6 4 5" xfId="27558"/>
    <cellStyle name="Note 6 4 5 2" xfId="31201"/>
    <cellStyle name="Note 6 5" xfId="5086"/>
    <cellStyle name="Note 6 5 2" xfId="5087"/>
    <cellStyle name="Note 6 5 2 2" xfId="5088"/>
    <cellStyle name="Note 6 5 2 3" xfId="5089"/>
    <cellStyle name="Note 6 5 2 4" xfId="27562"/>
    <cellStyle name="Note 6 5 2 4 2" xfId="31205"/>
    <cellStyle name="Note 6 5 3" xfId="5090"/>
    <cellStyle name="Note 6 5 3 2" xfId="5091"/>
    <cellStyle name="Note 6 5 3 3" xfId="27563"/>
    <cellStyle name="Note 6 5 3 3 2" xfId="31206"/>
    <cellStyle name="Note 6 5 4" xfId="5092"/>
    <cellStyle name="Note 6 5 5" xfId="27561"/>
    <cellStyle name="Note 6 5 5 2" xfId="31204"/>
    <cellStyle name="Note 6 6" xfId="5093"/>
    <cellStyle name="Note 6 6 2" xfId="5094"/>
    <cellStyle name="Note 6 6 2 2" xfId="5095"/>
    <cellStyle name="Note 6 6 2 3" xfId="5096"/>
    <cellStyle name="Note 6 6 2 4" xfId="27565"/>
    <cellStyle name="Note 6 6 2 4 2" xfId="31208"/>
    <cellStyle name="Note 6 6 3" xfId="5097"/>
    <cellStyle name="Note 6 6 3 2" xfId="5098"/>
    <cellStyle name="Note 6 6 3 3" xfId="27566"/>
    <cellStyle name="Note 6 6 3 3 2" xfId="31209"/>
    <cellStyle name="Note 6 6 4" xfId="5099"/>
    <cellStyle name="Note 6 6 5" xfId="27564"/>
    <cellStyle name="Note 6 6 5 2" xfId="31207"/>
    <cellStyle name="Note 6 7" xfId="5100"/>
    <cellStyle name="Note 6 7 2" xfId="5101"/>
    <cellStyle name="Note 6 7 2 2" xfId="5102"/>
    <cellStyle name="Note 6 7 2 3" xfId="5103"/>
    <cellStyle name="Note 6 7 2 4" xfId="27568"/>
    <cellStyle name="Note 6 7 2 4 2" xfId="31211"/>
    <cellStyle name="Note 6 7 3" xfId="5104"/>
    <cellStyle name="Note 6 7 3 2" xfId="5105"/>
    <cellStyle name="Note 6 7 3 3" xfId="27569"/>
    <cellStyle name="Note 6 7 3 3 2" xfId="31212"/>
    <cellStyle name="Note 6 7 4" xfId="5106"/>
    <cellStyle name="Note 6 7 5" xfId="27567"/>
    <cellStyle name="Note 6 7 5 2" xfId="31210"/>
    <cellStyle name="Note 6 8" xfId="5107"/>
    <cellStyle name="Note 6 8 2" xfId="5108"/>
    <cellStyle name="Note 6 8 2 2" xfId="5109"/>
    <cellStyle name="Note 6 8 2 3" xfId="5110"/>
    <cellStyle name="Note 6 8 2 4" xfId="27571"/>
    <cellStyle name="Note 6 8 2 4 2" xfId="31214"/>
    <cellStyle name="Note 6 8 3" xfId="5111"/>
    <cellStyle name="Note 6 8 3 2" xfId="5112"/>
    <cellStyle name="Note 6 8 3 3" xfId="27572"/>
    <cellStyle name="Note 6 8 3 3 2" xfId="31215"/>
    <cellStyle name="Note 6 8 4" xfId="5113"/>
    <cellStyle name="Note 6 8 5" xfId="27570"/>
    <cellStyle name="Note 6 8 5 2" xfId="31213"/>
    <cellStyle name="Note 7 2" xfId="5114"/>
    <cellStyle name="Note 7 2 2" xfId="5115"/>
    <cellStyle name="Note 7 2 2 2" xfId="5116"/>
    <cellStyle name="Note 7 2 2 3" xfId="5117"/>
    <cellStyle name="Note 7 2 2 4" xfId="27574"/>
    <cellStyle name="Note 7 2 2 4 2" xfId="31217"/>
    <cellStyle name="Note 7 2 3" xfId="5118"/>
    <cellStyle name="Note 7 2 3 2" xfId="5119"/>
    <cellStyle name="Note 7 2 3 3" xfId="27575"/>
    <cellStyle name="Note 7 2 3 3 2" xfId="31218"/>
    <cellStyle name="Note 7 2 4" xfId="5120"/>
    <cellStyle name="Note 7 2 5" xfId="27573"/>
    <cellStyle name="Note 7 2 5 2" xfId="31216"/>
    <cellStyle name="Note 7 3" xfId="5121"/>
    <cellStyle name="Note 7 3 2" xfId="5122"/>
    <cellStyle name="Note 7 3 2 2" xfId="5123"/>
    <cellStyle name="Note 7 3 2 3" xfId="5124"/>
    <cellStyle name="Note 7 3 2 4" xfId="27577"/>
    <cellStyle name="Note 7 3 2 4 2" xfId="31220"/>
    <cellStyle name="Note 7 3 3" xfId="5125"/>
    <cellStyle name="Note 7 3 3 2" xfId="5126"/>
    <cellStyle name="Note 7 3 3 3" xfId="27578"/>
    <cellStyle name="Note 7 3 3 3 2" xfId="31221"/>
    <cellStyle name="Note 7 3 4" xfId="5127"/>
    <cellStyle name="Note 7 3 5" xfId="27576"/>
    <cellStyle name="Note 7 3 5 2" xfId="31219"/>
    <cellStyle name="Note 7 4" xfId="5128"/>
    <cellStyle name="Note 7 4 2" xfId="5129"/>
    <cellStyle name="Note 7 4 2 2" xfId="5130"/>
    <cellStyle name="Note 7 4 2 3" xfId="5131"/>
    <cellStyle name="Note 7 4 2 4" xfId="27580"/>
    <cellStyle name="Note 7 4 2 4 2" xfId="31223"/>
    <cellStyle name="Note 7 4 3" xfId="5132"/>
    <cellStyle name="Note 7 4 3 2" xfId="5133"/>
    <cellStyle name="Note 7 4 3 3" xfId="27581"/>
    <cellStyle name="Note 7 4 3 3 2" xfId="31224"/>
    <cellStyle name="Note 7 4 4" xfId="5134"/>
    <cellStyle name="Note 7 4 5" xfId="27579"/>
    <cellStyle name="Note 7 4 5 2" xfId="31222"/>
    <cellStyle name="Note 7 5" xfId="5135"/>
    <cellStyle name="Note 7 5 2" xfId="5136"/>
    <cellStyle name="Note 7 5 2 2" xfId="5137"/>
    <cellStyle name="Note 7 5 2 3" xfId="5138"/>
    <cellStyle name="Note 7 5 2 4" xfId="27583"/>
    <cellStyle name="Note 7 5 2 4 2" xfId="31226"/>
    <cellStyle name="Note 7 5 3" xfId="5139"/>
    <cellStyle name="Note 7 5 3 2" xfId="5140"/>
    <cellStyle name="Note 7 5 3 3" xfId="27584"/>
    <cellStyle name="Note 7 5 3 3 2" xfId="31227"/>
    <cellStyle name="Note 7 5 4" xfId="5141"/>
    <cellStyle name="Note 7 5 5" xfId="27582"/>
    <cellStyle name="Note 7 5 5 2" xfId="31225"/>
    <cellStyle name="Note 7 6" xfId="5142"/>
    <cellStyle name="Note 7 6 2" xfId="5143"/>
    <cellStyle name="Note 7 6 2 2" xfId="5144"/>
    <cellStyle name="Note 7 6 2 3" xfId="5145"/>
    <cellStyle name="Note 7 6 2 4" xfId="27586"/>
    <cellStyle name="Note 7 6 2 4 2" xfId="31229"/>
    <cellStyle name="Note 7 6 3" xfId="5146"/>
    <cellStyle name="Note 7 6 3 2" xfId="5147"/>
    <cellStyle name="Note 7 6 3 3" xfId="27587"/>
    <cellStyle name="Note 7 6 3 3 2" xfId="31230"/>
    <cellStyle name="Note 7 6 4" xfId="5148"/>
    <cellStyle name="Note 7 6 5" xfId="27585"/>
    <cellStyle name="Note 7 6 5 2" xfId="31228"/>
    <cellStyle name="Note 7 7" xfId="5149"/>
    <cellStyle name="Note 7 7 2" xfId="5150"/>
    <cellStyle name="Note 7 7 2 2" xfId="5151"/>
    <cellStyle name="Note 7 7 2 3" xfId="5152"/>
    <cellStyle name="Note 7 7 2 4" xfId="27589"/>
    <cellStyle name="Note 7 7 2 4 2" xfId="31232"/>
    <cellStyle name="Note 7 7 3" xfId="5153"/>
    <cellStyle name="Note 7 7 3 2" xfId="5154"/>
    <cellStyle name="Note 7 7 3 3" xfId="27590"/>
    <cellStyle name="Note 7 7 3 3 2" xfId="31233"/>
    <cellStyle name="Note 7 7 4" xfId="5155"/>
    <cellStyle name="Note 7 7 5" xfId="27588"/>
    <cellStyle name="Note 7 7 5 2" xfId="31231"/>
    <cellStyle name="Note 7 8" xfId="5156"/>
    <cellStyle name="Note 7 8 2" xfId="5157"/>
    <cellStyle name="Note 7 8 2 2" xfId="5158"/>
    <cellStyle name="Note 7 8 2 3" xfId="5159"/>
    <cellStyle name="Note 7 8 2 4" xfId="27592"/>
    <cellStyle name="Note 7 8 2 4 2" xfId="31235"/>
    <cellStyle name="Note 7 8 3" xfId="5160"/>
    <cellStyle name="Note 7 8 3 2" xfId="5161"/>
    <cellStyle name="Note 7 8 3 3" xfId="27593"/>
    <cellStyle name="Note 7 8 3 3 2" xfId="31236"/>
    <cellStyle name="Note 7 8 4" xfId="5162"/>
    <cellStyle name="Note 7 8 5" xfId="27591"/>
    <cellStyle name="Note 7 8 5 2" xfId="31234"/>
    <cellStyle name="Note 8 2" xfId="5163"/>
    <cellStyle name="Note 8 2 2" xfId="5164"/>
    <cellStyle name="Note 8 2 2 2" xfId="5165"/>
    <cellStyle name="Note 8 2 2 3" xfId="5166"/>
    <cellStyle name="Note 8 2 2 4" xfId="27595"/>
    <cellStyle name="Note 8 2 2 4 2" xfId="31238"/>
    <cellStyle name="Note 8 2 3" xfId="5167"/>
    <cellStyle name="Note 8 2 3 2" xfId="5168"/>
    <cellStyle name="Note 8 2 3 3" xfId="27596"/>
    <cellStyle name="Note 8 2 3 3 2" xfId="31239"/>
    <cellStyle name="Note 8 2 4" xfId="5169"/>
    <cellStyle name="Note 8 2 5" xfId="27594"/>
    <cellStyle name="Note 8 2 5 2" xfId="31237"/>
    <cellStyle name="Note 8 3" xfId="5170"/>
    <cellStyle name="Note 8 3 2" xfId="5171"/>
    <cellStyle name="Note 8 3 2 2" xfId="5172"/>
    <cellStyle name="Note 8 3 2 3" xfId="5173"/>
    <cellStyle name="Note 8 3 2 4" xfId="27598"/>
    <cellStyle name="Note 8 3 2 4 2" xfId="31241"/>
    <cellStyle name="Note 8 3 3" xfId="5174"/>
    <cellStyle name="Note 8 3 3 2" xfId="5175"/>
    <cellStyle name="Note 8 3 3 3" xfId="27599"/>
    <cellStyle name="Note 8 3 3 3 2" xfId="31242"/>
    <cellStyle name="Note 8 3 4" xfId="5176"/>
    <cellStyle name="Note 8 3 5" xfId="27597"/>
    <cellStyle name="Note 8 3 5 2" xfId="31240"/>
    <cellStyle name="Note 8 4" xfId="5177"/>
    <cellStyle name="Note 8 4 2" xfId="5178"/>
    <cellStyle name="Note 8 4 2 2" xfId="5179"/>
    <cellStyle name="Note 8 4 2 3" xfId="5180"/>
    <cellStyle name="Note 8 4 2 4" xfId="27601"/>
    <cellStyle name="Note 8 4 2 4 2" xfId="31244"/>
    <cellStyle name="Note 8 4 3" xfId="5181"/>
    <cellStyle name="Note 8 4 3 2" xfId="5182"/>
    <cellStyle name="Note 8 4 3 3" xfId="27602"/>
    <cellStyle name="Note 8 4 3 3 2" xfId="31245"/>
    <cellStyle name="Note 8 4 4" xfId="5183"/>
    <cellStyle name="Note 8 4 5" xfId="27600"/>
    <cellStyle name="Note 8 4 5 2" xfId="31243"/>
    <cellStyle name="Note 8 5" xfId="5184"/>
    <cellStyle name="Note 8 5 2" xfId="5185"/>
    <cellStyle name="Note 8 5 2 2" xfId="5186"/>
    <cellStyle name="Note 8 5 2 3" xfId="5187"/>
    <cellStyle name="Note 8 5 2 4" xfId="27604"/>
    <cellStyle name="Note 8 5 2 4 2" xfId="31247"/>
    <cellStyle name="Note 8 5 3" xfId="5188"/>
    <cellStyle name="Note 8 5 3 2" xfId="5189"/>
    <cellStyle name="Note 8 5 3 3" xfId="27605"/>
    <cellStyle name="Note 8 5 3 3 2" xfId="31248"/>
    <cellStyle name="Note 8 5 4" xfId="5190"/>
    <cellStyle name="Note 8 5 5" xfId="27603"/>
    <cellStyle name="Note 8 5 5 2" xfId="31246"/>
    <cellStyle name="Note 8 6" xfId="5191"/>
    <cellStyle name="Note 8 6 2" xfId="5192"/>
    <cellStyle name="Note 8 6 2 2" xfId="5193"/>
    <cellStyle name="Note 8 6 2 3" xfId="5194"/>
    <cellStyle name="Note 8 6 2 4" xfId="27607"/>
    <cellStyle name="Note 8 6 2 4 2" xfId="31250"/>
    <cellStyle name="Note 8 6 3" xfId="5195"/>
    <cellStyle name="Note 8 6 3 2" xfId="5196"/>
    <cellStyle name="Note 8 6 3 3" xfId="27608"/>
    <cellStyle name="Note 8 6 3 3 2" xfId="31251"/>
    <cellStyle name="Note 8 6 4" xfId="5197"/>
    <cellStyle name="Note 8 6 5" xfId="27606"/>
    <cellStyle name="Note 8 6 5 2" xfId="31249"/>
    <cellStyle name="Note 8 7" xfId="5198"/>
    <cellStyle name="Note 8 7 2" xfId="5199"/>
    <cellStyle name="Note 8 7 2 2" xfId="5200"/>
    <cellStyle name="Note 8 7 2 3" xfId="5201"/>
    <cellStyle name="Note 8 7 2 4" xfId="27610"/>
    <cellStyle name="Note 8 7 2 4 2" xfId="31253"/>
    <cellStyle name="Note 8 7 3" xfId="5202"/>
    <cellStyle name="Note 8 7 3 2" xfId="5203"/>
    <cellStyle name="Note 8 7 3 3" xfId="27611"/>
    <cellStyle name="Note 8 7 3 3 2" xfId="31254"/>
    <cellStyle name="Note 8 7 4" xfId="5204"/>
    <cellStyle name="Note 8 7 5" xfId="27609"/>
    <cellStyle name="Note 8 7 5 2" xfId="31252"/>
    <cellStyle name="Note 8 8" xfId="5205"/>
    <cellStyle name="Note 8 8 2" xfId="5206"/>
    <cellStyle name="Note 8 8 2 2" xfId="5207"/>
    <cellStyle name="Note 8 8 2 3" xfId="5208"/>
    <cellStyle name="Note 8 8 2 4" xfId="27613"/>
    <cellStyle name="Note 8 8 2 4 2" xfId="31256"/>
    <cellStyle name="Note 8 8 3" xfId="5209"/>
    <cellStyle name="Note 8 8 3 2" xfId="5210"/>
    <cellStyle name="Note 8 8 3 3" xfId="27614"/>
    <cellStyle name="Note 8 8 3 3 2" xfId="31257"/>
    <cellStyle name="Note 8 8 4" xfId="5211"/>
    <cellStyle name="Note 8 8 5" xfId="27612"/>
    <cellStyle name="Note 8 8 5 2" xfId="31255"/>
    <cellStyle name="Note 9 2" xfId="5212"/>
    <cellStyle name="Note 9 2 2" xfId="5213"/>
    <cellStyle name="Note 9 2 2 2" xfId="5214"/>
    <cellStyle name="Note 9 2 2 3" xfId="5215"/>
    <cellStyle name="Note 9 2 2 4" xfId="27616"/>
    <cellStyle name="Note 9 2 2 4 2" xfId="31259"/>
    <cellStyle name="Note 9 2 3" xfId="5216"/>
    <cellStyle name="Note 9 2 3 2" xfId="5217"/>
    <cellStyle name="Note 9 2 3 3" xfId="27617"/>
    <cellStyle name="Note 9 2 3 3 2" xfId="31260"/>
    <cellStyle name="Note 9 2 4" xfId="5218"/>
    <cellStyle name="Note 9 2 5" xfId="27615"/>
    <cellStyle name="Note 9 2 5 2" xfId="31258"/>
    <cellStyle name="Note 9 3" xfId="5219"/>
    <cellStyle name="Note 9 3 2" xfId="5220"/>
    <cellStyle name="Note 9 3 2 2" xfId="5221"/>
    <cellStyle name="Note 9 3 2 3" xfId="5222"/>
    <cellStyle name="Note 9 3 2 4" xfId="27619"/>
    <cellStyle name="Note 9 3 2 4 2" xfId="31262"/>
    <cellStyle name="Note 9 3 3" xfId="5223"/>
    <cellStyle name="Note 9 3 3 2" xfId="5224"/>
    <cellStyle name="Note 9 3 3 3" xfId="27620"/>
    <cellStyle name="Note 9 3 3 3 2" xfId="31263"/>
    <cellStyle name="Note 9 3 4" xfId="5225"/>
    <cellStyle name="Note 9 3 5" xfId="27618"/>
    <cellStyle name="Note 9 3 5 2" xfId="31261"/>
    <cellStyle name="Note 9 4" xfId="5226"/>
    <cellStyle name="Note 9 4 2" xfId="5227"/>
    <cellStyle name="Note 9 4 2 2" xfId="5228"/>
    <cellStyle name="Note 9 4 2 3" xfId="5229"/>
    <cellStyle name="Note 9 4 2 4" xfId="27622"/>
    <cellStyle name="Note 9 4 2 4 2" xfId="31265"/>
    <cellStyle name="Note 9 4 3" xfId="5230"/>
    <cellStyle name="Note 9 4 3 2" xfId="5231"/>
    <cellStyle name="Note 9 4 3 3" xfId="27623"/>
    <cellStyle name="Note 9 4 3 3 2" xfId="31266"/>
    <cellStyle name="Note 9 4 4" xfId="5232"/>
    <cellStyle name="Note 9 4 5" xfId="27621"/>
    <cellStyle name="Note 9 4 5 2" xfId="31264"/>
    <cellStyle name="Note 9 5" xfId="5233"/>
    <cellStyle name="Note 9 5 2" xfId="5234"/>
    <cellStyle name="Note 9 5 2 2" xfId="5235"/>
    <cellStyle name="Note 9 5 2 3" xfId="5236"/>
    <cellStyle name="Note 9 5 2 4" xfId="27625"/>
    <cellStyle name="Note 9 5 2 4 2" xfId="31268"/>
    <cellStyle name="Note 9 5 3" xfId="5237"/>
    <cellStyle name="Note 9 5 3 2" xfId="5238"/>
    <cellStyle name="Note 9 5 3 3" xfId="27626"/>
    <cellStyle name="Note 9 5 3 3 2" xfId="31269"/>
    <cellStyle name="Note 9 5 4" xfId="5239"/>
    <cellStyle name="Note 9 5 5" xfId="27624"/>
    <cellStyle name="Note 9 5 5 2" xfId="31267"/>
    <cellStyle name="Note 9 6" xfId="5240"/>
    <cellStyle name="Note 9 6 2" xfId="5241"/>
    <cellStyle name="Note 9 6 2 2" xfId="5242"/>
    <cellStyle name="Note 9 6 2 3" xfId="5243"/>
    <cellStyle name="Note 9 6 2 4" xfId="27628"/>
    <cellStyle name="Note 9 6 2 4 2" xfId="31271"/>
    <cellStyle name="Note 9 6 3" xfId="5244"/>
    <cellStyle name="Note 9 6 3 2" xfId="5245"/>
    <cellStyle name="Note 9 6 3 3" xfId="27629"/>
    <cellStyle name="Note 9 6 3 3 2" xfId="31272"/>
    <cellStyle name="Note 9 6 4" xfId="5246"/>
    <cellStyle name="Note 9 6 5" xfId="27627"/>
    <cellStyle name="Note 9 6 5 2" xfId="31270"/>
    <cellStyle name="Note 9 7" xfId="5247"/>
    <cellStyle name="Note 9 7 2" xfId="5248"/>
    <cellStyle name="Note 9 7 2 2" xfId="5249"/>
    <cellStyle name="Note 9 7 2 3" xfId="5250"/>
    <cellStyle name="Note 9 7 2 4" xfId="27631"/>
    <cellStyle name="Note 9 7 2 4 2" xfId="31274"/>
    <cellStyle name="Note 9 7 3" xfId="5251"/>
    <cellStyle name="Note 9 7 3 2" xfId="5252"/>
    <cellStyle name="Note 9 7 3 3" xfId="27632"/>
    <cellStyle name="Note 9 7 3 3 2" xfId="31275"/>
    <cellStyle name="Note 9 7 4" xfId="5253"/>
    <cellStyle name="Note 9 7 5" xfId="27630"/>
    <cellStyle name="Note 9 7 5 2" xfId="31273"/>
    <cellStyle name="Note 9 8" xfId="5254"/>
    <cellStyle name="Note 9 8 2" xfId="5255"/>
    <cellStyle name="Note 9 8 2 2" xfId="5256"/>
    <cellStyle name="Note 9 8 2 3" xfId="5257"/>
    <cellStyle name="Note 9 8 2 4" xfId="27634"/>
    <cellStyle name="Note 9 8 2 4 2" xfId="31277"/>
    <cellStyle name="Note 9 8 3" xfId="5258"/>
    <cellStyle name="Note 9 8 3 2" xfId="5259"/>
    <cellStyle name="Note 9 8 3 3" xfId="27635"/>
    <cellStyle name="Note 9 8 3 3 2" xfId="31278"/>
    <cellStyle name="Note 9 8 4" xfId="5260"/>
    <cellStyle name="Note 9 8 5" xfId="27633"/>
    <cellStyle name="Note 9 8 5 2" xfId="31276"/>
    <cellStyle name="notes" xfId="5261"/>
    <cellStyle name="Percent [2]" xfId="5262"/>
    <cellStyle name="Percent 10" xfId="5263"/>
    <cellStyle name="Percent 11" xfId="5264"/>
    <cellStyle name="Percent 12" xfId="5265"/>
    <cellStyle name="Percent 13" xfId="5266"/>
    <cellStyle name="Percent 2" xfId="5"/>
    <cellStyle name="Percent 2 2" xfId="5267"/>
    <cellStyle name="Percent 2 2 2" xfId="5268"/>
    <cellStyle name="Percent 2 2 3" xfId="5269"/>
    <cellStyle name="Percent 2 2_Tertiary Salaries Survey" xfId="5270"/>
    <cellStyle name="Percent 2 3" xfId="5271"/>
    <cellStyle name="Percent 2_Tertiary Salaries Survey" xfId="5272"/>
    <cellStyle name="Percent 3" xfId="5273"/>
    <cellStyle name="Percent 3 2" xfId="5274"/>
    <cellStyle name="Percent 3 2 2" xfId="5275"/>
    <cellStyle name="Percent 3 2 2 2" xfId="5276"/>
    <cellStyle name="Percent 3 2 2 3" xfId="5277"/>
    <cellStyle name="Percent 3 2 3" xfId="5278"/>
    <cellStyle name="Percent 3 2 3 2" xfId="5279"/>
    <cellStyle name="Percent 3 2 3 3" xfId="5280"/>
    <cellStyle name="Percent 3 2 4" xfId="5281"/>
    <cellStyle name="Percent 3 2 5" xfId="5282"/>
    <cellStyle name="Percent 3 3" xfId="5283"/>
    <cellStyle name="Percent 3 3 2" xfId="5284"/>
    <cellStyle name="Percent 3 3 3" xfId="5285"/>
    <cellStyle name="Percent 3_Tertiary Salaries Survey" xfId="5286"/>
    <cellStyle name="Percent 4" xfId="5287"/>
    <cellStyle name="Percent 5" xfId="5288"/>
    <cellStyle name="Percent 6" xfId="5289"/>
    <cellStyle name="Percent 7" xfId="5290"/>
    <cellStyle name="Percent 8" xfId="5291"/>
    <cellStyle name="Percent 9" xfId="5292"/>
    <cellStyle name="Prozent_SubCatperStud" xfId="5293"/>
    <cellStyle name="row" xfId="5294"/>
    <cellStyle name="row 10" xfId="5295"/>
    <cellStyle name="row 11" xfId="5296"/>
    <cellStyle name="row 12" xfId="5297"/>
    <cellStyle name="row 13" xfId="5298"/>
    <cellStyle name="row 13 2" xfId="27637"/>
    <cellStyle name="row 14" xfId="5299"/>
    <cellStyle name="row 14 2" xfId="27638"/>
    <cellStyle name="row 15" xfId="27636"/>
    <cellStyle name="row 2" xfId="5300"/>
    <cellStyle name="row 2 10" xfId="5301"/>
    <cellStyle name="row 2 10 2" xfId="5302"/>
    <cellStyle name="row 2 10 2 2" xfId="5303"/>
    <cellStyle name="row 2 10 2_Tertiary Salaries Survey" xfId="5304"/>
    <cellStyle name="row 2 10 3" xfId="5305"/>
    <cellStyle name="row 2 10 3 2" xfId="5306"/>
    <cellStyle name="row 2 10 3_Tertiary Salaries Survey" xfId="5307"/>
    <cellStyle name="row 2 10 4" xfId="5308"/>
    <cellStyle name="row 2 10 5" xfId="5309"/>
    <cellStyle name="row 2 10 6" xfId="5310"/>
    <cellStyle name="row 2 10_Tertiary Salaries Survey" xfId="5311"/>
    <cellStyle name="row 2 11" xfId="5312"/>
    <cellStyle name="row 2 11 2" xfId="5313"/>
    <cellStyle name="row 2 11 2 2" xfId="5314"/>
    <cellStyle name="row 2 11 2_Tertiary Salaries Survey" xfId="5315"/>
    <cellStyle name="row 2 11 3" xfId="5316"/>
    <cellStyle name="row 2 11 3 2" xfId="5317"/>
    <cellStyle name="row 2 11 3_Tertiary Salaries Survey" xfId="5318"/>
    <cellStyle name="row 2 11 4" xfId="5319"/>
    <cellStyle name="row 2 11 5" xfId="5320"/>
    <cellStyle name="row 2 11 6" xfId="5321"/>
    <cellStyle name="row 2 11_Tertiary Salaries Survey" xfId="5322"/>
    <cellStyle name="row 2 12" xfId="5323"/>
    <cellStyle name="row 2 13" xfId="5324"/>
    <cellStyle name="row 2 14" xfId="5325"/>
    <cellStyle name="row 2 15" xfId="5326"/>
    <cellStyle name="row 2 2" xfId="5327"/>
    <cellStyle name="row 2 2 2" xfId="5328"/>
    <cellStyle name="row 2 2 2 2" xfId="5329"/>
    <cellStyle name="row 2 2 2 2 2" xfId="5330"/>
    <cellStyle name="row 2 2 2 2 3" xfId="5331"/>
    <cellStyle name="row 2 2 2 2 4" xfId="5332"/>
    <cellStyle name="row 2 2 2 2 5" xfId="5333"/>
    <cellStyle name="row 2 2 2 2_Tertiary Salaries Survey" xfId="5334"/>
    <cellStyle name="row 2 2 2 3" xfId="5335"/>
    <cellStyle name="row 2 2 2 4" xfId="5336"/>
    <cellStyle name="row 2 2 2 5" xfId="5337"/>
    <cellStyle name="row 2 2 2 6" xfId="5338"/>
    <cellStyle name="row 2 2 2_STUD aligned by INSTIT" xfId="5339"/>
    <cellStyle name="row 2 2 3" xfId="5340"/>
    <cellStyle name="row 2 2 3 2" xfId="5341"/>
    <cellStyle name="row 2 2 3 3" xfId="5342"/>
    <cellStyle name="row 2 2 3 4" xfId="5343"/>
    <cellStyle name="row 2 2 3 5" xfId="5344"/>
    <cellStyle name="row 2 2 3_Tertiary Salaries Survey" xfId="5345"/>
    <cellStyle name="row 2 2 4" xfId="5346"/>
    <cellStyle name="row 2 2 5" xfId="5347"/>
    <cellStyle name="row 2 2 6" xfId="5348"/>
    <cellStyle name="row 2 2 7" xfId="5349"/>
    <cellStyle name="row 2 2_STUD aligned by INSTIT" xfId="5350"/>
    <cellStyle name="row 2 3" xfId="5351"/>
    <cellStyle name="row 2 3 2" xfId="5352"/>
    <cellStyle name="row 2 3 2 2" xfId="5353"/>
    <cellStyle name="row 2 3 2 3" xfId="5354"/>
    <cellStyle name="row 2 3 2 4" xfId="5355"/>
    <cellStyle name="row 2 3 2 5" xfId="5356"/>
    <cellStyle name="row 2 3 2_Tertiary Salaries Survey" xfId="5357"/>
    <cellStyle name="row 2 3 3" xfId="5358"/>
    <cellStyle name="row 2 3 4" xfId="5359"/>
    <cellStyle name="row 2 3 5" xfId="5360"/>
    <cellStyle name="row 2 3 6" xfId="5361"/>
    <cellStyle name="row 2 3_STUD aligned by INSTIT" xfId="5362"/>
    <cellStyle name="row 2 4" xfId="5363"/>
    <cellStyle name="row 2 4 10" xfId="5364"/>
    <cellStyle name="row 2 4 2" xfId="5365"/>
    <cellStyle name="row 2 4 2 2" xfId="5366"/>
    <cellStyle name="row 2 4 2 3" xfId="5367"/>
    <cellStyle name="row 2 4 2 4" xfId="5368"/>
    <cellStyle name="row 2 4 2 5" xfId="5369"/>
    <cellStyle name="row 2 4 2_Tertiary Salaries Survey" xfId="5370"/>
    <cellStyle name="row 2 4 3" xfId="5371"/>
    <cellStyle name="row 2 4 3 2" xfId="5372"/>
    <cellStyle name="row 2 4 3 2 2" xfId="5373"/>
    <cellStyle name="row 2 4 3 2_Tertiary Salaries Survey" xfId="5374"/>
    <cellStyle name="row 2 4 3 3" xfId="5375"/>
    <cellStyle name="row 2 4 3 3 2" xfId="5376"/>
    <cellStyle name="row 2 4 3 3_Tertiary Salaries Survey" xfId="5377"/>
    <cellStyle name="row 2 4 3 4" xfId="5378"/>
    <cellStyle name="row 2 4 3 5" xfId="5379"/>
    <cellStyle name="row 2 4 3 6" xfId="5380"/>
    <cellStyle name="row 2 4 3_Tertiary Salaries Survey" xfId="5381"/>
    <cellStyle name="row 2 4 4" xfId="5382"/>
    <cellStyle name="row 2 4 4 2" xfId="5383"/>
    <cellStyle name="row 2 4 4 2 2" xfId="5384"/>
    <cellStyle name="row 2 4 4 2_Tertiary Salaries Survey" xfId="5385"/>
    <cellStyle name="row 2 4 4 3" xfId="5386"/>
    <cellStyle name="row 2 4 4 3 2" xfId="5387"/>
    <cellStyle name="row 2 4 4 3_Tertiary Salaries Survey" xfId="5388"/>
    <cellStyle name="row 2 4 4 4" xfId="5389"/>
    <cellStyle name="row 2 4 4 5" xfId="5390"/>
    <cellStyle name="row 2 4 4 6" xfId="5391"/>
    <cellStyle name="row 2 4 4_Tertiary Salaries Survey" xfId="5392"/>
    <cellStyle name="row 2 4 5" xfId="5393"/>
    <cellStyle name="row 2 4 5 2" xfId="5394"/>
    <cellStyle name="row 2 4 5 2 2" xfId="5395"/>
    <cellStyle name="row 2 4 5 2_Tertiary Salaries Survey" xfId="5396"/>
    <cellStyle name="row 2 4 5 3" xfId="5397"/>
    <cellStyle name="row 2 4 5 3 2" xfId="5398"/>
    <cellStyle name="row 2 4 5 3_Tertiary Salaries Survey" xfId="5399"/>
    <cellStyle name="row 2 4 5 4" xfId="5400"/>
    <cellStyle name="row 2 4 5 5" xfId="5401"/>
    <cellStyle name="row 2 4 5 6" xfId="5402"/>
    <cellStyle name="row 2 4 5_Tertiary Salaries Survey" xfId="5403"/>
    <cellStyle name="row 2 4 6" xfId="5404"/>
    <cellStyle name="row 2 4 6 2" xfId="5405"/>
    <cellStyle name="row 2 4 6 2 2" xfId="5406"/>
    <cellStyle name="row 2 4 6 2_Tertiary Salaries Survey" xfId="5407"/>
    <cellStyle name="row 2 4 6 3" xfId="5408"/>
    <cellStyle name="row 2 4 6 3 2" xfId="5409"/>
    <cellStyle name="row 2 4 6 3_Tertiary Salaries Survey" xfId="5410"/>
    <cellStyle name="row 2 4 6 4" xfId="5411"/>
    <cellStyle name="row 2 4 6 5" xfId="5412"/>
    <cellStyle name="row 2 4 6 6" xfId="5413"/>
    <cellStyle name="row 2 4 6_Tertiary Salaries Survey" xfId="5414"/>
    <cellStyle name="row 2 4 7" xfId="5415"/>
    <cellStyle name="row 2 4 8" xfId="5416"/>
    <cellStyle name="row 2 4 9" xfId="5417"/>
    <cellStyle name="row 2 4_STUD aligned by INSTIT" xfId="5418"/>
    <cellStyle name="row 2 5" xfId="5419"/>
    <cellStyle name="row 2 5 10" xfId="5420"/>
    <cellStyle name="row 2 5 2" xfId="5421"/>
    <cellStyle name="row 2 5 2 2" xfId="5422"/>
    <cellStyle name="row 2 5 2 2 2" xfId="5423"/>
    <cellStyle name="row 2 5 2 2_Tertiary Salaries Survey" xfId="5424"/>
    <cellStyle name="row 2 5 2 3" xfId="5425"/>
    <cellStyle name="row 2 5 2 3 2" xfId="5426"/>
    <cellStyle name="row 2 5 2 3_Tertiary Salaries Survey" xfId="5427"/>
    <cellStyle name="row 2 5 2 4" xfId="5428"/>
    <cellStyle name="row 2 5 2 5" xfId="5429"/>
    <cellStyle name="row 2 5 2_Tertiary Salaries Survey" xfId="5430"/>
    <cellStyle name="row 2 5 3" xfId="5431"/>
    <cellStyle name="row 2 5 3 2" xfId="5432"/>
    <cellStyle name="row 2 5 3 2 2" xfId="5433"/>
    <cellStyle name="row 2 5 3 2_Tertiary Salaries Survey" xfId="5434"/>
    <cellStyle name="row 2 5 3 3" xfId="5435"/>
    <cellStyle name="row 2 5 3 3 2" xfId="5436"/>
    <cellStyle name="row 2 5 3 3_Tertiary Salaries Survey" xfId="5437"/>
    <cellStyle name="row 2 5 3 4" xfId="5438"/>
    <cellStyle name="row 2 5 3 5" xfId="5439"/>
    <cellStyle name="row 2 5 3 6" xfId="5440"/>
    <cellStyle name="row 2 5 3 7" xfId="5441"/>
    <cellStyle name="row 2 5 3_Tertiary Salaries Survey" xfId="5442"/>
    <cellStyle name="row 2 5 4" xfId="5443"/>
    <cellStyle name="row 2 5 4 2" xfId="5444"/>
    <cellStyle name="row 2 5 4 2 2" xfId="5445"/>
    <cellStyle name="row 2 5 4 2_Tertiary Salaries Survey" xfId="5446"/>
    <cellStyle name="row 2 5 4 3" xfId="5447"/>
    <cellStyle name="row 2 5 4 3 2" xfId="5448"/>
    <cellStyle name="row 2 5 4 3_Tertiary Salaries Survey" xfId="5449"/>
    <cellStyle name="row 2 5 4 4" xfId="5450"/>
    <cellStyle name="row 2 5 4 5" xfId="5451"/>
    <cellStyle name="row 2 5 4 6" xfId="5452"/>
    <cellStyle name="row 2 5 4_Tertiary Salaries Survey" xfId="5453"/>
    <cellStyle name="row 2 5 5" xfId="5454"/>
    <cellStyle name="row 2 5 5 2" xfId="5455"/>
    <cellStyle name="row 2 5 5 2 2" xfId="5456"/>
    <cellStyle name="row 2 5 5 2_Tertiary Salaries Survey" xfId="5457"/>
    <cellStyle name="row 2 5 5 3" xfId="5458"/>
    <cellStyle name="row 2 5 5 3 2" xfId="5459"/>
    <cellStyle name="row 2 5 5 3_Tertiary Salaries Survey" xfId="5460"/>
    <cellStyle name="row 2 5 5 4" xfId="5461"/>
    <cellStyle name="row 2 5 5 5" xfId="5462"/>
    <cellStyle name="row 2 5 5 6" xfId="5463"/>
    <cellStyle name="row 2 5 5_Tertiary Salaries Survey" xfId="5464"/>
    <cellStyle name="row 2 5 6" xfId="5465"/>
    <cellStyle name="row 2 5 6 2" xfId="5466"/>
    <cellStyle name="row 2 5 6 2 2" xfId="5467"/>
    <cellStyle name="row 2 5 6 2_Tertiary Salaries Survey" xfId="5468"/>
    <cellStyle name="row 2 5 6 3" xfId="5469"/>
    <cellStyle name="row 2 5 6 3 2" xfId="5470"/>
    <cellStyle name="row 2 5 6 3_Tertiary Salaries Survey" xfId="5471"/>
    <cellStyle name="row 2 5 6 4" xfId="5472"/>
    <cellStyle name="row 2 5 6 5" xfId="5473"/>
    <cellStyle name="row 2 5 6 6" xfId="5474"/>
    <cellStyle name="row 2 5 6_Tertiary Salaries Survey" xfId="5475"/>
    <cellStyle name="row 2 5 7" xfId="5476"/>
    <cellStyle name="row 2 5 7 2" xfId="5477"/>
    <cellStyle name="row 2 5 7_Tertiary Salaries Survey" xfId="5478"/>
    <cellStyle name="row 2 5 8" xfId="5479"/>
    <cellStyle name="row 2 5 8 2" xfId="5480"/>
    <cellStyle name="row 2 5 8_Tertiary Salaries Survey" xfId="5481"/>
    <cellStyle name="row 2 5 9" xfId="5482"/>
    <cellStyle name="row 2 5_STUD aligned by INSTIT" xfId="5483"/>
    <cellStyle name="row 2 6" xfId="5484"/>
    <cellStyle name="row 2 6 10" xfId="5485"/>
    <cellStyle name="row 2 6 2" xfId="5486"/>
    <cellStyle name="row 2 6 2 2" xfId="5487"/>
    <cellStyle name="row 2 6 2 2 2" xfId="5488"/>
    <cellStyle name="row 2 6 2 2_Tertiary Salaries Survey" xfId="5489"/>
    <cellStyle name="row 2 6 2 3" xfId="5490"/>
    <cellStyle name="row 2 6 2 3 2" xfId="5491"/>
    <cellStyle name="row 2 6 2 3_Tertiary Salaries Survey" xfId="5492"/>
    <cellStyle name="row 2 6 2 4" xfId="5493"/>
    <cellStyle name="row 2 6 2 5" xfId="5494"/>
    <cellStyle name="row 2 6 2_Tertiary Salaries Survey" xfId="5495"/>
    <cellStyle name="row 2 6 3" xfId="5496"/>
    <cellStyle name="row 2 6 3 2" xfId="5497"/>
    <cellStyle name="row 2 6 3 2 2" xfId="5498"/>
    <cellStyle name="row 2 6 3 2_Tertiary Salaries Survey" xfId="5499"/>
    <cellStyle name="row 2 6 3 3" xfId="5500"/>
    <cellStyle name="row 2 6 3 3 2" xfId="5501"/>
    <cellStyle name="row 2 6 3 3_Tertiary Salaries Survey" xfId="5502"/>
    <cellStyle name="row 2 6 3 4" xfId="5503"/>
    <cellStyle name="row 2 6 3 5" xfId="5504"/>
    <cellStyle name="row 2 6 3 6" xfId="5505"/>
    <cellStyle name="row 2 6 3 7" xfId="5506"/>
    <cellStyle name="row 2 6 3_Tertiary Salaries Survey" xfId="5507"/>
    <cellStyle name="row 2 6 4" xfId="5508"/>
    <cellStyle name="row 2 6 4 2" xfId="5509"/>
    <cellStyle name="row 2 6 4 2 2" xfId="5510"/>
    <cellStyle name="row 2 6 4 2_Tertiary Salaries Survey" xfId="5511"/>
    <cellStyle name="row 2 6 4 3" xfId="5512"/>
    <cellStyle name="row 2 6 4 3 2" xfId="5513"/>
    <cellStyle name="row 2 6 4 3_Tertiary Salaries Survey" xfId="5514"/>
    <cellStyle name="row 2 6 4 4" xfId="5515"/>
    <cellStyle name="row 2 6 4 5" xfId="5516"/>
    <cellStyle name="row 2 6 4 6" xfId="5517"/>
    <cellStyle name="row 2 6 4_Tertiary Salaries Survey" xfId="5518"/>
    <cellStyle name="row 2 6 5" xfId="5519"/>
    <cellStyle name="row 2 6 5 2" xfId="5520"/>
    <cellStyle name="row 2 6 5 2 2" xfId="5521"/>
    <cellStyle name="row 2 6 5 2_Tertiary Salaries Survey" xfId="5522"/>
    <cellStyle name="row 2 6 5 3" xfId="5523"/>
    <cellStyle name="row 2 6 5 3 2" xfId="5524"/>
    <cellStyle name="row 2 6 5 3_Tertiary Salaries Survey" xfId="5525"/>
    <cellStyle name="row 2 6 5 4" xfId="5526"/>
    <cellStyle name="row 2 6 5 5" xfId="5527"/>
    <cellStyle name="row 2 6 5 6" xfId="5528"/>
    <cellStyle name="row 2 6 5_Tertiary Salaries Survey" xfId="5529"/>
    <cellStyle name="row 2 6 6" xfId="5530"/>
    <cellStyle name="row 2 6 6 2" xfId="5531"/>
    <cellStyle name="row 2 6 6 2 2" xfId="5532"/>
    <cellStyle name="row 2 6 6 2_Tertiary Salaries Survey" xfId="5533"/>
    <cellStyle name="row 2 6 6 3" xfId="5534"/>
    <cellStyle name="row 2 6 6 3 2" xfId="5535"/>
    <cellStyle name="row 2 6 6 3_Tertiary Salaries Survey" xfId="5536"/>
    <cellStyle name="row 2 6 6 4" xfId="5537"/>
    <cellStyle name="row 2 6 6 5" xfId="5538"/>
    <cellStyle name="row 2 6 6 6" xfId="5539"/>
    <cellStyle name="row 2 6 6_Tertiary Salaries Survey" xfId="5540"/>
    <cellStyle name="row 2 6 7" xfId="5541"/>
    <cellStyle name="row 2 6 7 2" xfId="5542"/>
    <cellStyle name="row 2 6 7_Tertiary Salaries Survey" xfId="5543"/>
    <cellStyle name="row 2 6 8" xfId="5544"/>
    <cellStyle name="row 2 6 8 2" xfId="5545"/>
    <cellStyle name="row 2 6 8_Tertiary Salaries Survey" xfId="5546"/>
    <cellStyle name="row 2 6 9" xfId="5547"/>
    <cellStyle name="row 2 6_STUD aligned by INSTIT" xfId="5548"/>
    <cellStyle name="row 2 7" xfId="5549"/>
    <cellStyle name="row 2 7 2" xfId="5550"/>
    <cellStyle name="row 2 7 3" xfId="5551"/>
    <cellStyle name="row 2 7 4" xfId="5552"/>
    <cellStyle name="row 2 7 5" xfId="5553"/>
    <cellStyle name="row 2 7_Tertiary Salaries Survey" xfId="5554"/>
    <cellStyle name="row 2 8" xfId="5555"/>
    <cellStyle name="row 2 8 2" xfId="5556"/>
    <cellStyle name="row 2 8 2 2" xfId="5557"/>
    <cellStyle name="row 2 8 2_Tertiary Salaries Survey" xfId="5558"/>
    <cellStyle name="row 2 8 3" xfId="5559"/>
    <cellStyle name="row 2 8 3 2" xfId="5560"/>
    <cellStyle name="row 2 8 3_Tertiary Salaries Survey" xfId="5561"/>
    <cellStyle name="row 2 8 4" xfId="5562"/>
    <cellStyle name="row 2 8 5" xfId="5563"/>
    <cellStyle name="row 2 8 6" xfId="5564"/>
    <cellStyle name="row 2 8_Tertiary Salaries Survey" xfId="5565"/>
    <cellStyle name="row 2 9" xfId="5566"/>
    <cellStyle name="row 2 9 2" xfId="5567"/>
    <cellStyle name="row 2 9 2 2" xfId="5568"/>
    <cellStyle name="row 2 9 2_Tertiary Salaries Survey" xfId="5569"/>
    <cellStyle name="row 2 9 3" xfId="5570"/>
    <cellStyle name="row 2 9 3 2" xfId="5571"/>
    <cellStyle name="row 2 9 3_Tertiary Salaries Survey" xfId="5572"/>
    <cellStyle name="row 2 9 4" xfId="5573"/>
    <cellStyle name="row 2 9 5" xfId="5574"/>
    <cellStyle name="row 2 9 6" xfId="5575"/>
    <cellStyle name="row 2 9_Tertiary Salaries Survey" xfId="5576"/>
    <cellStyle name="row 2_STUD aligned by INSTIT" xfId="5577"/>
    <cellStyle name="row 3" xfId="5578"/>
    <cellStyle name="row 3 2" xfId="5579"/>
    <cellStyle name="row 3 2 2" xfId="5580"/>
    <cellStyle name="row 3 2 2 2" xfId="5581"/>
    <cellStyle name="row 3 2 2 3" xfId="5582"/>
    <cellStyle name="row 3 2 2 4" xfId="5583"/>
    <cellStyle name="row 3 2 2 5" xfId="5584"/>
    <cellStyle name="row 3 2 2_Tertiary Salaries Survey" xfId="5585"/>
    <cellStyle name="row 3 2 3" xfId="5586"/>
    <cellStyle name="row 3 2 4" xfId="5587"/>
    <cellStyle name="row 3 2 5" xfId="5588"/>
    <cellStyle name="row 3 2 6" xfId="5589"/>
    <cellStyle name="row 3 2_STUD aligned by INSTIT" xfId="5590"/>
    <cellStyle name="row 3 3" xfId="5591"/>
    <cellStyle name="row 3 3 2" xfId="5592"/>
    <cellStyle name="row 3 3 3" xfId="5593"/>
    <cellStyle name="row 3 3 4" xfId="5594"/>
    <cellStyle name="row 3 3 5" xfId="5595"/>
    <cellStyle name="row 3 3_Tertiary Salaries Survey" xfId="5596"/>
    <cellStyle name="row 3 4" xfId="5597"/>
    <cellStyle name="row 3 5" xfId="5598"/>
    <cellStyle name="row 3 6" xfId="5599"/>
    <cellStyle name="row 3 7" xfId="5600"/>
    <cellStyle name="row 3 8" xfId="5601"/>
    <cellStyle name="row 3_STUD aligned by INSTIT" xfId="5602"/>
    <cellStyle name="row 4" xfId="5603"/>
    <cellStyle name="row 4 2" xfId="5604"/>
    <cellStyle name="row 4 2 2" xfId="5605"/>
    <cellStyle name="row 4 2 2 2" xfId="5606"/>
    <cellStyle name="row 4 2 2 3" xfId="5607"/>
    <cellStyle name="row 4 2 2 4" xfId="5608"/>
    <cellStyle name="row 4 2 2 5" xfId="5609"/>
    <cellStyle name="row 4 2 2_Tertiary Salaries Survey" xfId="5610"/>
    <cellStyle name="row 4 2 3" xfId="5611"/>
    <cellStyle name="row 4 2 4" xfId="5612"/>
    <cellStyle name="row 4 2 5" xfId="5613"/>
    <cellStyle name="row 4 2 6" xfId="5614"/>
    <cellStyle name="row 4 2_STUD aligned by INSTIT" xfId="5615"/>
    <cellStyle name="row 4 3" xfId="5616"/>
    <cellStyle name="row 4 3 2" xfId="5617"/>
    <cellStyle name="row 4 3 3" xfId="5618"/>
    <cellStyle name="row 4 3 4" xfId="5619"/>
    <cellStyle name="row 4 3 5" xfId="5620"/>
    <cellStyle name="row 4 3_Tertiary Salaries Survey" xfId="5621"/>
    <cellStyle name="row 4 4" xfId="5622"/>
    <cellStyle name="row 4 5" xfId="5623"/>
    <cellStyle name="row 4 6" xfId="5624"/>
    <cellStyle name="row 4 7" xfId="5625"/>
    <cellStyle name="row 4 8" xfId="5626"/>
    <cellStyle name="row 4_STUD aligned by INSTIT" xfId="5627"/>
    <cellStyle name="row 5" xfId="5628"/>
    <cellStyle name="row 5 10" xfId="5629"/>
    <cellStyle name="row 5 2" xfId="5630"/>
    <cellStyle name="row 5 2 2" xfId="5631"/>
    <cellStyle name="row 5 2 3" xfId="5632"/>
    <cellStyle name="row 5 2 4" xfId="5633"/>
    <cellStyle name="row 5 2 5" xfId="5634"/>
    <cellStyle name="row 5 2_Tertiary Salaries Survey" xfId="5635"/>
    <cellStyle name="row 5 3" xfId="5636"/>
    <cellStyle name="row 5 3 2" xfId="5637"/>
    <cellStyle name="row 5 3 2 2" xfId="5638"/>
    <cellStyle name="row 5 3 2_Tertiary Salaries Survey" xfId="5639"/>
    <cellStyle name="row 5 3 3" xfId="5640"/>
    <cellStyle name="row 5 3 3 2" xfId="5641"/>
    <cellStyle name="row 5 3 3_Tertiary Salaries Survey" xfId="5642"/>
    <cellStyle name="row 5 3 4" xfId="5643"/>
    <cellStyle name="row 5 3 5" xfId="5644"/>
    <cellStyle name="row 5 3 6" xfId="5645"/>
    <cellStyle name="row 5 3_Tertiary Salaries Survey" xfId="5646"/>
    <cellStyle name="row 5 4" xfId="5647"/>
    <cellStyle name="row 5 4 2" xfId="5648"/>
    <cellStyle name="row 5 4 2 2" xfId="5649"/>
    <cellStyle name="row 5 4 2_Tertiary Salaries Survey" xfId="5650"/>
    <cellStyle name="row 5 4 3" xfId="5651"/>
    <cellStyle name="row 5 4 3 2" xfId="5652"/>
    <cellStyle name="row 5 4 3_Tertiary Salaries Survey" xfId="5653"/>
    <cellStyle name="row 5 4 4" xfId="5654"/>
    <cellStyle name="row 5 4 5" xfId="5655"/>
    <cellStyle name="row 5 4 6" xfId="5656"/>
    <cellStyle name="row 5 4_Tertiary Salaries Survey" xfId="5657"/>
    <cellStyle name="row 5 5" xfId="5658"/>
    <cellStyle name="row 5 5 2" xfId="5659"/>
    <cellStyle name="row 5 5 2 2" xfId="5660"/>
    <cellStyle name="row 5 5 2_Tertiary Salaries Survey" xfId="5661"/>
    <cellStyle name="row 5 5 3" xfId="5662"/>
    <cellStyle name="row 5 5 3 2" xfId="5663"/>
    <cellStyle name="row 5 5 3_Tertiary Salaries Survey" xfId="5664"/>
    <cellStyle name="row 5 5 4" xfId="5665"/>
    <cellStyle name="row 5 5 5" xfId="5666"/>
    <cellStyle name="row 5 5 6" xfId="5667"/>
    <cellStyle name="row 5 5_Tertiary Salaries Survey" xfId="5668"/>
    <cellStyle name="row 5 6" xfId="5669"/>
    <cellStyle name="row 5 6 2" xfId="5670"/>
    <cellStyle name="row 5 6 2 2" xfId="5671"/>
    <cellStyle name="row 5 6 2_Tertiary Salaries Survey" xfId="5672"/>
    <cellStyle name="row 5 6 3" xfId="5673"/>
    <cellStyle name="row 5 6 3 2" xfId="5674"/>
    <cellStyle name="row 5 6 3_Tertiary Salaries Survey" xfId="5675"/>
    <cellStyle name="row 5 6 4" xfId="5676"/>
    <cellStyle name="row 5 6 5" xfId="5677"/>
    <cellStyle name="row 5 6 6" xfId="5678"/>
    <cellStyle name="row 5 6_Tertiary Salaries Survey" xfId="5679"/>
    <cellStyle name="row 5 7" xfId="5680"/>
    <cellStyle name="row 5 8" xfId="5681"/>
    <cellStyle name="row 5 9" xfId="5682"/>
    <cellStyle name="row 5_STUD aligned by INSTIT" xfId="5683"/>
    <cellStyle name="row 6" xfId="5684"/>
    <cellStyle name="row 6 10" xfId="5685"/>
    <cellStyle name="row 6 2" xfId="5686"/>
    <cellStyle name="row 6 2 2" xfId="5687"/>
    <cellStyle name="row 6 2 2 2" xfId="5688"/>
    <cellStyle name="row 6 2 2_Tertiary Salaries Survey" xfId="5689"/>
    <cellStyle name="row 6 2 3" xfId="5690"/>
    <cellStyle name="row 6 2 3 2" xfId="5691"/>
    <cellStyle name="row 6 2 3_Tertiary Salaries Survey" xfId="5692"/>
    <cellStyle name="row 6 2 4" xfId="5693"/>
    <cellStyle name="row 6 2 5" xfId="5694"/>
    <cellStyle name="row 6 2_Tertiary Salaries Survey" xfId="5695"/>
    <cellStyle name="row 6 3" xfId="5696"/>
    <cellStyle name="row 6 3 2" xfId="5697"/>
    <cellStyle name="row 6 3 2 2" xfId="5698"/>
    <cellStyle name="row 6 3 2_Tertiary Salaries Survey" xfId="5699"/>
    <cellStyle name="row 6 3 3" xfId="5700"/>
    <cellStyle name="row 6 3 3 2" xfId="5701"/>
    <cellStyle name="row 6 3 3_Tertiary Salaries Survey" xfId="5702"/>
    <cellStyle name="row 6 3 4" xfId="5703"/>
    <cellStyle name="row 6 3 5" xfId="5704"/>
    <cellStyle name="row 6 3 6" xfId="5705"/>
    <cellStyle name="row 6 3 7" xfId="5706"/>
    <cellStyle name="row 6 3_Tertiary Salaries Survey" xfId="5707"/>
    <cellStyle name="row 6 4" xfId="5708"/>
    <cellStyle name="row 6 4 2" xfId="5709"/>
    <cellStyle name="row 6 4 2 2" xfId="5710"/>
    <cellStyle name="row 6 4 2_Tertiary Salaries Survey" xfId="5711"/>
    <cellStyle name="row 6 4 3" xfId="5712"/>
    <cellStyle name="row 6 4 3 2" xfId="5713"/>
    <cellStyle name="row 6 4 3_Tertiary Salaries Survey" xfId="5714"/>
    <cellStyle name="row 6 4 4" xfId="5715"/>
    <cellStyle name="row 6 4 5" xfId="5716"/>
    <cellStyle name="row 6 4 6" xfId="5717"/>
    <cellStyle name="row 6 4_Tertiary Salaries Survey" xfId="5718"/>
    <cellStyle name="row 6 5" xfId="5719"/>
    <cellStyle name="row 6 5 2" xfId="5720"/>
    <cellStyle name="row 6 5 2 2" xfId="5721"/>
    <cellStyle name="row 6 5 2_Tertiary Salaries Survey" xfId="5722"/>
    <cellStyle name="row 6 5 3" xfId="5723"/>
    <cellStyle name="row 6 5 3 2" xfId="5724"/>
    <cellStyle name="row 6 5 3_Tertiary Salaries Survey" xfId="5725"/>
    <cellStyle name="row 6 5 4" xfId="5726"/>
    <cellStyle name="row 6 5 5" xfId="5727"/>
    <cellStyle name="row 6 5 6" xfId="5728"/>
    <cellStyle name="row 6 5_Tertiary Salaries Survey" xfId="5729"/>
    <cellStyle name="row 6 6" xfId="5730"/>
    <cellStyle name="row 6 6 2" xfId="5731"/>
    <cellStyle name="row 6 6 2 2" xfId="5732"/>
    <cellStyle name="row 6 6 2_Tertiary Salaries Survey" xfId="5733"/>
    <cellStyle name="row 6 6 3" xfId="5734"/>
    <cellStyle name="row 6 6 3 2" xfId="5735"/>
    <cellStyle name="row 6 6 3_Tertiary Salaries Survey" xfId="5736"/>
    <cellStyle name="row 6 6 4" xfId="5737"/>
    <cellStyle name="row 6 6 5" xfId="5738"/>
    <cellStyle name="row 6 6 6" xfId="5739"/>
    <cellStyle name="row 6 6_Tertiary Salaries Survey" xfId="5740"/>
    <cellStyle name="row 6 7" xfId="5741"/>
    <cellStyle name="row 6 7 2" xfId="5742"/>
    <cellStyle name="row 6 7_Tertiary Salaries Survey" xfId="5743"/>
    <cellStyle name="row 6 8" xfId="5744"/>
    <cellStyle name="row 6 8 2" xfId="5745"/>
    <cellStyle name="row 6 8_Tertiary Salaries Survey" xfId="5746"/>
    <cellStyle name="row 6 9" xfId="5747"/>
    <cellStyle name="row 6_STUD aligned by INSTIT" xfId="5748"/>
    <cellStyle name="row 7" xfId="5749"/>
    <cellStyle name="row 7 2" xfId="5750"/>
    <cellStyle name="row 7 3" xfId="5751"/>
    <cellStyle name="row 7 4" xfId="5752"/>
    <cellStyle name="row 7 5" xfId="5753"/>
    <cellStyle name="row 7_Tertiary Salaries Survey" xfId="5754"/>
    <cellStyle name="row 8" xfId="5755"/>
    <cellStyle name="row 9" xfId="5756"/>
    <cellStyle name="row_ENRLSUP5" xfId="5757"/>
    <cellStyle name="RowCodes" xfId="5758"/>
    <cellStyle name="RowCodes 2" xfId="5759"/>
    <cellStyle name="Row-Col Headings" xfId="5760"/>
    <cellStyle name="Row-Col Headings 2" xfId="5761"/>
    <cellStyle name="RowTitles" xfId="5762"/>
    <cellStyle name="RowTitles 10" xfId="27693"/>
    <cellStyle name="RowTitles 2" xfId="5763"/>
    <cellStyle name="RowTitles 2 2" xfId="5764"/>
    <cellStyle name="RowTitles 2 2 2" xfId="5765"/>
    <cellStyle name="RowTitles 2 2 2 2" xfId="5766"/>
    <cellStyle name="RowTitles 2 2 2 3" xfId="5767"/>
    <cellStyle name="RowTitles 2 2 2 4" xfId="5768"/>
    <cellStyle name="RowTitles 2 2 2 5" xfId="5769"/>
    <cellStyle name="RowTitles 2 2 2_Tertiary Salaries Survey" xfId="5770"/>
    <cellStyle name="RowTitles 2 2 3" xfId="5771"/>
    <cellStyle name="RowTitles 2 2 4" xfId="5772"/>
    <cellStyle name="RowTitles 2 2 5" xfId="5773"/>
    <cellStyle name="RowTitles 2 2 6" xfId="5774"/>
    <cellStyle name="RowTitles 2 2_STUD aligned by INSTIT" xfId="5775"/>
    <cellStyle name="RowTitles 2 3" xfId="5776"/>
    <cellStyle name="RowTitles 2 3 2" xfId="5777"/>
    <cellStyle name="RowTitles 2 3 3" xfId="5778"/>
    <cellStyle name="RowTitles 2 3 4" xfId="5779"/>
    <cellStyle name="RowTitles 2 3 5" xfId="5780"/>
    <cellStyle name="RowTitles 2 3_Tertiary Salaries Survey" xfId="5781"/>
    <cellStyle name="RowTitles 2 4" xfId="5782"/>
    <cellStyle name="RowTitles 2 5" xfId="5783"/>
    <cellStyle name="RowTitles 2 6" xfId="5784"/>
    <cellStyle name="RowTitles 2 7" xfId="5785"/>
    <cellStyle name="RowTitles 2_STUD aligned by INSTIT" xfId="5786"/>
    <cellStyle name="RowTitles 3" xfId="5787"/>
    <cellStyle name="RowTitles 3 2" xfId="5788"/>
    <cellStyle name="RowTitles 3 2 2" xfId="5789"/>
    <cellStyle name="RowTitles 3 2 3" xfId="5790"/>
    <cellStyle name="RowTitles 3 2 4" xfId="5791"/>
    <cellStyle name="RowTitles 3 2 5" xfId="5792"/>
    <cellStyle name="RowTitles 3 2_Tertiary Salaries Survey" xfId="5793"/>
    <cellStyle name="RowTitles 3 3" xfId="5794"/>
    <cellStyle name="RowTitles 3 4" xfId="5795"/>
    <cellStyle name="RowTitles 3 5" xfId="5796"/>
    <cellStyle name="RowTitles 3 6" xfId="5797"/>
    <cellStyle name="RowTitles 3_STUD aligned by INSTIT" xfId="5798"/>
    <cellStyle name="RowTitles 4" xfId="5799"/>
    <cellStyle name="RowTitles 4 2" xfId="5800"/>
    <cellStyle name="RowTitles 4 3" xfId="5801"/>
    <cellStyle name="RowTitles 4 4" xfId="5802"/>
    <cellStyle name="RowTitles 4 5" xfId="5803"/>
    <cellStyle name="RowTitles 4_Tertiary Salaries Survey" xfId="5804"/>
    <cellStyle name="RowTitles 5" xfId="5805"/>
    <cellStyle name="RowTitles 6" xfId="5806"/>
    <cellStyle name="RowTitles 7" xfId="5807"/>
    <cellStyle name="RowTitles 8" xfId="5808"/>
    <cellStyle name="RowTitles 9" xfId="27639"/>
    <cellStyle name="RowTitles_CENTRAL_GOVT" xfId="5809"/>
    <cellStyle name="RowTitles1-Detail" xfId="5810"/>
    <cellStyle name="RowTitles1-Detail 10" xfId="5811"/>
    <cellStyle name="RowTitles1-Detail 10 2" xfId="5812"/>
    <cellStyle name="RowTitles1-Detail 10 2 2" xfId="5813"/>
    <cellStyle name="RowTitles1-Detail 10 2 2 2" xfId="5814"/>
    <cellStyle name="RowTitles1-Detail 10 2 2_Tertiary Salaries Survey" xfId="5815"/>
    <cellStyle name="RowTitles1-Detail 10 2 3" xfId="5816"/>
    <cellStyle name="RowTitles1-Detail 10 2_Tertiary Salaries Survey" xfId="5817"/>
    <cellStyle name="RowTitles1-Detail 10 3" xfId="5818"/>
    <cellStyle name="RowTitles1-Detail 10 3 2" xfId="5819"/>
    <cellStyle name="RowTitles1-Detail 10 3 2 2" xfId="5820"/>
    <cellStyle name="RowTitles1-Detail 10 3 2_Tertiary Salaries Survey" xfId="5821"/>
    <cellStyle name="RowTitles1-Detail 10 3 3" xfId="5822"/>
    <cellStyle name="RowTitles1-Detail 10 3_Tertiary Salaries Survey" xfId="5823"/>
    <cellStyle name="RowTitles1-Detail 10 4" xfId="5824"/>
    <cellStyle name="RowTitles1-Detail 10 4 2" xfId="5825"/>
    <cellStyle name="RowTitles1-Detail 10 4_Tertiary Salaries Survey" xfId="5826"/>
    <cellStyle name="RowTitles1-Detail 10 5" xfId="5827"/>
    <cellStyle name="RowTitles1-Detail 10_Tertiary Salaries Survey" xfId="5828"/>
    <cellStyle name="RowTitles1-Detail 11" xfId="5829"/>
    <cellStyle name="RowTitles1-Detail 11 2" xfId="5830"/>
    <cellStyle name="RowTitles1-Detail 11 2 2" xfId="5831"/>
    <cellStyle name="RowTitles1-Detail 11 2 2 2" xfId="5832"/>
    <cellStyle name="RowTitles1-Detail 11 2 2_Tertiary Salaries Survey" xfId="5833"/>
    <cellStyle name="RowTitles1-Detail 11 2 3" xfId="5834"/>
    <cellStyle name="RowTitles1-Detail 11 2_Tertiary Salaries Survey" xfId="5835"/>
    <cellStyle name="RowTitles1-Detail 11 3" xfId="5836"/>
    <cellStyle name="RowTitles1-Detail 11 3 2" xfId="5837"/>
    <cellStyle name="RowTitles1-Detail 11 3 2 2" xfId="5838"/>
    <cellStyle name="RowTitles1-Detail 11 3 2_Tertiary Salaries Survey" xfId="5839"/>
    <cellStyle name="RowTitles1-Detail 11 3 3" xfId="5840"/>
    <cellStyle name="RowTitles1-Detail 11 3_Tertiary Salaries Survey" xfId="5841"/>
    <cellStyle name="RowTitles1-Detail 11 4" xfId="5842"/>
    <cellStyle name="RowTitles1-Detail 11 4 2" xfId="5843"/>
    <cellStyle name="RowTitles1-Detail 11 4_Tertiary Salaries Survey" xfId="5844"/>
    <cellStyle name="RowTitles1-Detail 11 5" xfId="5845"/>
    <cellStyle name="RowTitles1-Detail 11_Tertiary Salaries Survey" xfId="5846"/>
    <cellStyle name="RowTitles1-Detail 12" xfId="5847"/>
    <cellStyle name="RowTitles1-Detail 12 2" xfId="5848"/>
    <cellStyle name="RowTitles1-Detail 12 2 2" xfId="5849"/>
    <cellStyle name="RowTitles1-Detail 12 2 2 2" xfId="5850"/>
    <cellStyle name="RowTitles1-Detail 12 2 2_Tertiary Salaries Survey" xfId="5851"/>
    <cellStyle name="RowTitles1-Detail 12 2 3" xfId="5852"/>
    <cellStyle name="RowTitles1-Detail 12 2_Tertiary Salaries Survey" xfId="5853"/>
    <cellStyle name="RowTitles1-Detail 12 3" xfId="5854"/>
    <cellStyle name="RowTitles1-Detail 12 3 2" xfId="5855"/>
    <cellStyle name="RowTitles1-Detail 12 3 2 2" xfId="5856"/>
    <cellStyle name="RowTitles1-Detail 12 3 2_Tertiary Salaries Survey" xfId="5857"/>
    <cellStyle name="RowTitles1-Detail 12 3 3" xfId="5858"/>
    <cellStyle name="RowTitles1-Detail 12 3_Tertiary Salaries Survey" xfId="5859"/>
    <cellStyle name="RowTitles1-Detail 12 4" xfId="5860"/>
    <cellStyle name="RowTitles1-Detail 12 4 2" xfId="5861"/>
    <cellStyle name="RowTitles1-Detail 12 4_Tertiary Salaries Survey" xfId="5862"/>
    <cellStyle name="RowTitles1-Detail 12 5" xfId="5863"/>
    <cellStyle name="RowTitles1-Detail 12_Tertiary Salaries Survey" xfId="5864"/>
    <cellStyle name="RowTitles1-Detail 13" xfId="5865"/>
    <cellStyle name="RowTitles1-Detail 13 2" xfId="5866"/>
    <cellStyle name="RowTitles1-Detail 13 2 2" xfId="5867"/>
    <cellStyle name="RowTitles1-Detail 13 2_Tertiary Salaries Survey" xfId="5868"/>
    <cellStyle name="RowTitles1-Detail 13 3" xfId="5869"/>
    <cellStyle name="RowTitles1-Detail 13_Tertiary Salaries Survey" xfId="5870"/>
    <cellStyle name="RowTitles1-Detail 14" xfId="5871"/>
    <cellStyle name="RowTitles1-Detail 15" xfId="5872"/>
    <cellStyle name="RowTitles1-Detail 16" xfId="27647"/>
    <cellStyle name="RowTitles1-Detail 17" xfId="27685"/>
    <cellStyle name="RowTitles1-Detail 18" xfId="27648"/>
    <cellStyle name="RowTitles1-Detail 19" xfId="27686"/>
    <cellStyle name="RowTitles1-Detail 2" xfId="5873"/>
    <cellStyle name="RowTitles1-Detail 2 10" xfId="5874"/>
    <cellStyle name="RowTitles1-Detail 2 10 2" xfId="5875"/>
    <cellStyle name="RowTitles1-Detail 2 10 2 2" xfId="5876"/>
    <cellStyle name="RowTitles1-Detail 2 10 2 2 2" xfId="5877"/>
    <cellStyle name="RowTitles1-Detail 2 10 2 2_Tertiary Salaries Survey" xfId="5878"/>
    <cellStyle name="RowTitles1-Detail 2 10 2 3" xfId="5879"/>
    <cellStyle name="RowTitles1-Detail 2 10 2_Tertiary Salaries Survey" xfId="5880"/>
    <cellStyle name="RowTitles1-Detail 2 10 3" xfId="5881"/>
    <cellStyle name="RowTitles1-Detail 2 10 3 2" xfId="5882"/>
    <cellStyle name="RowTitles1-Detail 2 10 3 2 2" xfId="5883"/>
    <cellStyle name="RowTitles1-Detail 2 10 3 2_Tertiary Salaries Survey" xfId="5884"/>
    <cellStyle name="RowTitles1-Detail 2 10 3 3" xfId="5885"/>
    <cellStyle name="RowTitles1-Detail 2 10 3_Tertiary Salaries Survey" xfId="5886"/>
    <cellStyle name="RowTitles1-Detail 2 10 4" xfId="5887"/>
    <cellStyle name="RowTitles1-Detail 2 10 5" xfId="5888"/>
    <cellStyle name="RowTitles1-Detail 2 10 5 2" xfId="5889"/>
    <cellStyle name="RowTitles1-Detail 2 10 5_Tertiary Salaries Survey" xfId="5890"/>
    <cellStyle name="RowTitles1-Detail 2 10 6" xfId="5891"/>
    <cellStyle name="RowTitles1-Detail 2 10_Tertiary Salaries Survey" xfId="5892"/>
    <cellStyle name="RowTitles1-Detail 2 11" xfId="5893"/>
    <cellStyle name="RowTitles1-Detail 2 11 2" xfId="5894"/>
    <cellStyle name="RowTitles1-Detail 2 11 2 2" xfId="5895"/>
    <cellStyle name="RowTitles1-Detail 2 11 2 2 2" xfId="5896"/>
    <cellStyle name="RowTitles1-Detail 2 11 2 2_Tertiary Salaries Survey" xfId="5897"/>
    <cellStyle name="RowTitles1-Detail 2 11 2 3" xfId="5898"/>
    <cellStyle name="RowTitles1-Detail 2 11 2_Tertiary Salaries Survey" xfId="5899"/>
    <cellStyle name="RowTitles1-Detail 2 11 3" xfId="5900"/>
    <cellStyle name="RowTitles1-Detail 2 11 3 2" xfId="5901"/>
    <cellStyle name="RowTitles1-Detail 2 11 3 2 2" xfId="5902"/>
    <cellStyle name="RowTitles1-Detail 2 11 3 2_Tertiary Salaries Survey" xfId="5903"/>
    <cellStyle name="RowTitles1-Detail 2 11 3 3" xfId="5904"/>
    <cellStyle name="RowTitles1-Detail 2 11 3_Tertiary Salaries Survey" xfId="5905"/>
    <cellStyle name="RowTitles1-Detail 2 11 4" xfId="5906"/>
    <cellStyle name="RowTitles1-Detail 2 11 4 2" xfId="5907"/>
    <cellStyle name="RowTitles1-Detail 2 11 4_Tertiary Salaries Survey" xfId="5908"/>
    <cellStyle name="RowTitles1-Detail 2 11 5" xfId="5909"/>
    <cellStyle name="RowTitles1-Detail 2 11_Tertiary Salaries Survey" xfId="5910"/>
    <cellStyle name="RowTitles1-Detail 2 12" xfId="5911"/>
    <cellStyle name="RowTitles1-Detail 2 12 2" xfId="5912"/>
    <cellStyle name="RowTitles1-Detail 2 12 2 2" xfId="5913"/>
    <cellStyle name="RowTitles1-Detail 2 12 2 2 2" xfId="5914"/>
    <cellStyle name="RowTitles1-Detail 2 12 2 2_Tertiary Salaries Survey" xfId="5915"/>
    <cellStyle name="RowTitles1-Detail 2 12 2 3" xfId="5916"/>
    <cellStyle name="RowTitles1-Detail 2 12 2_Tertiary Salaries Survey" xfId="5917"/>
    <cellStyle name="RowTitles1-Detail 2 12 3" xfId="5918"/>
    <cellStyle name="RowTitles1-Detail 2 12 3 2" xfId="5919"/>
    <cellStyle name="RowTitles1-Detail 2 12 3 2 2" xfId="5920"/>
    <cellStyle name="RowTitles1-Detail 2 12 3 2_Tertiary Salaries Survey" xfId="5921"/>
    <cellStyle name="RowTitles1-Detail 2 12 3 3" xfId="5922"/>
    <cellStyle name="RowTitles1-Detail 2 12 3_Tertiary Salaries Survey" xfId="5923"/>
    <cellStyle name="RowTitles1-Detail 2 12 4" xfId="5924"/>
    <cellStyle name="RowTitles1-Detail 2 12 4 2" xfId="5925"/>
    <cellStyle name="RowTitles1-Detail 2 12 4_Tertiary Salaries Survey" xfId="5926"/>
    <cellStyle name="RowTitles1-Detail 2 12 5" xfId="5927"/>
    <cellStyle name="RowTitles1-Detail 2 12_Tertiary Salaries Survey" xfId="5928"/>
    <cellStyle name="RowTitles1-Detail 2 13" xfId="5929"/>
    <cellStyle name="RowTitles1-Detail 2 13 2" xfId="5930"/>
    <cellStyle name="RowTitles1-Detail 2 13 2 2" xfId="5931"/>
    <cellStyle name="RowTitles1-Detail 2 13 2_Tertiary Salaries Survey" xfId="5932"/>
    <cellStyle name="RowTitles1-Detail 2 13 3" xfId="5933"/>
    <cellStyle name="RowTitles1-Detail 2 13_Tertiary Salaries Survey" xfId="5934"/>
    <cellStyle name="RowTitles1-Detail 2 14" xfId="5935"/>
    <cellStyle name="RowTitles1-Detail 2 15" xfId="5936"/>
    <cellStyle name="RowTitles1-Detail 2 16" xfId="5937"/>
    <cellStyle name="RowTitles1-Detail 2 2" xfId="5938"/>
    <cellStyle name="RowTitles1-Detail 2 2 10" xfId="5939"/>
    <cellStyle name="RowTitles1-Detail 2 2 10 2" xfId="5940"/>
    <cellStyle name="RowTitles1-Detail 2 2 10 2 2" xfId="5941"/>
    <cellStyle name="RowTitles1-Detail 2 2 10 2 2 2" xfId="5942"/>
    <cellStyle name="RowTitles1-Detail 2 2 10 2 2_Tertiary Salaries Survey" xfId="5943"/>
    <cellStyle name="RowTitles1-Detail 2 2 10 2 3" xfId="5944"/>
    <cellStyle name="RowTitles1-Detail 2 2 10 2_Tertiary Salaries Survey" xfId="5945"/>
    <cellStyle name="RowTitles1-Detail 2 2 10 3" xfId="5946"/>
    <cellStyle name="RowTitles1-Detail 2 2 10 3 2" xfId="5947"/>
    <cellStyle name="RowTitles1-Detail 2 2 10 3 2 2" xfId="5948"/>
    <cellStyle name="RowTitles1-Detail 2 2 10 3 2_Tertiary Salaries Survey" xfId="5949"/>
    <cellStyle name="RowTitles1-Detail 2 2 10 3 3" xfId="5950"/>
    <cellStyle name="RowTitles1-Detail 2 2 10 3_Tertiary Salaries Survey" xfId="5951"/>
    <cellStyle name="RowTitles1-Detail 2 2 10 4" xfId="5952"/>
    <cellStyle name="RowTitles1-Detail 2 2 10 4 2" xfId="5953"/>
    <cellStyle name="RowTitles1-Detail 2 2 10 4_Tertiary Salaries Survey" xfId="5954"/>
    <cellStyle name="RowTitles1-Detail 2 2 10 5" xfId="5955"/>
    <cellStyle name="RowTitles1-Detail 2 2 10_Tertiary Salaries Survey" xfId="5956"/>
    <cellStyle name="RowTitles1-Detail 2 2 11" xfId="5957"/>
    <cellStyle name="RowTitles1-Detail 2 2 11 2" xfId="5958"/>
    <cellStyle name="RowTitles1-Detail 2 2 11 2 2" xfId="5959"/>
    <cellStyle name="RowTitles1-Detail 2 2 11 2 2 2" xfId="5960"/>
    <cellStyle name="RowTitles1-Detail 2 2 11 2 2_Tertiary Salaries Survey" xfId="5961"/>
    <cellStyle name="RowTitles1-Detail 2 2 11 2 3" xfId="5962"/>
    <cellStyle name="RowTitles1-Detail 2 2 11 2_Tertiary Salaries Survey" xfId="5963"/>
    <cellStyle name="RowTitles1-Detail 2 2 11 3" xfId="5964"/>
    <cellStyle name="RowTitles1-Detail 2 2 11 3 2" xfId="5965"/>
    <cellStyle name="RowTitles1-Detail 2 2 11 3 2 2" xfId="5966"/>
    <cellStyle name="RowTitles1-Detail 2 2 11 3 2_Tertiary Salaries Survey" xfId="5967"/>
    <cellStyle name="RowTitles1-Detail 2 2 11 3 3" xfId="5968"/>
    <cellStyle name="RowTitles1-Detail 2 2 11 3_Tertiary Salaries Survey" xfId="5969"/>
    <cellStyle name="RowTitles1-Detail 2 2 11 4" xfId="5970"/>
    <cellStyle name="RowTitles1-Detail 2 2 11 4 2" xfId="5971"/>
    <cellStyle name="RowTitles1-Detail 2 2 11 4_Tertiary Salaries Survey" xfId="5972"/>
    <cellStyle name="RowTitles1-Detail 2 2 11 5" xfId="5973"/>
    <cellStyle name="RowTitles1-Detail 2 2 11_Tertiary Salaries Survey" xfId="5974"/>
    <cellStyle name="RowTitles1-Detail 2 2 12" xfId="5975"/>
    <cellStyle name="RowTitles1-Detail 2 2 12 2" xfId="5976"/>
    <cellStyle name="RowTitles1-Detail 2 2 12 2 2" xfId="5977"/>
    <cellStyle name="RowTitles1-Detail 2 2 12 2_Tertiary Salaries Survey" xfId="5978"/>
    <cellStyle name="RowTitles1-Detail 2 2 12 3" xfId="5979"/>
    <cellStyle name="RowTitles1-Detail 2 2 12_Tertiary Salaries Survey" xfId="5980"/>
    <cellStyle name="RowTitles1-Detail 2 2 13" xfId="5981"/>
    <cellStyle name="RowTitles1-Detail 2 2 14" xfId="5982"/>
    <cellStyle name="RowTitles1-Detail 2 2 15" xfId="5983"/>
    <cellStyle name="RowTitles1-Detail 2 2 2" xfId="5984"/>
    <cellStyle name="RowTitles1-Detail 2 2 2 10" xfId="5985"/>
    <cellStyle name="RowTitles1-Detail 2 2 2 10 2" xfId="5986"/>
    <cellStyle name="RowTitles1-Detail 2 2 2 10 2 2" xfId="5987"/>
    <cellStyle name="RowTitles1-Detail 2 2 2 10 2 2 2" xfId="5988"/>
    <cellStyle name="RowTitles1-Detail 2 2 2 10 2 2_Tertiary Salaries Survey" xfId="5989"/>
    <cellStyle name="RowTitles1-Detail 2 2 2 10 2 3" xfId="5990"/>
    <cellStyle name="RowTitles1-Detail 2 2 2 10 2_Tertiary Salaries Survey" xfId="5991"/>
    <cellStyle name="RowTitles1-Detail 2 2 2 10 3" xfId="5992"/>
    <cellStyle name="RowTitles1-Detail 2 2 2 10 3 2" xfId="5993"/>
    <cellStyle name="RowTitles1-Detail 2 2 2 10 3 2 2" xfId="5994"/>
    <cellStyle name="RowTitles1-Detail 2 2 2 10 3 2_Tertiary Salaries Survey" xfId="5995"/>
    <cellStyle name="RowTitles1-Detail 2 2 2 10 3 3" xfId="5996"/>
    <cellStyle name="RowTitles1-Detail 2 2 2 10 3_Tertiary Salaries Survey" xfId="5997"/>
    <cellStyle name="RowTitles1-Detail 2 2 2 10 4" xfId="5998"/>
    <cellStyle name="RowTitles1-Detail 2 2 2 10 4 2" xfId="5999"/>
    <cellStyle name="RowTitles1-Detail 2 2 2 10 4_Tertiary Salaries Survey" xfId="6000"/>
    <cellStyle name="RowTitles1-Detail 2 2 2 10 5" xfId="6001"/>
    <cellStyle name="RowTitles1-Detail 2 2 2 10_Tertiary Salaries Survey" xfId="6002"/>
    <cellStyle name="RowTitles1-Detail 2 2 2 11" xfId="6003"/>
    <cellStyle name="RowTitles1-Detail 2 2 2 11 2" xfId="6004"/>
    <cellStyle name="RowTitles1-Detail 2 2 2 11 2 2" xfId="6005"/>
    <cellStyle name="RowTitles1-Detail 2 2 2 11 2_Tertiary Salaries Survey" xfId="6006"/>
    <cellStyle name="RowTitles1-Detail 2 2 2 11 3" xfId="6007"/>
    <cellStyle name="RowTitles1-Detail 2 2 2 11_Tertiary Salaries Survey" xfId="6008"/>
    <cellStyle name="RowTitles1-Detail 2 2 2 12" xfId="6009"/>
    <cellStyle name="RowTitles1-Detail 2 2 2 13" xfId="6010"/>
    <cellStyle name="RowTitles1-Detail 2 2 2 2" xfId="6011"/>
    <cellStyle name="RowTitles1-Detail 2 2 2 2 10" xfId="6012"/>
    <cellStyle name="RowTitles1-Detail 2 2 2 2 10 2" xfId="6013"/>
    <cellStyle name="RowTitles1-Detail 2 2 2 2 10 2 2" xfId="6014"/>
    <cellStyle name="RowTitles1-Detail 2 2 2 2 10 2_Tertiary Salaries Survey" xfId="6015"/>
    <cellStyle name="RowTitles1-Detail 2 2 2 2 10 3" xfId="6016"/>
    <cellStyle name="RowTitles1-Detail 2 2 2 2 10_Tertiary Salaries Survey" xfId="6017"/>
    <cellStyle name="RowTitles1-Detail 2 2 2 2 11" xfId="6018"/>
    <cellStyle name="RowTitles1-Detail 2 2 2 2 12" xfId="6019"/>
    <cellStyle name="RowTitles1-Detail 2 2 2 2 2" xfId="6020"/>
    <cellStyle name="RowTitles1-Detail 2 2 2 2 2 2" xfId="6021"/>
    <cellStyle name="RowTitles1-Detail 2 2 2 2 2 2 2" xfId="6022"/>
    <cellStyle name="RowTitles1-Detail 2 2 2 2 2 2 2 2" xfId="6023"/>
    <cellStyle name="RowTitles1-Detail 2 2 2 2 2 2 2 2 2" xfId="6024"/>
    <cellStyle name="RowTitles1-Detail 2 2 2 2 2 2 2 2_Tertiary Salaries Survey" xfId="6025"/>
    <cellStyle name="RowTitles1-Detail 2 2 2 2 2 2 2 3" xfId="6026"/>
    <cellStyle name="RowTitles1-Detail 2 2 2 2 2 2 2_Tertiary Salaries Survey" xfId="6027"/>
    <cellStyle name="RowTitles1-Detail 2 2 2 2 2 2 3" xfId="6028"/>
    <cellStyle name="RowTitles1-Detail 2 2 2 2 2 2 3 2" xfId="6029"/>
    <cellStyle name="RowTitles1-Detail 2 2 2 2 2 2 3 2 2" xfId="6030"/>
    <cellStyle name="RowTitles1-Detail 2 2 2 2 2 2 3 2_Tertiary Salaries Survey" xfId="6031"/>
    <cellStyle name="RowTitles1-Detail 2 2 2 2 2 2 3 3" xfId="6032"/>
    <cellStyle name="RowTitles1-Detail 2 2 2 2 2 2 3_Tertiary Salaries Survey" xfId="6033"/>
    <cellStyle name="RowTitles1-Detail 2 2 2 2 2 2 4" xfId="6034"/>
    <cellStyle name="RowTitles1-Detail 2 2 2 2 2 2 5" xfId="6035"/>
    <cellStyle name="RowTitles1-Detail 2 2 2 2 2 2_Tertiary Salaries Survey" xfId="6036"/>
    <cellStyle name="RowTitles1-Detail 2 2 2 2 2 3" xfId="6037"/>
    <cellStyle name="RowTitles1-Detail 2 2 2 2 2 3 2" xfId="6038"/>
    <cellStyle name="RowTitles1-Detail 2 2 2 2 2 3 2 2" xfId="6039"/>
    <cellStyle name="RowTitles1-Detail 2 2 2 2 2 3 2 2 2" xfId="6040"/>
    <cellStyle name="RowTitles1-Detail 2 2 2 2 2 3 2 2_Tertiary Salaries Survey" xfId="6041"/>
    <cellStyle name="RowTitles1-Detail 2 2 2 2 2 3 2 3" xfId="6042"/>
    <cellStyle name="RowTitles1-Detail 2 2 2 2 2 3 2_Tertiary Salaries Survey" xfId="6043"/>
    <cellStyle name="RowTitles1-Detail 2 2 2 2 2 3 3" xfId="6044"/>
    <cellStyle name="RowTitles1-Detail 2 2 2 2 2 3 3 2" xfId="6045"/>
    <cellStyle name="RowTitles1-Detail 2 2 2 2 2 3 3 2 2" xfId="6046"/>
    <cellStyle name="RowTitles1-Detail 2 2 2 2 2 3 3 2_Tertiary Salaries Survey" xfId="6047"/>
    <cellStyle name="RowTitles1-Detail 2 2 2 2 2 3 3 3" xfId="6048"/>
    <cellStyle name="RowTitles1-Detail 2 2 2 2 2 3 3_Tertiary Salaries Survey" xfId="6049"/>
    <cellStyle name="RowTitles1-Detail 2 2 2 2 2 3 4" xfId="6050"/>
    <cellStyle name="RowTitles1-Detail 2 2 2 2 2 3 5" xfId="6051"/>
    <cellStyle name="RowTitles1-Detail 2 2 2 2 2 3 5 2" xfId="6052"/>
    <cellStyle name="RowTitles1-Detail 2 2 2 2 2 3 5_Tertiary Salaries Survey" xfId="6053"/>
    <cellStyle name="RowTitles1-Detail 2 2 2 2 2 3 6" xfId="6054"/>
    <cellStyle name="RowTitles1-Detail 2 2 2 2 2 3_Tertiary Salaries Survey" xfId="6055"/>
    <cellStyle name="RowTitles1-Detail 2 2 2 2 2 4" xfId="6056"/>
    <cellStyle name="RowTitles1-Detail 2 2 2 2 2 4 2" xfId="6057"/>
    <cellStyle name="RowTitles1-Detail 2 2 2 2 2 4 2 2" xfId="6058"/>
    <cellStyle name="RowTitles1-Detail 2 2 2 2 2 4 2 2 2" xfId="6059"/>
    <cellStyle name="RowTitles1-Detail 2 2 2 2 2 4 2 2_Tertiary Salaries Survey" xfId="6060"/>
    <cellStyle name="RowTitles1-Detail 2 2 2 2 2 4 2 3" xfId="6061"/>
    <cellStyle name="RowTitles1-Detail 2 2 2 2 2 4 2_Tertiary Salaries Survey" xfId="6062"/>
    <cellStyle name="RowTitles1-Detail 2 2 2 2 2 4 3" xfId="6063"/>
    <cellStyle name="RowTitles1-Detail 2 2 2 2 2 4 3 2" xfId="6064"/>
    <cellStyle name="RowTitles1-Detail 2 2 2 2 2 4 3 2 2" xfId="6065"/>
    <cellStyle name="RowTitles1-Detail 2 2 2 2 2 4 3 2_Tertiary Salaries Survey" xfId="6066"/>
    <cellStyle name="RowTitles1-Detail 2 2 2 2 2 4 3 3" xfId="6067"/>
    <cellStyle name="RowTitles1-Detail 2 2 2 2 2 4 3_Tertiary Salaries Survey" xfId="6068"/>
    <cellStyle name="RowTitles1-Detail 2 2 2 2 2 4 4" xfId="6069"/>
    <cellStyle name="RowTitles1-Detail 2 2 2 2 2 4 4 2" xfId="6070"/>
    <cellStyle name="RowTitles1-Detail 2 2 2 2 2 4 4_Tertiary Salaries Survey" xfId="6071"/>
    <cellStyle name="RowTitles1-Detail 2 2 2 2 2 4 5" xfId="6072"/>
    <cellStyle name="RowTitles1-Detail 2 2 2 2 2 4_Tertiary Salaries Survey" xfId="6073"/>
    <cellStyle name="RowTitles1-Detail 2 2 2 2 2 5" xfId="6074"/>
    <cellStyle name="RowTitles1-Detail 2 2 2 2 2 5 2" xfId="6075"/>
    <cellStyle name="RowTitles1-Detail 2 2 2 2 2 5 2 2" xfId="6076"/>
    <cellStyle name="RowTitles1-Detail 2 2 2 2 2 5 2 2 2" xfId="6077"/>
    <cellStyle name="RowTitles1-Detail 2 2 2 2 2 5 2 2_Tertiary Salaries Survey" xfId="6078"/>
    <cellStyle name="RowTitles1-Detail 2 2 2 2 2 5 2 3" xfId="6079"/>
    <cellStyle name="RowTitles1-Detail 2 2 2 2 2 5 2_Tertiary Salaries Survey" xfId="6080"/>
    <cellStyle name="RowTitles1-Detail 2 2 2 2 2 5 3" xfId="6081"/>
    <cellStyle name="RowTitles1-Detail 2 2 2 2 2 5 3 2" xfId="6082"/>
    <cellStyle name="RowTitles1-Detail 2 2 2 2 2 5 3 2 2" xfId="6083"/>
    <cellStyle name="RowTitles1-Detail 2 2 2 2 2 5 3 2_Tertiary Salaries Survey" xfId="6084"/>
    <cellStyle name="RowTitles1-Detail 2 2 2 2 2 5 3 3" xfId="6085"/>
    <cellStyle name="RowTitles1-Detail 2 2 2 2 2 5 3_Tertiary Salaries Survey" xfId="6086"/>
    <cellStyle name="RowTitles1-Detail 2 2 2 2 2 5 4" xfId="6087"/>
    <cellStyle name="RowTitles1-Detail 2 2 2 2 2 5 4 2" xfId="6088"/>
    <cellStyle name="RowTitles1-Detail 2 2 2 2 2 5 4_Tertiary Salaries Survey" xfId="6089"/>
    <cellStyle name="RowTitles1-Detail 2 2 2 2 2 5 5" xfId="6090"/>
    <cellStyle name="RowTitles1-Detail 2 2 2 2 2 5_Tertiary Salaries Survey" xfId="6091"/>
    <cellStyle name="RowTitles1-Detail 2 2 2 2 2 6" xfId="6092"/>
    <cellStyle name="RowTitles1-Detail 2 2 2 2 2 6 2" xfId="6093"/>
    <cellStyle name="RowTitles1-Detail 2 2 2 2 2 6 2 2" xfId="6094"/>
    <cellStyle name="RowTitles1-Detail 2 2 2 2 2 6 2 2 2" xfId="6095"/>
    <cellStyle name="RowTitles1-Detail 2 2 2 2 2 6 2 2_Tertiary Salaries Survey" xfId="6096"/>
    <cellStyle name="RowTitles1-Detail 2 2 2 2 2 6 2 3" xfId="6097"/>
    <cellStyle name="RowTitles1-Detail 2 2 2 2 2 6 2_Tertiary Salaries Survey" xfId="6098"/>
    <cellStyle name="RowTitles1-Detail 2 2 2 2 2 6 3" xfId="6099"/>
    <cellStyle name="RowTitles1-Detail 2 2 2 2 2 6 3 2" xfId="6100"/>
    <cellStyle name="RowTitles1-Detail 2 2 2 2 2 6 3 2 2" xfId="6101"/>
    <cellStyle name="RowTitles1-Detail 2 2 2 2 2 6 3 2_Tertiary Salaries Survey" xfId="6102"/>
    <cellStyle name="RowTitles1-Detail 2 2 2 2 2 6 3 3" xfId="6103"/>
    <cellStyle name="RowTitles1-Detail 2 2 2 2 2 6 3_Tertiary Salaries Survey" xfId="6104"/>
    <cellStyle name="RowTitles1-Detail 2 2 2 2 2 6 4" xfId="6105"/>
    <cellStyle name="RowTitles1-Detail 2 2 2 2 2 6 4 2" xfId="6106"/>
    <cellStyle name="RowTitles1-Detail 2 2 2 2 2 6 4_Tertiary Salaries Survey" xfId="6107"/>
    <cellStyle name="RowTitles1-Detail 2 2 2 2 2 6 5" xfId="6108"/>
    <cellStyle name="RowTitles1-Detail 2 2 2 2 2 6_Tertiary Salaries Survey" xfId="6109"/>
    <cellStyle name="RowTitles1-Detail 2 2 2 2 2 7" xfId="6110"/>
    <cellStyle name="RowTitles1-Detail 2 2 2 2 2 7 2" xfId="6111"/>
    <cellStyle name="RowTitles1-Detail 2 2 2 2 2 7 2 2" xfId="6112"/>
    <cellStyle name="RowTitles1-Detail 2 2 2 2 2 7 2_Tertiary Salaries Survey" xfId="6113"/>
    <cellStyle name="RowTitles1-Detail 2 2 2 2 2 7 3" xfId="6114"/>
    <cellStyle name="RowTitles1-Detail 2 2 2 2 2 7_Tertiary Salaries Survey" xfId="6115"/>
    <cellStyle name="RowTitles1-Detail 2 2 2 2 2 8" xfId="6116"/>
    <cellStyle name="RowTitles1-Detail 2 2 2 2 2 9" xfId="6117"/>
    <cellStyle name="RowTitles1-Detail 2 2 2 2 2_STUD aligned by INSTIT" xfId="6118"/>
    <cellStyle name="RowTitles1-Detail 2 2 2 2 3" xfId="6119"/>
    <cellStyle name="RowTitles1-Detail 2 2 2 2 3 2" xfId="6120"/>
    <cellStyle name="RowTitles1-Detail 2 2 2 2 3 2 2" xfId="6121"/>
    <cellStyle name="RowTitles1-Detail 2 2 2 2 3 2 2 2" xfId="6122"/>
    <cellStyle name="RowTitles1-Detail 2 2 2 2 3 2 2 2 2" xfId="6123"/>
    <cellStyle name="RowTitles1-Detail 2 2 2 2 3 2 2 2_Tertiary Salaries Survey" xfId="6124"/>
    <cellStyle name="RowTitles1-Detail 2 2 2 2 3 2 2 3" xfId="6125"/>
    <cellStyle name="RowTitles1-Detail 2 2 2 2 3 2 2_Tertiary Salaries Survey" xfId="6126"/>
    <cellStyle name="RowTitles1-Detail 2 2 2 2 3 2 3" xfId="6127"/>
    <cellStyle name="RowTitles1-Detail 2 2 2 2 3 2 3 2" xfId="6128"/>
    <cellStyle name="RowTitles1-Detail 2 2 2 2 3 2 3 2 2" xfId="6129"/>
    <cellStyle name="RowTitles1-Detail 2 2 2 2 3 2 3 2_Tertiary Salaries Survey" xfId="6130"/>
    <cellStyle name="RowTitles1-Detail 2 2 2 2 3 2 3 3" xfId="6131"/>
    <cellStyle name="RowTitles1-Detail 2 2 2 2 3 2 3_Tertiary Salaries Survey" xfId="6132"/>
    <cellStyle name="RowTitles1-Detail 2 2 2 2 3 2 4" xfId="6133"/>
    <cellStyle name="RowTitles1-Detail 2 2 2 2 3 2 5" xfId="6134"/>
    <cellStyle name="RowTitles1-Detail 2 2 2 2 3 2 5 2" xfId="6135"/>
    <cellStyle name="RowTitles1-Detail 2 2 2 2 3 2 5_Tertiary Salaries Survey" xfId="6136"/>
    <cellStyle name="RowTitles1-Detail 2 2 2 2 3 2 6" xfId="6137"/>
    <cellStyle name="RowTitles1-Detail 2 2 2 2 3 2_Tertiary Salaries Survey" xfId="6138"/>
    <cellStyle name="RowTitles1-Detail 2 2 2 2 3 3" xfId="6139"/>
    <cellStyle name="RowTitles1-Detail 2 2 2 2 3 3 2" xfId="6140"/>
    <cellStyle name="RowTitles1-Detail 2 2 2 2 3 3 2 2" xfId="6141"/>
    <cellStyle name="RowTitles1-Detail 2 2 2 2 3 3 2 2 2" xfId="6142"/>
    <cellStyle name="RowTitles1-Detail 2 2 2 2 3 3 2 2_Tertiary Salaries Survey" xfId="6143"/>
    <cellStyle name="RowTitles1-Detail 2 2 2 2 3 3 2 3" xfId="6144"/>
    <cellStyle name="RowTitles1-Detail 2 2 2 2 3 3 2_Tertiary Salaries Survey" xfId="6145"/>
    <cellStyle name="RowTitles1-Detail 2 2 2 2 3 3 3" xfId="6146"/>
    <cellStyle name="RowTitles1-Detail 2 2 2 2 3 3 3 2" xfId="6147"/>
    <cellStyle name="RowTitles1-Detail 2 2 2 2 3 3 3 2 2" xfId="6148"/>
    <cellStyle name="RowTitles1-Detail 2 2 2 2 3 3 3 2_Tertiary Salaries Survey" xfId="6149"/>
    <cellStyle name="RowTitles1-Detail 2 2 2 2 3 3 3 3" xfId="6150"/>
    <cellStyle name="RowTitles1-Detail 2 2 2 2 3 3 3_Tertiary Salaries Survey" xfId="6151"/>
    <cellStyle name="RowTitles1-Detail 2 2 2 2 3 3 4" xfId="6152"/>
    <cellStyle name="RowTitles1-Detail 2 2 2 2 3 3 5" xfId="6153"/>
    <cellStyle name="RowTitles1-Detail 2 2 2 2 3 3_Tertiary Salaries Survey" xfId="6154"/>
    <cellStyle name="RowTitles1-Detail 2 2 2 2 3 4" xfId="6155"/>
    <cellStyle name="RowTitles1-Detail 2 2 2 2 3 4 2" xfId="6156"/>
    <cellStyle name="RowTitles1-Detail 2 2 2 2 3 4 2 2" xfId="6157"/>
    <cellStyle name="RowTitles1-Detail 2 2 2 2 3 4 2 2 2" xfId="6158"/>
    <cellStyle name="RowTitles1-Detail 2 2 2 2 3 4 2 2_Tertiary Salaries Survey" xfId="6159"/>
    <cellStyle name="RowTitles1-Detail 2 2 2 2 3 4 2 3" xfId="6160"/>
    <cellStyle name="RowTitles1-Detail 2 2 2 2 3 4 2_Tertiary Salaries Survey" xfId="6161"/>
    <cellStyle name="RowTitles1-Detail 2 2 2 2 3 4 3" xfId="6162"/>
    <cellStyle name="RowTitles1-Detail 2 2 2 2 3 4 3 2" xfId="6163"/>
    <cellStyle name="RowTitles1-Detail 2 2 2 2 3 4 3 2 2" xfId="6164"/>
    <cellStyle name="RowTitles1-Detail 2 2 2 2 3 4 3 2_Tertiary Salaries Survey" xfId="6165"/>
    <cellStyle name="RowTitles1-Detail 2 2 2 2 3 4 3 3" xfId="6166"/>
    <cellStyle name="RowTitles1-Detail 2 2 2 2 3 4 3_Tertiary Salaries Survey" xfId="6167"/>
    <cellStyle name="RowTitles1-Detail 2 2 2 2 3 4 4" xfId="6168"/>
    <cellStyle name="RowTitles1-Detail 2 2 2 2 3 4 4 2" xfId="6169"/>
    <cellStyle name="RowTitles1-Detail 2 2 2 2 3 4 4_Tertiary Salaries Survey" xfId="6170"/>
    <cellStyle name="RowTitles1-Detail 2 2 2 2 3 4 5" xfId="6171"/>
    <cellStyle name="RowTitles1-Detail 2 2 2 2 3 4_Tertiary Salaries Survey" xfId="6172"/>
    <cellStyle name="RowTitles1-Detail 2 2 2 2 3 5" xfId="6173"/>
    <cellStyle name="RowTitles1-Detail 2 2 2 2 3 5 2" xfId="6174"/>
    <cellStyle name="RowTitles1-Detail 2 2 2 2 3 5 2 2" xfId="6175"/>
    <cellStyle name="RowTitles1-Detail 2 2 2 2 3 5 2 2 2" xfId="6176"/>
    <cellStyle name="RowTitles1-Detail 2 2 2 2 3 5 2 2_Tertiary Salaries Survey" xfId="6177"/>
    <cellStyle name="RowTitles1-Detail 2 2 2 2 3 5 2 3" xfId="6178"/>
    <cellStyle name="RowTitles1-Detail 2 2 2 2 3 5 2_Tertiary Salaries Survey" xfId="6179"/>
    <cellStyle name="RowTitles1-Detail 2 2 2 2 3 5 3" xfId="6180"/>
    <cellStyle name="RowTitles1-Detail 2 2 2 2 3 5 3 2" xfId="6181"/>
    <cellStyle name="RowTitles1-Detail 2 2 2 2 3 5 3 2 2" xfId="6182"/>
    <cellStyle name="RowTitles1-Detail 2 2 2 2 3 5 3 2_Tertiary Salaries Survey" xfId="6183"/>
    <cellStyle name="RowTitles1-Detail 2 2 2 2 3 5 3 3" xfId="6184"/>
    <cellStyle name="RowTitles1-Detail 2 2 2 2 3 5 3_Tertiary Salaries Survey" xfId="6185"/>
    <cellStyle name="RowTitles1-Detail 2 2 2 2 3 5 4" xfId="6186"/>
    <cellStyle name="RowTitles1-Detail 2 2 2 2 3 5 4 2" xfId="6187"/>
    <cellStyle name="RowTitles1-Detail 2 2 2 2 3 5 4_Tertiary Salaries Survey" xfId="6188"/>
    <cellStyle name="RowTitles1-Detail 2 2 2 2 3 5 5" xfId="6189"/>
    <cellStyle name="RowTitles1-Detail 2 2 2 2 3 5_Tertiary Salaries Survey" xfId="6190"/>
    <cellStyle name="RowTitles1-Detail 2 2 2 2 3 6" xfId="6191"/>
    <cellStyle name="RowTitles1-Detail 2 2 2 2 3 6 2" xfId="6192"/>
    <cellStyle name="RowTitles1-Detail 2 2 2 2 3 6 2 2" xfId="6193"/>
    <cellStyle name="RowTitles1-Detail 2 2 2 2 3 6 2 2 2" xfId="6194"/>
    <cellStyle name="RowTitles1-Detail 2 2 2 2 3 6 2 2_Tertiary Salaries Survey" xfId="6195"/>
    <cellStyle name="RowTitles1-Detail 2 2 2 2 3 6 2 3" xfId="6196"/>
    <cellStyle name="RowTitles1-Detail 2 2 2 2 3 6 2_Tertiary Salaries Survey" xfId="6197"/>
    <cellStyle name="RowTitles1-Detail 2 2 2 2 3 6 3" xfId="6198"/>
    <cellStyle name="RowTitles1-Detail 2 2 2 2 3 6 3 2" xfId="6199"/>
    <cellStyle name="RowTitles1-Detail 2 2 2 2 3 6 3 2 2" xfId="6200"/>
    <cellStyle name="RowTitles1-Detail 2 2 2 2 3 6 3 2_Tertiary Salaries Survey" xfId="6201"/>
    <cellStyle name="RowTitles1-Detail 2 2 2 2 3 6 3 3" xfId="6202"/>
    <cellStyle name="RowTitles1-Detail 2 2 2 2 3 6 3_Tertiary Salaries Survey" xfId="6203"/>
    <cellStyle name="RowTitles1-Detail 2 2 2 2 3 6 4" xfId="6204"/>
    <cellStyle name="RowTitles1-Detail 2 2 2 2 3 6 4 2" xfId="6205"/>
    <cellStyle name="RowTitles1-Detail 2 2 2 2 3 6 4_Tertiary Salaries Survey" xfId="6206"/>
    <cellStyle name="RowTitles1-Detail 2 2 2 2 3 6 5" xfId="6207"/>
    <cellStyle name="RowTitles1-Detail 2 2 2 2 3 6_Tertiary Salaries Survey" xfId="6208"/>
    <cellStyle name="RowTitles1-Detail 2 2 2 2 3 7" xfId="6209"/>
    <cellStyle name="RowTitles1-Detail 2 2 2 2 3 7 2" xfId="6210"/>
    <cellStyle name="RowTitles1-Detail 2 2 2 2 3 7 2 2" xfId="6211"/>
    <cellStyle name="RowTitles1-Detail 2 2 2 2 3 7 2_Tertiary Salaries Survey" xfId="6212"/>
    <cellStyle name="RowTitles1-Detail 2 2 2 2 3 7 3" xfId="6213"/>
    <cellStyle name="RowTitles1-Detail 2 2 2 2 3 7_Tertiary Salaries Survey" xfId="6214"/>
    <cellStyle name="RowTitles1-Detail 2 2 2 2 3 8" xfId="6215"/>
    <cellStyle name="RowTitles1-Detail 2 2 2 2 3 8 2" xfId="6216"/>
    <cellStyle name="RowTitles1-Detail 2 2 2 2 3 8 2 2" xfId="6217"/>
    <cellStyle name="RowTitles1-Detail 2 2 2 2 3 8 2_Tertiary Salaries Survey" xfId="6218"/>
    <cellStyle name="RowTitles1-Detail 2 2 2 2 3 8 3" xfId="6219"/>
    <cellStyle name="RowTitles1-Detail 2 2 2 2 3 8_Tertiary Salaries Survey" xfId="6220"/>
    <cellStyle name="RowTitles1-Detail 2 2 2 2 3 9" xfId="6221"/>
    <cellStyle name="RowTitles1-Detail 2 2 2 2 3_STUD aligned by INSTIT" xfId="6222"/>
    <cellStyle name="RowTitles1-Detail 2 2 2 2 4" xfId="6223"/>
    <cellStyle name="RowTitles1-Detail 2 2 2 2 4 2" xfId="6224"/>
    <cellStyle name="RowTitles1-Detail 2 2 2 2 4 2 2" xfId="6225"/>
    <cellStyle name="RowTitles1-Detail 2 2 2 2 4 2 2 2" xfId="6226"/>
    <cellStyle name="RowTitles1-Detail 2 2 2 2 4 2 2 2 2" xfId="6227"/>
    <cellStyle name="RowTitles1-Detail 2 2 2 2 4 2 2 2_Tertiary Salaries Survey" xfId="6228"/>
    <cellStyle name="RowTitles1-Detail 2 2 2 2 4 2 2 3" xfId="6229"/>
    <cellStyle name="RowTitles1-Detail 2 2 2 2 4 2 2_Tertiary Salaries Survey" xfId="6230"/>
    <cellStyle name="RowTitles1-Detail 2 2 2 2 4 2 3" xfId="6231"/>
    <cellStyle name="RowTitles1-Detail 2 2 2 2 4 2 3 2" xfId="6232"/>
    <cellStyle name="RowTitles1-Detail 2 2 2 2 4 2 3 2 2" xfId="6233"/>
    <cellStyle name="RowTitles1-Detail 2 2 2 2 4 2 3 2_Tertiary Salaries Survey" xfId="6234"/>
    <cellStyle name="RowTitles1-Detail 2 2 2 2 4 2 3 3" xfId="6235"/>
    <cellStyle name="RowTitles1-Detail 2 2 2 2 4 2 3_Tertiary Salaries Survey" xfId="6236"/>
    <cellStyle name="RowTitles1-Detail 2 2 2 2 4 2 4" xfId="6237"/>
    <cellStyle name="RowTitles1-Detail 2 2 2 2 4 2 5" xfId="6238"/>
    <cellStyle name="RowTitles1-Detail 2 2 2 2 4 2 5 2" xfId="6239"/>
    <cellStyle name="RowTitles1-Detail 2 2 2 2 4 2 5_Tertiary Salaries Survey" xfId="6240"/>
    <cellStyle name="RowTitles1-Detail 2 2 2 2 4 2 6" xfId="6241"/>
    <cellStyle name="RowTitles1-Detail 2 2 2 2 4 2_Tertiary Salaries Survey" xfId="6242"/>
    <cellStyle name="RowTitles1-Detail 2 2 2 2 4 3" xfId="6243"/>
    <cellStyle name="RowTitles1-Detail 2 2 2 2 4 3 2" xfId="6244"/>
    <cellStyle name="RowTitles1-Detail 2 2 2 2 4 3 2 2" xfId="6245"/>
    <cellStyle name="RowTitles1-Detail 2 2 2 2 4 3 2 2 2" xfId="6246"/>
    <cellStyle name="RowTitles1-Detail 2 2 2 2 4 3 2 2_Tertiary Salaries Survey" xfId="6247"/>
    <cellStyle name="RowTitles1-Detail 2 2 2 2 4 3 2 3" xfId="6248"/>
    <cellStyle name="RowTitles1-Detail 2 2 2 2 4 3 2_Tertiary Salaries Survey" xfId="6249"/>
    <cellStyle name="RowTitles1-Detail 2 2 2 2 4 3 3" xfId="6250"/>
    <cellStyle name="RowTitles1-Detail 2 2 2 2 4 3 3 2" xfId="6251"/>
    <cellStyle name="RowTitles1-Detail 2 2 2 2 4 3 3 2 2" xfId="6252"/>
    <cellStyle name="RowTitles1-Detail 2 2 2 2 4 3 3 2_Tertiary Salaries Survey" xfId="6253"/>
    <cellStyle name="RowTitles1-Detail 2 2 2 2 4 3 3 3" xfId="6254"/>
    <cellStyle name="RowTitles1-Detail 2 2 2 2 4 3 3_Tertiary Salaries Survey" xfId="6255"/>
    <cellStyle name="RowTitles1-Detail 2 2 2 2 4 3 4" xfId="6256"/>
    <cellStyle name="RowTitles1-Detail 2 2 2 2 4 3 5" xfId="6257"/>
    <cellStyle name="RowTitles1-Detail 2 2 2 2 4 3_Tertiary Salaries Survey" xfId="6258"/>
    <cellStyle name="RowTitles1-Detail 2 2 2 2 4 4" xfId="6259"/>
    <cellStyle name="RowTitles1-Detail 2 2 2 2 4 4 2" xfId="6260"/>
    <cellStyle name="RowTitles1-Detail 2 2 2 2 4 4 2 2" xfId="6261"/>
    <cellStyle name="RowTitles1-Detail 2 2 2 2 4 4 2 2 2" xfId="6262"/>
    <cellStyle name="RowTitles1-Detail 2 2 2 2 4 4 2 2_Tertiary Salaries Survey" xfId="6263"/>
    <cellStyle name="RowTitles1-Detail 2 2 2 2 4 4 2 3" xfId="6264"/>
    <cellStyle name="RowTitles1-Detail 2 2 2 2 4 4 2_Tertiary Salaries Survey" xfId="6265"/>
    <cellStyle name="RowTitles1-Detail 2 2 2 2 4 4 3" xfId="6266"/>
    <cellStyle name="RowTitles1-Detail 2 2 2 2 4 4 3 2" xfId="6267"/>
    <cellStyle name="RowTitles1-Detail 2 2 2 2 4 4 3 2 2" xfId="6268"/>
    <cellStyle name="RowTitles1-Detail 2 2 2 2 4 4 3 2_Tertiary Salaries Survey" xfId="6269"/>
    <cellStyle name="RowTitles1-Detail 2 2 2 2 4 4 3 3" xfId="6270"/>
    <cellStyle name="RowTitles1-Detail 2 2 2 2 4 4 3_Tertiary Salaries Survey" xfId="6271"/>
    <cellStyle name="RowTitles1-Detail 2 2 2 2 4 4 4" xfId="6272"/>
    <cellStyle name="RowTitles1-Detail 2 2 2 2 4 4 5" xfId="6273"/>
    <cellStyle name="RowTitles1-Detail 2 2 2 2 4 4 5 2" xfId="6274"/>
    <cellStyle name="RowTitles1-Detail 2 2 2 2 4 4 5_Tertiary Salaries Survey" xfId="6275"/>
    <cellStyle name="RowTitles1-Detail 2 2 2 2 4 4 6" xfId="6276"/>
    <cellStyle name="RowTitles1-Detail 2 2 2 2 4 4_Tertiary Salaries Survey" xfId="6277"/>
    <cellStyle name="RowTitles1-Detail 2 2 2 2 4 5" xfId="6278"/>
    <cellStyle name="RowTitles1-Detail 2 2 2 2 4 5 2" xfId="6279"/>
    <cellStyle name="RowTitles1-Detail 2 2 2 2 4 5 2 2" xfId="6280"/>
    <cellStyle name="RowTitles1-Detail 2 2 2 2 4 5 2 2 2" xfId="6281"/>
    <cellStyle name="RowTitles1-Detail 2 2 2 2 4 5 2 2_Tertiary Salaries Survey" xfId="6282"/>
    <cellStyle name="RowTitles1-Detail 2 2 2 2 4 5 2 3" xfId="6283"/>
    <cellStyle name="RowTitles1-Detail 2 2 2 2 4 5 2_Tertiary Salaries Survey" xfId="6284"/>
    <cellStyle name="RowTitles1-Detail 2 2 2 2 4 5 3" xfId="6285"/>
    <cellStyle name="RowTitles1-Detail 2 2 2 2 4 5 3 2" xfId="6286"/>
    <cellStyle name="RowTitles1-Detail 2 2 2 2 4 5 3 2 2" xfId="6287"/>
    <cellStyle name="RowTitles1-Detail 2 2 2 2 4 5 3 2_Tertiary Salaries Survey" xfId="6288"/>
    <cellStyle name="RowTitles1-Detail 2 2 2 2 4 5 3 3" xfId="6289"/>
    <cellStyle name="RowTitles1-Detail 2 2 2 2 4 5 3_Tertiary Salaries Survey" xfId="6290"/>
    <cellStyle name="RowTitles1-Detail 2 2 2 2 4 5 4" xfId="6291"/>
    <cellStyle name="RowTitles1-Detail 2 2 2 2 4 5 4 2" xfId="6292"/>
    <cellStyle name="RowTitles1-Detail 2 2 2 2 4 5 4_Tertiary Salaries Survey" xfId="6293"/>
    <cellStyle name="RowTitles1-Detail 2 2 2 2 4 5 5" xfId="6294"/>
    <cellStyle name="RowTitles1-Detail 2 2 2 2 4 5_Tertiary Salaries Survey" xfId="6295"/>
    <cellStyle name="RowTitles1-Detail 2 2 2 2 4 6" xfId="6296"/>
    <cellStyle name="RowTitles1-Detail 2 2 2 2 4 6 2" xfId="6297"/>
    <cellStyle name="RowTitles1-Detail 2 2 2 2 4 6 2 2" xfId="6298"/>
    <cellStyle name="RowTitles1-Detail 2 2 2 2 4 6 2 2 2" xfId="6299"/>
    <cellStyle name="RowTitles1-Detail 2 2 2 2 4 6 2 2_Tertiary Salaries Survey" xfId="6300"/>
    <cellStyle name="RowTitles1-Detail 2 2 2 2 4 6 2 3" xfId="6301"/>
    <cellStyle name="RowTitles1-Detail 2 2 2 2 4 6 2_Tertiary Salaries Survey" xfId="6302"/>
    <cellStyle name="RowTitles1-Detail 2 2 2 2 4 6 3" xfId="6303"/>
    <cellStyle name="RowTitles1-Detail 2 2 2 2 4 6 3 2" xfId="6304"/>
    <cellStyle name="RowTitles1-Detail 2 2 2 2 4 6 3 2 2" xfId="6305"/>
    <cellStyle name="RowTitles1-Detail 2 2 2 2 4 6 3 2_Tertiary Salaries Survey" xfId="6306"/>
    <cellStyle name="RowTitles1-Detail 2 2 2 2 4 6 3 3" xfId="6307"/>
    <cellStyle name="RowTitles1-Detail 2 2 2 2 4 6 3_Tertiary Salaries Survey" xfId="6308"/>
    <cellStyle name="RowTitles1-Detail 2 2 2 2 4 6 4" xfId="6309"/>
    <cellStyle name="RowTitles1-Detail 2 2 2 2 4 6 4 2" xfId="6310"/>
    <cellStyle name="RowTitles1-Detail 2 2 2 2 4 6 4_Tertiary Salaries Survey" xfId="6311"/>
    <cellStyle name="RowTitles1-Detail 2 2 2 2 4 6 5" xfId="6312"/>
    <cellStyle name="RowTitles1-Detail 2 2 2 2 4 6_Tertiary Salaries Survey" xfId="6313"/>
    <cellStyle name="RowTitles1-Detail 2 2 2 2 4 7" xfId="6314"/>
    <cellStyle name="RowTitles1-Detail 2 2 2 2 4 7 2" xfId="6315"/>
    <cellStyle name="RowTitles1-Detail 2 2 2 2 4 7 2 2" xfId="6316"/>
    <cellStyle name="RowTitles1-Detail 2 2 2 2 4 7 2_Tertiary Salaries Survey" xfId="6317"/>
    <cellStyle name="RowTitles1-Detail 2 2 2 2 4 7 3" xfId="6318"/>
    <cellStyle name="RowTitles1-Detail 2 2 2 2 4 7_Tertiary Salaries Survey" xfId="6319"/>
    <cellStyle name="RowTitles1-Detail 2 2 2 2 4 8" xfId="6320"/>
    <cellStyle name="RowTitles1-Detail 2 2 2 2 4 9" xfId="6321"/>
    <cellStyle name="RowTitles1-Detail 2 2 2 2 4_STUD aligned by INSTIT" xfId="6322"/>
    <cellStyle name="RowTitles1-Detail 2 2 2 2 5" xfId="6323"/>
    <cellStyle name="RowTitles1-Detail 2 2 2 2 5 2" xfId="6324"/>
    <cellStyle name="RowTitles1-Detail 2 2 2 2 5 2 2" xfId="6325"/>
    <cellStyle name="RowTitles1-Detail 2 2 2 2 5 2 2 2" xfId="6326"/>
    <cellStyle name="RowTitles1-Detail 2 2 2 2 5 2 2_Tertiary Salaries Survey" xfId="6327"/>
    <cellStyle name="RowTitles1-Detail 2 2 2 2 5 2 3" xfId="6328"/>
    <cellStyle name="RowTitles1-Detail 2 2 2 2 5 2_Tertiary Salaries Survey" xfId="6329"/>
    <cellStyle name="RowTitles1-Detail 2 2 2 2 5 3" xfId="6330"/>
    <cellStyle name="RowTitles1-Detail 2 2 2 2 5 3 2" xfId="6331"/>
    <cellStyle name="RowTitles1-Detail 2 2 2 2 5 3 2 2" xfId="6332"/>
    <cellStyle name="RowTitles1-Detail 2 2 2 2 5 3 2_Tertiary Salaries Survey" xfId="6333"/>
    <cellStyle name="RowTitles1-Detail 2 2 2 2 5 3 3" xfId="6334"/>
    <cellStyle name="RowTitles1-Detail 2 2 2 2 5 3_Tertiary Salaries Survey" xfId="6335"/>
    <cellStyle name="RowTitles1-Detail 2 2 2 2 5 4" xfId="6336"/>
    <cellStyle name="RowTitles1-Detail 2 2 2 2 5 5" xfId="6337"/>
    <cellStyle name="RowTitles1-Detail 2 2 2 2 5 5 2" xfId="6338"/>
    <cellStyle name="RowTitles1-Detail 2 2 2 2 5 5_Tertiary Salaries Survey" xfId="6339"/>
    <cellStyle name="RowTitles1-Detail 2 2 2 2 5 6" xfId="6340"/>
    <cellStyle name="RowTitles1-Detail 2 2 2 2 5_Tertiary Salaries Survey" xfId="6341"/>
    <cellStyle name="RowTitles1-Detail 2 2 2 2 6" xfId="6342"/>
    <cellStyle name="RowTitles1-Detail 2 2 2 2 6 2" xfId="6343"/>
    <cellStyle name="RowTitles1-Detail 2 2 2 2 6 2 2" xfId="6344"/>
    <cellStyle name="RowTitles1-Detail 2 2 2 2 6 2 2 2" xfId="6345"/>
    <cellStyle name="RowTitles1-Detail 2 2 2 2 6 2 2_Tertiary Salaries Survey" xfId="6346"/>
    <cellStyle name="RowTitles1-Detail 2 2 2 2 6 2 3" xfId="6347"/>
    <cellStyle name="RowTitles1-Detail 2 2 2 2 6 2_Tertiary Salaries Survey" xfId="6348"/>
    <cellStyle name="RowTitles1-Detail 2 2 2 2 6 3" xfId="6349"/>
    <cellStyle name="RowTitles1-Detail 2 2 2 2 6 3 2" xfId="6350"/>
    <cellStyle name="RowTitles1-Detail 2 2 2 2 6 3 2 2" xfId="6351"/>
    <cellStyle name="RowTitles1-Detail 2 2 2 2 6 3 2_Tertiary Salaries Survey" xfId="6352"/>
    <cellStyle name="RowTitles1-Detail 2 2 2 2 6 3 3" xfId="6353"/>
    <cellStyle name="RowTitles1-Detail 2 2 2 2 6 3_Tertiary Salaries Survey" xfId="6354"/>
    <cellStyle name="RowTitles1-Detail 2 2 2 2 6 4" xfId="6355"/>
    <cellStyle name="RowTitles1-Detail 2 2 2 2 6 5" xfId="6356"/>
    <cellStyle name="RowTitles1-Detail 2 2 2 2 6_Tertiary Salaries Survey" xfId="6357"/>
    <cellStyle name="RowTitles1-Detail 2 2 2 2 7" xfId="6358"/>
    <cellStyle name="RowTitles1-Detail 2 2 2 2 7 2" xfId="6359"/>
    <cellStyle name="RowTitles1-Detail 2 2 2 2 7 2 2" xfId="6360"/>
    <cellStyle name="RowTitles1-Detail 2 2 2 2 7 2 2 2" xfId="6361"/>
    <cellStyle name="RowTitles1-Detail 2 2 2 2 7 2 2_Tertiary Salaries Survey" xfId="6362"/>
    <cellStyle name="RowTitles1-Detail 2 2 2 2 7 2 3" xfId="6363"/>
    <cellStyle name="RowTitles1-Detail 2 2 2 2 7 2_Tertiary Salaries Survey" xfId="6364"/>
    <cellStyle name="RowTitles1-Detail 2 2 2 2 7 3" xfId="6365"/>
    <cellStyle name="RowTitles1-Detail 2 2 2 2 7 3 2" xfId="6366"/>
    <cellStyle name="RowTitles1-Detail 2 2 2 2 7 3 2 2" xfId="6367"/>
    <cellStyle name="RowTitles1-Detail 2 2 2 2 7 3 2_Tertiary Salaries Survey" xfId="6368"/>
    <cellStyle name="RowTitles1-Detail 2 2 2 2 7 3 3" xfId="6369"/>
    <cellStyle name="RowTitles1-Detail 2 2 2 2 7 3_Tertiary Salaries Survey" xfId="6370"/>
    <cellStyle name="RowTitles1-Detail 2 2 2 2 7 4" xfId="6371"/>
    <cellStyle name="RowTitles1-Detail 2 2 2 2 7 5" xfId="6372"/>
    <cellStyle name="RowTitles1-Detail 2 2 2 2 7 5 2" xfId="6373"/>
    <cellStyle name="RowTitles1-Detail 2 2 2 2 7 5_Tertiary Salaries Survey" xfId="6374"/>
    <cellStyle name="RowTitles1-Detail 2 2 2 2 7 6" xfId="6375"/>
    <cellStyle name="RowTitles1-Detail 2 2 2 2 7_Tertiary Salaries Survey" xfId="6376"/>
    <cellStyle name="RowTitles1-Detail 2 2 2 2 8" xfId="6377"/>
    <cellStyle name="RowTitles1-Detail 2 2 2 2 8 2" xfId="6378"/>
    <cellStyle name="RowTitles1-Detail 2 2 2 2 8 2 2" xfId="6379"/>
    <cellStyle name="RowTitles1-Detail 2 2 2 2 8 2 2 2" xfId="6380"/>
    <cellStyle name="RowTitles1-Detail 2 2 2 2 8 2 2_Tertiary Salaries Survey" xfId="6381"/>
    <cellStyle name="RowTitles1-Detail 2 2 2 2 8 2 3" xfId="6382"/>
    <cellStyle name="RowTitles1-Detail 2 2 2 2 8 2_Tertiary Salaries Survey" xfId="6383"/>
    <cellStyle name="RowTitles1-Detail 2 2 2 2 8 3" xfId="6384"/>
    <cellStyle name="RowTitles1-Detail 2 2 2 2 8 3 2" xfId="6385"/>
    <cellStyle name="RowTitles1-Detail 2 2 2 2 8 3 2 2" xfId="6386"/>
    <cellStyle name="RowTitles1-Detail 2 2 2 2 8 3 2_Tertiary Salaries Survey" xfId="6387"/>
    <cellStyle name="RowTitles1-Detail 2 2 2 2 8 3 3" xfId="6388"/>
    <cellStyle name="RowTitles1-Detail 2 2 2 2 8 3_Tertiary Salaries Survey" xfId="6389"/>
    <cellStyle name="RowTitles1-Detail 2 2 2 2 8 4" xfId="6390"/>
    <cellStyle name="RowTitles1-Detail 2 2 2 2 8 4 2" xfId="6391"/>
    <cellStyle name="RowTitles1-Detail 2 2 2 2 8 4_Tertiary Salaries Survey" xfId="6392"/>
    <cellStyle name="RowTitles1-Detail 2 2 2 2 8 5" xfId="6393"/>
    <cellStyle name="RowTitles1-Detail 2 2 2 2 8_Tertiary Salaries Survey" xfId="6394"/>
    <cellStyle name="RowTitles1-Detail 2 2 2 2 9" xfId="6395"/>
    <cellStyle name="RowTitles1-Detail 2 2 2 2 9 2" xfId="6396"/>
    <cellStyle name="RowTitles1-Detail 2 2 2 2 9 2 2" xfId="6397"/>
    <cellStyle name="RowTitles1-Detail 2 2 2 2 9 2 2 2" xfId="6398"/>
    <cellStyle name="RowTitles1-Detail 2 2 2 2 9 2 2_Tertiary Salaries Survey" xfId="6399"/>
    <cellStyle name="RowTitles1-Detail 2 2 2 2 9 2 3" xfId="6400"/>
    <cellStyle name="RowTitles1-Detail 2 2 2 2 9 2_Tertiary Salaries Survey" xfId="6401"/>
    <cellStyle name="RowTitles1-Detail 2 2 2 2 9 3" xfId="6402"/>
    <cellStyle name="RowTitles1-Detail 2 2 2 2 9 3 2" xfId="6403"/>
    <cellStyle name="RowTitles1-Detail 2 2 2 2 9 3 2 2" xfId="6404"/>
    <cellStyle name="RowTitles1-Detail 2 2 2 2 9 3 2_Tertiary Salaries Survey" xfId="6405"/>
    <cellStyle name="RowTitles1-Detail 2 2 2 2 9 3 3" xfId="6406"/>
    <cellStyle name="RowTitles1-Detail 2 2 2 2 9 3_Tertiary Salaries Survey" xfId="6407"/>
    <cellStyle name="RowTitles1-Detail 2 2 2 2 9 4" xfId="6408"/>
    <cellStyle name="RowTitles1-Detail 2 2 2 2 9 4 2" xfId="6409"/>
    <cellStyle name="RowTitles1-Detail 2 2 2 2 9 4_Tertiary Salaries Survey" xfId="6410"/>
    <cellStyle name="RowTitles1-Detail 2 2 2 2 9 5" xfId="6411"/>
    <cellStyle name="RowTitles1-Detail 2 2 2 2 9_Tertiary Salaries Survey" xfId="6412"/>
    <cellStyle name="RowTitles1-Detail 2 2 2 2_STUD aligned by INSTIT" xfId="6413"/>
    <cellStyle name="RowTitles1-Detail 2 2 2 3" xfId="6414"/>
    <cellStyle name="RowTitles1-Detail 2 2 2 3 2" xfId="6415"/>
    <cellStyle name="RowTitles1-Detail 2 2 2 3 2 2" xfId="6416"/>
    <cellStyle name="RowTitles1-Detail 2 2 2 3 2 2 2" xfId="6417"/>
    <cellStyle name="RowTitles1-Detail 2 2 2 3 2 2 2 2" xfId="6418"/>
    <cellStyle name="RowTitles1-Detail 2 2 2 3 2 2 2_Tertiary Salaries Survey" xfId="6419"/>
    <cellStyle name="RowTitles1-Detail 2 2 2 3 2 2 3" xfId="6420"/>
    <cellStyle name="RowTitles1-Detail 2 2 2 3 2 2_Tertiary Salaries Survey" xfId="6421"/>
    <cellStyle name="RowTitles1-Detail 2 2 2 3 2 3" xfId="6422"/>
    <cellStyle name="RowTitles1-Detail 2 2 2 3 2 3 2" xfId="6423"/>
    <cellStyle name="RowTitles1-Detail 2 2 2 3 2 3 2 2" xfId="6424"/>
    <cellStyle name="RowTitles1-Detail 2 2 2 3 2 3 2_Tertiary Salaries Survey" xfId="6425"/>
    <cellStyle name="RowTitles1-Detail 2 2 2 3 2 3 3" xfId="6426"/>
    <cellStyle name="RowTitles1-Detail 2 2 2 3 2 3_Tertiary Salaries Survey" xfId="6427"/>
    <cellStyle name="RowTitles1-Detail 2 2 2 3 2 4" xfId="6428"/>
    <cellStyle name="RowTitles1-Detail 2 2 2 3 2 5" xfId="6429"/>
    <cellStyle name="RowTitles1-Detail 2 2 2 3 2_Tertiary Salaries Survey" xfId="6430"/>
    <cellStyle name="RowTitles1-Detail 2 2 2 3 3" xfId="6431"/>
    <cellStyle name="RowTitles1-Detail 2 2 2 3 3 2" xfId="6432"/>
    <cellStyle name="RowTitles1-Detail 2 2 2 3 3 2 2" xfId="6433"/>
    <cellStyle name="RowTitles1-Detail 2 2 2 3 3 2 2 2" xfId="6434"/>
    <cellStyle name="RowTitles1-Detail 2 2 2 3 3 2 2_Tertiary Salaries Survey" xfId="6435"/>
    <cellStyle name="RowTitles1-Detail 2 2 2 3 3 2 3" xfId="6436"/>
    <cellStyle name="RowTitles1-Detail 2 2 2 3 3 2_Tertiary Salaries Survey" xfId="6437"/>
    <cellStyle name="RowTitles1-Detail 2 2 2 3 3 3" xfId="6438"/>
    <cellStyle name="RowTitles1-Detail 2 2 2 3 3 3 2" xfId="6439"/>
    <cellStyle name="RowTitles1-Detail 2 2 2 3 3 3 2 2" xfId="6440"/>
    <cellStyle name="RowTitles1-Detail 2 2 2 3 3 3 2_Tertiary Salaries Survey" xfId="6441"/>
    <cellStyle name="RowTitles1-Detail 2 2 2 3 3 3 3" xfId="6442"/>
    <cellStyle name="RowTitles1-Detail 2 2 2 3 3 3_Tertiary Salaries Survey" xfId="6443"/>
    <cellStyle name="RowTitles1-Detail 2 2 2 3 3 4" xfId="6444"/>
    <cellStyle name="RowTitles1-Detail 2 2 2 3 3 5" xfId="6445"/>
    <cellStyle name="RowTitles1-Detail 2 2 2 3 3 5 2" xfId="6446"/>
    <cellStyle name="RowTitles1-Detail 2 2 2 3 3 5_Tertiary Salaries Survey" xfId="6447"/>
    <cellStyle name="RowTitles1-Detail 2 2 2 3 3 6" xfId="6448"/>
    <cellStyle name="RowTitles1-Detail 2 2 2 3 3_Tertiary Salaries Survey" xfId="6449"/>
    <cellStyle name="RowTitles1-Detail 2 2 2 3 4" xfId="6450"/>
    <cellStyle name="RowTitles1-Detail 2 2 2 3 4 2" xfId="6451"/>
    <cellStyle name="RowTitles1-Detail 2 2 2 3 4 2 2" xfId="6452"/>
    <cellStyle name="RowTitles1-Detail 2 2 2 3 4 2 2 2" xfId="6453"/>
    <cellStyle name="RowTitles1-Detail 2 2 2 3 4 2 2_Tertiary Salaries Survey" xfId="6454"/>
    <cellStyle name="RowTitles1-Detail 2 2 2 3 4 2 3" xfId="6455"/>
    <cellStyle name="RowTitles1-Detail 2 2 2 3 4 2_Tertiary Salaries Survey" xfId="6456"/>
    <cellStyle name="RowTitles1-Detail 2 2 2 3 4 3" xfId="6457"/>
    <cellStyle name="RowTitles1-Detail 2 2 2 3 4 3 2" xfId="6458"/>
    <cellStyle name="RowTitles1-Detail 2 2 2 3 4 3 2 2" xfId="6459"/>
    <cellStyle name="RowTitles1-Detail 2 2 2 3 4 3 2_Tertiary Salaries Survey" xfId="6460"/>
    <cellStyle name="RowTitles1-Detail 2 2 2 3 4 3 3" xfId="6461"/>
    <cellStyle name="RowTitles1-Detail 2 2 2 3 4 3_Tertiary Salaries Survey" xfId="6462"/>
    <cellStyle name="RowTitles1-Detail 2 2 2 3 4 4" xfId="6463"/>
    <cellStyle name="RowTitles1-Detail 2 2 2 3 4 4 2" xfId="6464"/>
    <cellStyle name="RowTitles1-Detail 2 2 2 3 4 4_Tertiary Salaries Survey" xfId="6465"/>
    <cellStyle name="RowTitles1-Detail 2 2 2 3 4 5" xfId="6466"/>
    <cellStyle name="RowTitles1-Detail 2 2 2 3 4_Tertiary Salaries Survey" xfId="6467"/>
    <cellStyle name="RowTitles1-Detail 2 2 2 3 5" xfId="6468"/>
    <cellStyle name="RowTitles1-Detail 2 2 2 3 5 2" xfId="6469"/>
    <cellStyle name="RowTitles1-Detail 2 2 2 3 5 2 2" xfId="6470"/>
    <cellStyle name="RowTitles1-Detail 2 2 2 3 5 2 2 2" xfId="6471"/>
    <cellStyle name="RowTitles1-Detail 2 2 2 3 5 2 2_Tertiary Salaries Survey" xfId="6472"/>
    <cellStyle name="RowTitles1-Detail 2 2 2 3 5 2 3" xfId="6473"/>
    <cellStyle name="RowTitles1-Detail 2 2 2 3 5 2_Tertiary Salaries Survey" xfId="6474"/>
    <cellStyle name="RowTitles1-Detail 2 2 2 3 5 3" xfId="6475"/>
    <cellStyle name="RowTitles1-Detail 2 2 2 3 5 3 2" xfId="6476"/>
    <cellStyle name="RowTitles1-Detail 2 2 2 3 5 3 2 2" xfId="6477"/>
    <cellStyle name="RowTitles1-Detail 2 2 2 3 5 3 2_Tertiary Salaries Survey" xfId="6478"/>
    <cellStyle name="RowTitles1-Detail 2 2 2 3 5 3 3" xfId="6479"/>
    <cellStyle name="RowTitles1-Detail 2 2 2 3 5 3_Tertiary Salaries Survey" xfId="6480"/>
    <cellStyle name="RowTitles1-Detail 2 2 2 3 5 4" xfId="6481"/>
    <cellStyle name="RowTitles1-Detail 2 2 2 3 5 4 2" xfId="6482"/>
    <cellStyle name="RowTitles1-Detail 2 2 2 3 5 4_Tertiary Salaries Survey" xfId="6483"/>
    <cellStyle name="RowTitles1-Detail 2 2 2 3 5 5" xfId="6484"/>
    <cellStyle name="RowTitles1-Detail 2 2 2 3 5_Tertiary Salaries Survey" xfId="6485"/>
    <cellStyle name="RowTitles1-Detail 2 2 2 3 6" xfId="6486"/>
    <cellStyle name="RowTitles1-Detail 2 2 2 3 6 2" xfId="6487"/>
    <cellStyle name="RowTitles1-Detail 2 2 2 3 6 2 2" xfId="6488"/>
    <cellStyle name="RowTitles1-Detail 2 2 2 3 6 2 2 2" xfId="6489"/>
    <cellStyle name="RowTitles1-Detail 2 2 2 3 6 2 2_Tertiary Salaries Survey" xfId="6490"/>
    <cellStyle name="RowTitles1-Detail 2 2 2 3 6 2 3" xfId="6491"/>
    <cellStyle name="RowTitles1-Detail 2 2 2 3 6 2_Tertiary Salaries Survey" xfId="6492"/>
    <cellStyle name="RowTitles1-Detail 2 2 2 3 6 3" xfId="6493"/>
    <cellStyle name="RowTitles1-Detail 2 2 2 3 6 3 2" xfId="6494"/>
    <cellStyle name="RowTitles1-Detail 2 2 2 3 6 3 2 2" xfId="6495"/>
    <cellStyle name="RowTitles1-Detail 2 2 2 3 6 3 2_Tertiary Salaries Survey" xfId="6496"/>
    <cellStyle name="RowTitles1-Detail 2 2 2 3 6 3 3" xfId="6497"/>
    <cellStyle name="RowTitles1-Detail 2 2 2 3 6 3_Tertiary Salaries Survey" xfId="6498"/>
    <cellStyle name="RowTitles1-Detail 2 2 2 3 6 4" xfId="6499"/>
    <cellStyle name="RowTitles1-Detail 2 2 2 3 6 4 2" xfId="6500"/>
    <cellStyle name="RowTitles1-Detail 2 2 2 3 6 4_Tertiary Salaries Survey" xfId="6501"/>
    <cellStyle name="RowTitles1-Detail 2 2 2 3 6 5" xfId="6502"/>
    <cellStyle name="RowTitles1-Detail 2 2 2 3 6_Tertiary Salaries Survey" xfId="6503"/>
    <cellStyle name="RowTitles1-Detail 2 2 2 3 7" xfId="6504"/>
    <cellStyle name="RowTitles1-Detail 2 2 2 3 7 2" xfId="6505"/>
    <cellStyle name="RowTitles1-Detail 2 2 2 3 7 2 2" xfId="6506"/>
    <cellStyle name="RowTitles1-Detail 2 2 2 3 7 2_Tertiary Salaries Survey" xfId="6507"/>
    <cellStyle name="RowTitles1-Detail 2 2 2 3 7 3" xfId="6508"/>
    <cellStyle name="RowTitles1-Detail 2 2 2 3 7_Tertiary Salaries Survey" xfId="6509"/>
    <cellStyle name="RowTitles1-Detail 2 2 2 3 8" xfId="6510"/>
    <cellStyle name="RowTitles1-Detail 2 2 2 3 9" xfId="6511"/>
    <cellStyle name="RowTitles1-Detail 2 2 2 3_STUD aligned by INSTIT" xfId="6512"/>
    <cellStyle name="RowTitles1-Detail 2 2 2 4" xfId="6513"/>
    <cellStyle name="RowTitles1-Detail 2 2 2 4 2" xfId="6514"/>
    <cellStyle name="RowTitles1-Detail 2 2 2 4 2 2" xfId="6515"/>
    <cellStyle name="RowTitles1-Detail 2 2 2 4 2 2 2" xfId="6516"/>
    <cellStyle name="RowTitles1-Detail 2 2 2 4 2 2 2 2" xfId="6517"/>
    <cellStyle name="RowTitles1-Detail 2 2 2 4 2 2 2_Tertiary Salaries Survey" xfId="6518"/>
    <cellStyle name="RowTitles1-Detail 2 2 2 4 2 2 3" xfId="6519"/>
    <cellStyle name="RowTitles1-Detail 2 2 2 4 2 2_Tertiary Salaries Survey" xfId="6520"/>
    <cellStyle name="RowTitles1-Detail 2 2 2 4 2 3" xfId="6521"/>
    <cellStyle name="RowTitles1-Detail 2 2 2 4 2 3 2" xfId="6522"/>
    <cellStyle name="RowTitles1-Detail 2 2 2 4 2 3 2 2" xfId="6523"/>
    <cellStyle name="RowTitles1-Detail 2 2 2 4 2 3 2_Tertiary Salaries Survey" xfId="6524"/>
    <cellStyle name="RowTitles1-Detail 2 2 2 4 2 3 3" xfId="6525"/>
    <cellStyle name="RowTitles1-Detail 2 2 2 4 2 3_Tertiary Salaries Survey" xfId="6526"/>
    <cellStyle name="RowTitles1-Detail 2 2 2 4 2 4" xfId="6527"/>
    <cellStyle name="RowTitles1-Detail 2 2 2 4 2 5" xfId="6528"/>
    <cellStyle name="RowTitles1-Detail 2 2 2 4 2 5 2" xfId="6529"/>
    <cellStyle name="RowTitles1-Detail 2 2 2 4 2 5_Tertiary Salaries Survey" xfId="6530"/>
    <cellStyle name="RowTitles1-Detail 2 2 2 4 2 6" xfId="6531"/>
    <cellStyle name="RowTitles1-Detail 2 2 2 4 2_Tertiary Salaries Survey" xfId="6532"/>
    <cellStyle name="RowTitles1-Detail 2 2 2 4 3" xfId="6533"/>
    <cellStyle name="RowTitles1-Detail 2 2 2 4 3 2" xfId="6534"/>
    <cellStyle name="RowTitles1-Detail 2 2 2 4 3 2 2" xfId="6535"/>
    <cellStyle name="RowTitles1-Detail 2 2 2 4 3 2 2 2" xfId="6536"/>
    <cellStyle name="RowTitles1-Detail 2 2 2 4 3 2 2_Tertiary Salaries Survey" xfId="6537"/>
    <cellStyle name="RowTitles1-Detail 2 2 2 4 3 2 3" xfId="6538"/>
    <cellStyle name="RowTitles1-Detail 2 2 2 4 3 2_Tertiary Salaries Survey" xfId="6539"/>
    <cellStyle name="RowTitles1-Detail 2 2 2 4 3 3" xfId="6540"/>
    <cellStyle name="RowTitles1-Detail 2 2 2 4 3 3 2" xfId="6541"/>
    <cellStyle name="RowTitles1-Detail 2 2 2 4 3 3 2 2" xfId="6542"/>
    <cellStyle name="RowTitles1-Detail 2 2 2 4 3 3 2_Tertiary Salaries Survey" xfId="6543"/>
    <cellStyle name="RowTitles1-Detail 2 2 2 4 3 3 3" xfId="6544"/>
    <cellStyle name="RowTitles1-Detail 2 2 2 4 3 3_Tertiary Salaries Survey" xfId="6545"/>
    <cellStyle name="RowTitles1-Detail 2 2 2 4 3 4" xfId="6546"/>
    <cellStyle name="RowTitles1-Detail 2 2 2 4 3 5" xfId="6547"/>
    <cellStyle name="RowTitles1-Detail 2 2 2 4 3_Tertiary Salaries Survey" xfId="6548"/>
    <cellStyle name="RowTitles1-Detail 2 2 2 4 4" xfId="6549"/>
    <cellStyle name="RowTitles1-Detail 2 2 2 4 4 2" xfId="6550"/>
    <cellStyle name="RowTitles1-Detail 2 2 2 4 4 2 2" xfId="6551"/>
    <cellStyle name="RowTitles1-Detail 2 2 2 4 4 2 2 2" xfId="6552"/>
    <cellStyle name="RowTitles1-Detail 2 2 2 4 4 2 2_Tertiary Salaries Survey" xfId="6553"/>
    <cellStyle name="RowTitles1-Detail 2 2 2 4 4 2 3" xfId="6554"/>
    <cellStyle name="RowTitles1-Detail 2 2 2 4 4 2_Tertiary Salaries Survey" xfId="6555"/>
    <cellStyle name="RowTitles1-Detail 2 2 2 4 4 3" xfId="6556"/>
    <cellStyle name="RowTitles1-Detail 2 2 2 4 4 3 2" xfId="6557"/>
    <cellStyle name="RowTitles1-Detail 2 2 2 4 4 3 2 2" xfId="6558"/>
    <cellStyle name="RowTitles1-Detail 2 2 2 4 4 3 2_Tertiary Salaries Survey" xfId="6559"/>
    <cellStyle name="RowTitles1-Detail 2 2 2 4 4 3 3" xfId="6560"/>
    <cellStyle name="RowTitles1-Detail 2 2 2 4 4 3_Tertiary Salaries Survey" xfId="6561"/>
    <cellStyle name="RowTitles1-Detail 2 2 2 4 4 4" xfId="6562"/>
    <cellStyle name="RowTitles1-Detail 2 2 2 4 4 4 2" xfId="6563"/>
    <cellStyle name="RowTitles1-Detail 2 2 2 4 4 4_Tertiary Salaries Survey" xfId="6564"/>
    <cellStyle name="RowTitles1-Detail 2 2 2 4 4 5" xfId="6565"/>
    <cellStyle name="RowTitles1-Detail 2 2 2 4 4_Tertiary Salaries Survey" xfId="6566"/>
    <cellStyle name="RowTitles1-Detail 2 2 2 4 5" xfId="6567"/>
    <cellStyle name="RowTitles1-Detail 2 2 2 4 5 2" xfId="6568"/>
    <cellStyle name="RowTitles1-Detail 2 2 2 4 5 2 2" xfId="6569"/>
    <cellStyle name="RowTitles1-Detail 2 2 2 4 5 2 2 2" xfId="6570"/>
    <cellStyle name="RowTitles1-Detail 2 2 2 4 5 2 2_Tertiary Salaries Survey" xfId="6571"/>
    <cellStyle name="RowTitles1-Detail 2 2 2 4 5 2 3" xfId="6572"/>
    <cellStyle name="RowTitles1-Detail 2 2 2 4 5 2_Tertiary Salaries Survey" xfId="6573"/>
    <cellStyle name="RowTitles1-Detail 2 2 2 4 5 3" xfId="6574"/>
    <cellStyle name="RowTitles1-Detail 2 2 2 4 5 3 2" xfId="6575"/>
    <cellStyle name="RowTitles1-Detail 2 2 2 4 5 3 2 2" xfId="6576"/>
    <cellStyle name="RowTitles1-Detail 2 2 2 4 5 3 2_Tertiary Salaries Survey" xfId="6577"/>
    <cellStyle name="RowTitles1-Detail 2 2 2 4 5 3 3" xfId="6578"/>
    <cellStyle name="RowTitles1-Detail 2 2 2 4 5 3_Tertiary Salaries Survey" xfId="6579"/>
    <cellStyle name="RowTitles1-Detail 2 2 2 4 5 4" xfId="6580"/>
    <cellStyle name="RowTitles1-Detail 2 2 2 4 5 4 2" xfId="6581"/>
    <cellStyle name="RowTitles1-Detail 2 2 2 4 5 4_Tertiary Salaries Survey" xfId="6582"/>
    <cellStyle name="RowTitles1-Detail 2 2 2 4 5 5" xfId="6583"/>
    <cellStyle name="RowTitles1-Detail 2 2 2 4 5_Tertiary Salaries Survey" xfId="6584"/>
    <cellStyle name="RowTitles1-Detail 2 2 2 4 6" xfId="6585"/>
    <cellStyle name="RowTitles1-Detail 2 2 2 4 6 2" xfId="6586"/>
    <cellStyle name="RowTitles1-Detail 2 2 2 4 6 2 2" xfId="6587"/>
    <cellStyle name="RowTitles1-Detail 2 2 2 4 6 2 2 2" xfId="6588"/>
    <cellStyle name="RowTitles1-Detail 2 2 2 4 6 2 2_Tertiary Salaries Survey" xfId="6589"/>
    <cellStyle name="RowTitles1-Detail 2 2 2 4 6 2 3" xfId="6590"/>
    <cellStyle name="RowTitles1-Detail 2 2 2 4 6 2_Tertiary Salaries Survey" xfId="6591"/>
    <cellStyle name="RowTitles1-Detail 2 2 2 4 6 3" xfId="6592"/>
    <cellStyle name="RowTitles1-Detail 2 2 2 4 6 3 2" xfId="6593"/>
    <cellStyle name="RowTitles1-Detail 2 2 2 4 6 3 2 2" xfId="6594"/>
    <cellStyle name="RowTitles1-Detail 2 2 2 4 6 3 2_Tertiary Salaries Survey" xfId="6595"/>
    <cellStyle name="RowTitles1-Detail 2 2 2 4 6 3 3" xfId="6596"/>
    <cellStyle name="RowTitles1-Detail 2 2 2 4 6 3_Tertiary Salaries Survey" xfId="6597"/>
    <cellStyle name="RowTitles1-Detail 2 2 2 4 6 4" xfId="6598"/>
    <cellStyle name="RowTitles1-Detail 2 2 2 4 6 4 2" xfId="6599"/>
    <cellStyle name="RowTitles1-Detail 2 2 2 4 6 4_Tertiary Salaries Survey" xfId="6600"/>
    <cellStyle name="RowTitles1-Detail 2 2 2 4 6 5" xfId="6601"/>
    <cellStyle name="RowTitles1-Detail 2 2 2 4 6_Tertiary Salaries Survey" xfId="6602"/>
    <cellStyle name="RowTitles1-Detail 2 2 2 4 7" xfId="6603"/>
    <cellStyle name="RowTitles1-Detail 2 2 2 4 7 2" xfId="6604"/>
    <cellStyle name="RowTitles1-Detail 2 2 2 4 7 2 2" xfId="6605"/>
    <cellStyle name="RowTitles1-Detail 2 2 2 4 7 2_Tertiary Salaries Survey" xfId="6606"/>
    <cellStyle name="RowTitles1-Detail 2 2 2 4 7 3" xfId="6607"/>
    <cellStyle name="RowTitles1-Detail 2 2 2 4 7_Tertiary Salaries Survey" xfId="6608"/>
    <cellStyle name="RowTitles1-Detail 2 2 2 4 8" xfId="6609"/>
    <cellStyle name="RowTitles1-Detail 2 2 2 4 8 2" xfId="6610"/>
    <cellStyle name="RowTitles1-Detail 2 2 2 4 8 2 2" xfId="6611"/>
    <cellStyle name="RowTitles1-Detail 2 2 2 4 8 2_Tertiary Salaries Survey" xfId="6612"/>
    <cellStyle name="RowTitles1-Detail 2 2 2 4 8 3" xfId="6613"/>
    <cellStyle name="RowTitles1-Detail 2 2 2 4 8_Tertiary Salaries Survey" xfId="6614"/>
    <cellStyle name="RowTitles1-Detail 2 2 2 4 9" xfId="6615"/>
    <cellStyle name="RowTitles1-Detail 2 2 2 4_STUD aligned by INSTIT" xfId="6616"/>
    <cellStyle name="RowTitles1-Detail 2 2 2 5" xfId="6617"/>
    <cellStyle name="RowTitles1-Detail 2 2 2 5 2" xfId="6618"/>
    <cellStyle name="RowTitles1-Detail 2 2 2 5 2 2" xfId="6619"/>
    <cellStyle name="RowTitles1-Detail 2 2 2 5 2 2 2" xfId="6620"/>
    <cellStyle name="RowTitles1-Detail 2 2 2 5 2 2 2 2" xfId="6621"/>
    <cellStyle name="RowTitles1-Detail 2 2 2 5 2 2 2_Tertiary Salaries Survey" xfId="6622"/>
    <cellStyle name="RowTitles1-Detail 2 2 2 5 2 2 3" xfId="6623"/>
    <cellStyle name="RowTitles1-Detail 2 2 2 5 2 2_Tertiary Salaries Survey" xfId="6624"/>
    <cellStyle name="RowTitles1-Detail 2 2 2 5 2 3" xfId="6625"/>
    <cellStyle name="RowTitles1-Detail 2 2 2 5 2 3 2" xfId="6626"/>
    <cellStyle name="RowTitles1-Detail 2 2 2 5 2 3 2 2" xfId="6627"/>
    <cellStyle name="RowTitles1-Detail 2 2 2 5 2 3 2_Tertiary Salaries Survey" xfId="6628"/>
    <cellStyle name="RowTitles1-Detail 2 2 2 5 2 3 3" xfId="6629"/>
    <cellStyle name="RowTitles1-Detail 2 2 2 5 2 3_Tertiary Salaries Survey" xfId="6630"/>
    <cellStyle name="RowTitles1-Detail 2 2 2 5 2 4" xfId="6631"/>
    <cellStyle name="RowTitles1-Detail 2 2 2 5 2 5" xfId="6632"/>
    <cellStyle name="RowTitles1-Detail 2 2 2 5 2 5 2" xfId="6633"/>
    <cellStyle name="RowTitles1-Detail 2 2 2 5 2 5_Tertiary Salaries Survey" xfId="6634"/>
    <cellStyle name="RowTitles1-Detail 2 2 2 5 2 6" xfId="6635"/>
    <cellStyle name="RowTitles1-Detail 2 2 2 5 2_Tertiary Salaries Survey" xfId="6636"/>
    <cellStyle name="RowTitles1-Detail 2 2 2 5 3" xfId="6637"/>
    <cellStyle name="RowTitles1-Detail 2 2 2 5 3 2" xfId="6638"/>
    <cellStyle name="RowTitles1-Detail 2 2 2 5 3 2 2" xfId="6639"/>
    <cellStyle name="RowTitles1-Detail 2 2 2 5 3 2 2 2" xfId="6640"/>
    <cellStyle name="RowTitles1-Detail 2 2 2 5 3 2 2_Tertiary Salaries Survey" xfId="6641"/>
    <cellStyle name="RowTitles1-Detail 2 2 2 5 3 2 3" xfId="6642"/>
    <cellStyle name="RowTitles1-Detail 2 2 2 5 3 2_Tertiary Salaries Survey" xfId="6643"/>
    <cellStyle name="RowTitles1-Detail 2 2 2 5 3 3" xfId="6644"/>
    <cellStyle name="RowTitles1-Detail 2 2 2 5 3 3 2" xfId="6645"/>
    <cellStyle name="RowTitles1-Detail 2 2 2 5 3 3 2 2" xfId="6646"/>
    <cellStyle name="RowTitles1-Detail 2 2 2 5 3 3 2_Tertiary Salaries Survey" xfId="6647"/>
    <cellStyle name="RowTitles1-Detail 2 2 2 5 3 3 3" xfId="6648"/>
    <cellStyle name="RowTitles1-Detail 2 2 2 5 3 3_Tertiary Salaries Survey" xfId="6649"/>
    <cellStyle name="RowTitles1-Detail 2 2 2 5 3 4" xfId="6650"/>
    <cellStyle name="RowTitles1-Detail 2 2 2 5 3 5" xfId="6651"/>
    <cellStyle name="RowTitles1-Detail 2 2 2 5 3_Tertiary Salaries Survey" xfId="6652"/>
    <cellStyle name="RowTitles1-Detail 2 2 2 5 4" xfId="6653"/>
    <cellStyle name="RowTitles1-Detail 2 2 2 5 4 2" xfId="6654"/>
    <cellStyle name="RowTitles1-Detail 2 2 2 5 4 2 2" xfId="6655"/>
    <cellStyle name="RowTitles1-Detail 2 2 2 5 4 2 2 2" xfId="6656"/>
    <cellStyle name="RowTitles1-Detail 2 2 2 5 4 2 2_Tertiary Salaries Survey" xfId="6657"/>
    <cellStyle name="RowTitles1-Detail 2 2 2 5 4 2 3" xfId="6658"/>
    <cellStyle name="RowTitles1-Detail 2 2 2 5 4 2_Tertiary Salaries Survey" xfId="6659"/>
    <cellStyle name="RowTitles1-Detail 2 2 2 5 4 3" xfId="6660"/>
    <cellStyle name="RowTitles1-Detail 2 2 2 5 4 3 2" xfId="6661"/>
    <cellStyle name="RowTitles1-Detail 2 2 2 5 4 3 2 2" xfId="6662"/>
    <cellStyle name="RowTitles1-Detail 2 2 2 5 4 3 2_Tertiary Salaries Survey" xfId="6663"/>
    <cellStyle name="RowTitles1-Detail 2 2 2 5 4 3 3" xfId="6664"/>
    <cellStyle name="RowTitles1-Detail 2 2 2 5 4 3_Tertiary Salaries Survey" xfId="6665"/>
    <cellStyle name="RowTitles1-Detail 2 2 2 5 4 4" xfId="6666"/>
    <cellStyle name="RowTitles1-Detail 2 2 2 5 4 5" xfId="6667"/>
    <cellStyle name="RowTitles1-Detail 2 2 2 5 4 5 2" xfId="6668"/>
    <cellStyle name="RowTitles1-Detail 2 2 2 5 4 5_Tertiary Salaries Survey" xfId="6669"/>
    <cellStyle name="RowTitles1-Detail 2 2 2 5 4 6" xfId="6670"/>
    <cellStyle name="RowTitles1-Detail 2 2 2 5 4_Tertiary Salaries Survey" xfId="6671"/>
    <cellStyle name="RowTitles1-Detail 2 2 2 5 5" xfId="6672"/>
    <cellStyle name="RowTitles1-Detail 2 2 2 5 5 2" xfId="6673"/>
    <cellStyle name="RowTitles1-Detail 2 2 2 5 5 2 2" xfId="6674"/>
    <cellStyle name="RowTitles1-Detail 2 2 2 5 5 2 2 2" xfId="6675"/>
    <cellStyle name="RowTitles1-Detail 2 2 2 5 5 2 2_Tertiary Salaries Survey" xfId="6676"/>
    <cellStyle name="RowTitles1-Detail 2 2 2 5 5 2 3" xfId="6677"/>
    <cellStyle name="RowTitles1-Detail 2 2 2 5 5 2_Tertiary Salaries Survey" xfId="6678"/>
    <cellStyle name="RowTitles1-Detail 2 2 2 5 5 3" xfId="6679"/>
    <cellStyle name="RowTitles1-Detail 2 2 2 5 5 3 2" xfId="6680"/>
    <cellStyle name="RowTitles1-Detail 2 2 2 5 5 3 2 2" xfId="6681"/>
    <cellStyle name="RowTitles1-Detail 2 2 2 5 5 3 2_Tertiary Salaries Survey" xfId="6682"/>
    <cellStyle name="RowTitles1-Detail 2 2 2 5 5 3 3" xfId="6683"/>
    <cellStyle name="RowTitles1-Detail 2 2 2 5 5 3_Tertiary Salaries Survey" xfId="6684"/>
    <cellStyle name="RowTitles1-Detail 2 2 2 5 5 4" xfId="6685"/>
    <cellStyle name="RowTitles1-Detail 2 2 2 5 5 4 2" xfId="6686"/>
    <cellStyle name="RowTitles1-Detail 2 2 2 5 5 4_Tertiary Salaries Survey" xfId="6687"/>
    <cellStyle name="RowTitles1-Detail 2 2 2 5 5 5" xfId="6688"/>
    <cellStyle name="RowTitles1-Detail 2 2 2 5 5_Tertiary Salaries Survey" xfId="6689"/>
    <cellStyle name="RowTitles1-Detail 2 2 2 5 6" xfId="6690"/>
    <cellStyle name="RowTitles1-Detail 2 2 2 5 6 2" xfId="6691"/>
    <cellStyle name="RowTitles1-Detail 2 2 2 5 6 2 2" xfId="6692"/>
    <cellStyle name="RowTitles1-Detail 2 2 2 5 6 2 2 2" xfId="6693"/>
    <cellStyle name="RowTitles1-Detail 2 2 2 5 6 2 2_Tertiary Salaries Survey" xfId="6694"/>
    <cellStyle name="RowTitles1-Detail 2 2 2 5 6 2 3" xfId="6695"/>
    <cellStyle name="RowTitles1-Detail 2 2 2 5 6 2_Tertiary Salaries Survey" xfId="6696"/>
    <cellStyle name="RowTitles1-Detail 2 2 2 5 6 3" xfId="6697"/>
    <cellStyle name="RowTitles1-Detail 2 2 2 5 6 3 2" xfId="6698"/>
    <cellStyle name="RowTitles1-Detail 2 2 2 5 6 3 2 2" xfId="6699"/>
    <cellStyle name="RowTitles1-Detail 2 2 2 5 6 3 2_Tertiary Salaries Survey" xfId="6700"/>
    <cellStyle name="RowTitles1-Detail 2 2 2 5 6 3 3" xfId="6701"/>
    <cellStyle name="RowTitles1-Detail 2 2 2 5 6 3_Tertiary Salaries Survey" xfId="6702"/>
    <cellStyle name="RowTitles1-Detail 2 2 2 5 6 4" xfId="6703"/>
    <cellStyle name="RowTitles1-Detail 2 2 2 5 6 4 2" xfId="6704"/>
    <cellStyle name="RowTitles1-Detail 2 2 2 5 6 4_Tertiary Salaries Survey" xfId="6705"/>
    <cellStyle name="RowTitles1-Detail 2 2 2 5 6 5" xfId="6706"/>
    <cellStyle name="RowTitles1-Detail 2 2 2 5 6_Tertiary Salaries Survey" xfId="6707"/>
    <cellStyle name="RowTitles1-Detail 2 2 2 5 7" xfId="6708"/>
    <cellStyle name="RowTitles1-Detail 2 2 2 5 7 2" xfId="6709"/>
    <cellStyle name="RowTitles1-Detail 2 2 2 5 7 2 2" xfId="6710"/>
    <cellStyle name="RowTitles1-Detail 2 2 2 5 7 2_Tertiary Salaries Survey" xfId="6711"/>
    <cellStyle name="RowTitles1-Detail 2 2 2 5 7 3" xfId="6712"/>
    <cellStyle name="RowTitles1-Detail 2 2 2 5 7_Tertiary Salaries Survey" xfId="6713"/>
    <cellStyle name="RowTitles1-Detail 2 2 2 5 8" xfId="6714"/>
    <cellStyle name="RowTitles1-Detail 2 2 2 5 9" xfId="6715"/>
    <cellStyle name="RowTitles1-Detail 2 2 2 5_STUD aligned by INSTIT" xfId="6716"/>
    <cellStyle name="RowTitles1-Detail 2 2 2 6" xfId="6717"/>
    <cellStyle name="RowTitles1-Detail 2 2 2 6 2" xfId="6718"/>
    <cellStyle name="RowTitles1-Detail 2 2 2 6 2 2" xfId="6719"/>
    <cellStyle name="RowTitles1-Detail 2 2 2 6 2 2 2" xfId="6720"/>
    <cellStyle name="RowTitles1-Detail 2 2 2 6 2 2_Tertiary Salaries Survey" xfId="6721"/>
    <cellStyle name="RowTitles1-Detail 2 2 2 6 2 3" xfId="6722"/>
    <cellStyle name="RowTitles1-Detail 2 2 2 6 2_Tertiary Salaries Survey" xfId="6723"/>
    <cellStyle name="RowTitles1-Detail 2 2 2 6 3" xfId="6724"/>
    <cellStyle name="RowTitles1-Detail 2 2 2 6 3 2" xfId="6725"/>
    <cellStyle name="RowTitles1-Detail 2 2 2 6 3 2 2" xfId="6726"/>
    <cellStyle name="RowTitles1-Detail 2 2 2 6 3 2_Tertiary Salaries Survey" xfId="6727"/>
    <cellStyle name="RowTitles1-Detail 2 2 2 6 3 3" xfId="6728"/>
    <cellStyle name="RowTitles1-Detail 2 2 2 6 3_Tertiary Salaries Survey" xfId="6729"/>
    <cellStyle name="RowTitles1-Detail 2 2 2 6 4" xfId="6730"/>
    <cellStyle name="RowTitles1-Detail 2 2 2 6 5" xfId="6731"/>
    <cellStyle name="RowTitles1-Detail 2 2 2 6 5 2" xfId="6732"/>
    <cellStyle name="RowTitles1-Detail 2 2 2 6 5_Tertiary Salaries Survey" xfId="6733"/>
    <cellStyle name="RowTitles1-Detail 2 2 2 6 6" xfId="6734"/>
    <cellStyle name="RowTitles1-Detail 2 2 2 6_Tertiary Salaries Survey" xfId="6735"/>
    <cellStyle name="RowTitles1-Detail 2 2 2 7" xfId="6736"/>
    <cellStyle name="RowTitles1-Detail 2 2 2 7 2" xfId="6737"/>
    <cellStyle name="RowTitles1-Detail 2 2 2 7 2 2" xfId="6738"/>
    <cellStyle name="RowTitles1-Detail 2 2 2 7 2 2 2" xfId="6739"/>
    <cellStyle name="RowTitles1-Detail 2 2 2 7 2 2_Tertiary Salaries Survey" xfId="6740"/>
    <cellStyle name="RowTitles1-Detail 2 2 2 7 2 3" xfId="6741"/>
    <cellStyle name="RowTitles1-Detail 2 2 2 7 2_Tertiary Salaries Survey" xfId="6742"/>
    <cellStyle name="RowTitles1-Detail 2 2 2 7 3" xfId="6743"/>
    <cellStyle name="RowTitles1-Detail 2 2 2 7 3 2" xfId="6744"/>
    <cellStyle name="RowTitles1-Detail 2 2 2 7 3 2 2" xfId="6745"/>
    <cellStyle name="RowTitles1-Detail 2 2 2 7 3 2_Tertiary Salaries Survey" xfId="6746"/>
    <cellStyle name="RowTitles1-Detail 2 2 2 7 3 3" xfId="6747"/>
    <cellStyle name="RowTitles1-Detail 2 2 2 7 3_Tertiary Salaries Survey" xfId="6748"/>
    <cellStyle name="RowTitles1-Detail 2 2 2 7 4" xfId="6749"/>
    <cellStyle name="RowTitles1-Detail 2 2 2 7 5" xfId="6750"/>
    <cellStyle name="RowTitles1-Detail 2 2 2 7_Tertiary Salaries Survey" xfId="6751"/>
    <cellStyle name="RowTitles1-Detail 2 2 2 8" xfId="6752"/>
    <cellStyle name="RowTitles1-Detail 2 2 2 8 2" xfId="6753"/>
    <cellStyle name="RowTitles1-Detail 2 2 2 8 2 2" xfId="6754"/>
    <cellStyle name="RowTitles1-Detail 2 2 2 8 2 2 2" xfId="6755"/>
    <cellStyle name="RowTitles1-Detail 2 2 2 8 2 2_Tertiary Salaries Survey" xfId="6756"/>
    <cellStyle name="RowTitles1-Detail 2 2 2 8 2 3" xfId="6757"/>
    <cellStyle name="RowTitles1-Detail 2 2 2 8 2_Tertiary Salaries Survey" xfId="6758"/>
    <cellStyle name="RowTitles1-Detail 2 2 2 8 3" xfId="6759"/>
    <cellStyle name="RowTitles1-Detail 2 2 2 8 3 2" xfId="6760"/>
    <cellStyle name="RowTitles1-Detail 2 2 2 8 3 2 2" xfId="6761"/>
    <cellStyle name="RowTitles1-Detail 2 2 2 8 3 2_Tertiary Salaries Survey" xfId="6762"/>
    <cellStyle name="RowTitles1-Detail 2 2 2 8 3 3" xfId="6763"/>
    <cellStyle name="RowTitles1-Detail 2 2 2 8 3_Tertiary Salaries Survey" xfId="6764"/>
    <cellStyle name="RowTitles1-Detail 2 2 2 8 4" xfId="6765"/>
    <cellStyle name="RowTitles1-Detail 2 2 2 8 5" xfId="6766"/>
    <cellStyle name="RowTitles1-Detail 2 2 2 8 5 2" xfId="6767"/>
    <cellStyle name="RowTitles1-Detail 2 2 2 8 5_Tertiary Salaries Survey" xfId="6768"/>
    <cellStyle name="RowTitles1-Detail 2 2 2 8 6" xfId="6769"/>
    <cellStyle name="RowTitles1-Detail 2 2 2 8_Tertiary Salaries Survey" xfId="6770"/>
    <cellStyle name="RowTitles1-Detail 2 2 2 9" xfId="6771"/>
    <cellStyle name="RowTitles1-Detail 2 2 2 9 2" xfId="6772"/>
    <cellStyle name="RowTitles1-Detail 2 2 2 9 2 2" xfId="6773"/>
    <cellStyle name="RowTitles1-Detail 2 2 2 9 2 2 2" xfId="6774"/>
    <cellStyle name="RowTitles1-Detail 2 2 2 9 2 2_Tertiary Salaries Survey" xfId="6775"/>
    <cellStyle name="RowTitles1-Detail 2 2 2 9 2 3" xfId="6776"/>
    <cellStyle name="RowTitles1-Detail 2 2 2 9 2_Tertiary Salaries Survey" xfId="6777"/>
    <cellStyle name="RowTitles1-Detail 2 2 2 9 3" xfId="6778"/>
    <cellStyle name="RowTitles1-Detail 2 2 2 9 3 2" xfId="6779"/>
    <cellStyle name="RowTitles1-Detail 2 2 2 9 3 2 2" xfId="6780"/>
    <cellStyle name="RowTitles1-Detail 2 2 2 9 3 2_Tertiary Salaries Survey" xfId="6781"/>
    <cellStyle name="RowTitles1-Detail 2 2 2 9 3 3" xfId="6782"/>
    <cellStyle name="RowTitles1-Detail 2 2 2 9 3_Tertiary Salaries Survey" xfId="6783"/>
    <cellStyle name="RowTitles1-Detail 2 2 2 9 4" xfId="6784"/>
    <cellStyle name="RowTitles1-Detail 2 2 2 9 4 2" xfId="6785"/>
    <cellStyle name="RowTitles1-Detail 2 2 2 9 4_Tertiary Salaries Survey" xfId="6786"/>
    <cellStyle name="RowTitles1-Detail 2 2 2 9 5" xfId="6787"/>
    <cellStyle name="RowTitles1-Detail 2 2 2 9_Tertiary Salaries Survey" xfId="6788"/>
    <cellStyle name="RowTitles1-Detail 2 2 2_STUD aligned by INSTIT" xfId="6789"/>
    <cellStyle name="RowTitles1-Detail 2 2 3" xfId="6790"/>
    <cellStyle name="RowTitles1-Detail 2 2 3 10" xfId="6791"/>
    <cellStyle name="RowTitles1-Detail 2 2 3 10 2" xfId="6792"/>
    <cellStyle name="RowTitles1-Detail 2 2 3 10 2 2" xfId="6793"/>
    <cellStyle name="RowTitles1-Detail 2 2 3 10 2_Tertiary Salaries Survey" xfId="6794"/>
    <cellStyle name="RowTitles1-Detail 2 2 3 10 3" xfId="6795"/>
    <cellStyle name="RowTitles1-Detail 2 2 3 10_Tertiary Salaries Survey" xfId="6796"/>
    <cellStyle name="RowTitles1-Detail 2 2 3 11" xfId="6797"/>
    <cellStyle name="RowTitles1-Detail 2 2 3 12" xfId="6798"/>
    <cellStyle name="RowTitles1-Detail 2 2 3 2" xfId="6799"/>
    <cellStyle name="RowTitles1-Detail 2 2 3 2 2" xfId="6800"/>
    <cellStyle name="RowTitles1-Detail 2 2 3 2 2 2" xfId="6801"/>
    <cellStyle name="RowTitles1-Detail 2 2 3 2 2 2 2" xfId="6802"/>
    <cellStyle name="RowTitles1-Detail 2 2 3 2 2 2 2 2" xfId="6803"/>
    <cellStyle name="RowTitles1-Detail 2 2 3 2 2 2 2_Tertiary Salaries Survey" xfId="6804"/>
    <cellStyle name="RowTitles1-Detail 2 2 3 2 2 2 3" xfId="6805"/>
    <cellStyle name="RowTitles1-Detail 2 2 3 2 2 2_Tertiary Salaries Survey" xfId="6806"/>
    <cellStyle name="RowTitles1-Detail 2 2 3 2 2 3" xfId="6807"/>
    <cellStyle name="RowTitles1-Detail 2 2 3 2 2 3 2" xfId="6808"/>
    <cellStyle name="RowTitles1-Detail 2 2 3 2 2 3 2 2" xfId="6809"/>
    <cellStyle name="RowTitles1-Detail 2 2 3 2 2 3 2_Tertiary Salaries Survey" xfId="6810"/>
    <cellStyle name="RowTitles1-Detail 2 2 3 2 2 3 3" xfId="6811"/>
    <cellStyle name="RowTitles1-Detail 2 2 3 2 2 3_Tertiary Salaries Survey" xfId="6812"/>
    <cellStyle name="RowTitles1-Detail 2 2 3 2 2 4" xfId="6813"/>
    <cellStyle name="RowTitles1-Detail 2 2 3 2 2 5" xfId="6814"/>
    <cellStyle name="RowTitles1-Detail 2 2 3 2 2_Tertiary Salaries Survey" xfId="6815"/>
    <cellStyle name="RowTitles1-Detail 2 2 3 2 3" xfId="6816"/>
    <cellStyle name="RowTitles1-Detail 2 2 3 2 3 2" xfId="6817"/>
    <cellStyle name="RowTitles1-Detail 2 2 3 2 3 2 2" xfId="6818"/>
    <cellStyle name="RowTitles1-Detail 2 2 3 2 3 2 2 2" xfId="6819"/>
    <cellStyle name="RowTitles1-Detail 2 2 3 2 3 2 2_Tertiary Salaries Survey" xfId="6820"/>
    <cellStyle name="RowTitles1-Detail 2 2 3 2 3 2 3" xfId="6821"/>
    <cellStyle name="RowTitles1-Detail 2 2 3 2 3 2_Tertiary Salaries Survey" xfId="6822"/>
    <cellStyle name="RowTitles1-Detail 2 2 3 2 3 3" xfId="6823"/>
    <cellStyle name="RowTitles1-Detail 2 2 3 2 3 3 2" xfId="6824"/>
    <cellStyle name="RowTitles1-Detail 2 2 3 2 3 3 2 2" xfId="6825"/>
    <cellStyle name="RowTitles1-Detail 2 2 3 2 3 3 2_Tertiary Salaries Survey" xfId="6826"/>
    <cellStyle name="RowTitles1-Detail 2 2 3 2 3 3 3" xfId="6827"/>
    <cellStyle name="RowTitles1-Detail 2 2 3 2 3 3_Tertiary Salaries Survey" xfId="6828"/>
    <cellStyle name="RowTitles1-Detail 2 2 3 2 3 4" xfId="6829"/>
    <cellStyle name="RowTitles1-Detail 2 2 3 2 3 5" xfId="6830"/>
    <cellStyle name="RowTitles1-Detail 2 2 3 2 3 5 2" xfId="6831"/>
    <cellStyle name="RowTitles1-Detail 2 2 3 2 3 5_Tertiary Salaries Survey" xfId="6832"/>
    <cellStyle name="RowTitles1-Detail 2 2 3 2 3 6" xfId="6833"/>
    <cellStyle name="RowTitles1-Detail 2 2 3 2 3_Tertiary Salaries Survey" xfId="6834"/>
    <cellStyle name="RowTitles1-Detail 2 2 3 2 4" xfId="6835"/>
    <cellStyle name="RowTitles1-Detail 2 2 3 2 4 2" xfId="6836"/>
    <cellStyle name="RowTitles1-Detail 2 2 3 2 4 2 2" xfId="6837"/>
    <cellStyle name="RowTitles1-Detail 2 2 3 2 4 2 2 2" xfId="6838"/>
    <cellStyle name="RowTitles1-Detail 2 2 3 2 4 2 2_Tertiary Salaries Survey" xfId="6839"/>
    <cellStyle name="RowTitles1-Detail 2 2 3 2 4 2 3" xfId="6840"/>
    <cellStyle name="RowTitles1-Detail 2 2 3 2 4 2_Tertiary Salaries Survey" xfId="6841"/>
    <cellStyle name="RowTitles1-Detail 2 2 3 2 4 3" xfId="6842"/>
    <cellStyle name="RowTitles1-Detail 2 2 3 2 4 3 2" xfId="6843"/>
    <cellStyle name="RowTitles1-Detail 2 2 3 2 4 3 2 2" xfId="6844"/>
    <cellStyle name="RowTitles1-Detail 2 2 3 2 4 3 2_Tertiary Salaries Survey" xfId="6845"/>
    <cellStyle name="RowTitles1-Detail 2 2 3 2 4 3 3" xfId="6846"/>
    <cellStyle name="RowTitles1-Detail 2 2 3 2 4 3_Tertiary Salaries Survey" xfId="6847"/>
    <cellStyle name="RowTitles1-Detail 2 2 3 2 4 4" xfId="6848"/>
    <cellStyle name="RowTitles1-Detail 2 2 3 2 4 4 2" xfId="6849"/>
    <cellStyle name="RowTitles1-Detail 2 2 3 2 4 4_Tertiary Salaries Survey" xfId="6850"/>
    <cellStyle name="RowTitles1-Detail 2 2 3 2 4 5" xfId="6851"/>
    <cellStyle name="RowTitles1-Detail 2 2 3 2 4_Tertiary Salaries Survey" xfId="6852"/>
    <cellStyle name="RowTitles1-Detail 2 2 3 2 5" xfId="6853"/>
    <cellStyle name="RowTitles1-Detail 2 2 3 2 5 2" xfId="6854"/>
    <cellStyle name="RowTitles1-Detail 2 2 3 2 5 2 2" xfId="6855"/>
    <cellStyle name="RowTitles1-Detail 2 2 3 2 5 2 2 2" xfId="6856"/>
    <cellStyle name="RowTitles1-Detail 2 2 3 2 5 2 2_Tertiary Salaries Survey" xfId="6857"/>
    <cellStyle name="RowTitles1-Detail 2 2 3 2 5 2 3" xfId="6858"/>
    <cellStyle name="RowTitles1-Detail 2 2 3 2 5 2_Tertiary Salaries Survey" xfId="6859"/>
    <cellStyle name="RowTitles1-Detail 2 2 3 2 5 3" xfId="6860"/>
    <cellStyle name="RowTitles1-Detail 2 2 3 2 5 3 2" xfId="6861"/>
    <cellStyle name="RowTitles1-Detail 2 2 3 2 5 3 2 2" xfId="6862"/>
    <cellStyle name="RowTitles1-Detail 2 2 3 2 5 3 2_Tertiary Salaries Survey" xfId="6863"/>
    <cellStyle name="RowTitles1-Detail 2 2 3 2 5 3 3" xfId="6864"/>
    <cellStyle name="RowTitles1-Detail 2 2 3 2 5 3_Tertiary Salaries Survey" xfId="6865"/>
    <cellStyle name="RowTitles1-Detail 2 2 3 2 5 4" xfId="6866"/>
    <cellStyle name="RowTitles1-Detail 2 2 3 2 5 4 2" xfId="6867"/>
    <cellStyle name="RowTitles1-Detail 2 2 3 2 5 4_Tertiary Salaries Survey" xfId="6868"/>
    <cellStyle name="RowTitles1-Detail 2 2 3 2 5 5" xfId="6869"/>
    <cellStyle name="RowTitles1-Detail 2 2 3 2 5_Tertiary Salaries Survey" xfId="6870"/>
    <cellStyle name="RowTitles1-Detail 2 2 3 2 6" xfId="6871"/>
    <cellStyle name="RowTitles1-Detail 2 2 3 2 6 2" xfId="6872"/>
    <cellStyle name="RowTitles1-Detail 2 2 3 2 6 2 2" xfId="6873"/>
    <cellStyle name="RowTitles1-Detail 2 2 3 2 6 2 2 2" xfId="6874"/>
    <cellStyle name="RowTitles1-Detail 2 2 3 2 6 2 2_Tertiary Salaries Survey" xfId="6875"/>
    <cellStyle name="RowTitles1-Detail 2 2 3 2 6 2 3" xfId="6876"/>
    <cellStyle name="RowTitles1-Detail 2 2 3 2 6 2_Tertiary Salaries Survey" xfId="6877"/>
    <cellStyle name="RowTitles1-Detail 2 2 3 2 6 3" xfId="6878"/>
    <cellStyle name="RowTitles1-Detail 2 2 3 2 6 3 2" xfId="6879"/>
    <cellStyle name="RowTitles1-Detail 2 2 3 2 6 3 2 2" xfId="6880"/>
    <cellStyle name="RowTitles1-Detail 2 2 3 2 6 3 2_Tertiary Salaries Survey" xfId="6881"/>
    <cellStyle name="RowTitles1-Detail 2 2 3 2 6 3 3" xfId="6882"/>
    <cellStyle name="RowTitles1-Detail 2 2 3 2 6 3_Tertiary Salaries Survey" xfId="6883"/>
    <cellStyle name="RowTitles1-Detail 2 2 3 2 6 4" xfId="6884"/>
    <cellStyle name="RowTitles1-Detail 2 2 3 2 6 4 2" xfId="6885"/>
    <cellStyle name="RowTitles1-Detail 2 2 3 2 6 4_Tertiary Salaries Survey" xfId="6886"/>
    <cellStyle name="RowTitles1-Detail 2 2 3 2 6 5" xfId="6887"/>
    <cellStyle name="RowTitles1-Detail 2 2 3 2 6_Tertiary Salaries Survey" xfId="6888"/>
    <cellStyle name="RowTitles1-Detail 2 2 3 2 7" xfId="6889"/>
    <cellStyle name="RowTitles1-Detail 2 2 3 2 7 2" xfId="6890"/>
    <cellStyle name="RowTitles1-Detail 2 2 3 2 7 2 2" xfId="6891"/>
    <cellStyle name="RowTitles1-Detail 2 2 3 2 7 2_Tertiary Salaries Survey" xfId="6892"/>
    <cellStyle name="RowTitles1-Detail 2 2 3 2 7 3" xfId="6893"/>
    <cellStyle name="RowTitles1-Detail 2 2 3 2 7_Tertiary Salaries Survey" xfId="6894"/>
    <cellStyle name="RowTitles1-Detail 2 2 3 2 8" xfId="6895"/>
    <cellStyle name="RowTitles1-Detail 2 2 3 2 9" xfId="6896"/>
    <cellStyle name="RowTitles1-Detail 2 2 3 2_STUD aligned by INSTIT" xfId="6897"/>
    <cellStyle name="RowTitles1-Detail 2 2 3 3" xfId="6898"/>
    <cellStyle name="RowTitles1-Detail 2 2 3 3 2" xfId="6899"/>
    <cellStyle name="RowTitles1-Detail 2 2 3 3 2 2" xfId="6900"/>
    <cellStyle name="RowTitles1-Detail 2 2 3 3 2 2 2" xfId="6901"/>
    <cellStyle name="RowTitles1-Detail 2 2 3 3 2 2 2 2" xfId="6902"/>
    <cellStyle name="RowTitles1-Detail 2 2 3 3 2 2 2_Tertiary Salaries Survey" xfId="6903"/>
    <cellStyle name="RowTitles1-Detail 2 2 3 3 2 2 3" xfId="6904"/>
    <cellStyle name="RowTitles1-Detail 2 2 3 3 2 2_Tertiary Salaries Survey" xfId="6905"/>
    <cellStyle name="RowTitles1-Detail 2 2 3 3 2 3" xfId="6906"/>
    <cellStyle name="RowTitles1-Detail 2 2 3 3 2 3 2" xfId="6907"/>
    <cellStyle name="RowTitles1-Detail 2 2 3 3 2 3 2 2" xfId="6908"/>
    <cellStyle name="RowTitles1-Detail 2 2 3 3 2 3 2_Tertiary Salaries Survey" xfId="6909"/>
    <cellStyle name="RowTitles1-Detail 2 2 3 3 2 3 3" xfId="6910"/>
    <cellStyle name="RowTitles1-Detail 2 2 3 3 2 3_Tertiary Salaries Survey" xfId="6911"/>
    <cellStyle name="RowTitles1-Detail 2 2 3 3 2 4" xfId="6912"/>
    <cellStyle name="RowTitles1-Detail 2 2 3 3 2 5" xfId="6913"/>
    <cellStyle name="RowTitles1-Detail 2 2 3 3 2 5 2" xfId="6914"/>
    <cellStyle name="RowTitles1-Detail 2 2 3 3 2 5_Tertiary Salaries Survey" xfId="6915"/>
    <cellStyle name="RowTitles1-Detail 2 2 3 3 2 6" xfId="6916"/>
    <cellStyle name="RowTitles1-Detail 2 2 3 3 2_Tertiary Salaries Survey" xfId="6917"/>
    <cellStyle name="RowTitles1-Detail 2 2 3 3 3" xfId="6918"/>
    <cellStyle name="RowTitles1-Detail 2 2 3 3 3 2" xfId="6919"/>
    <cellStyle name="RowTitles1-Detail 2 2 3 3 3 2 2" xfId="6920"/>
    <cellStyle name="RowTitles1-Detail 2 2 3 3 3 2 2 2" xfId="6921"/>
    <cellStyle name="RowTitles1-Detail 2 2 3 3 3 2 2_Tertiary Salaries Survey" xfId="6922"/>
    <cellStyle name="RowTitles1-Detail 2 2 3 3 3 2 3" xfId="6923"/>
    <cellStyle name="RowTitles1-Detail 2 2 3 3 3 2_Tertiary Salaries Survey" xfId="6924"/>
    <cellStyle name="RowTitles1-Detail 2 2 3 3 3 3" xfId="6925"/>
    <cellStyle name="RowTitles1-Detail 2 2 3 3 3 3 2" xfId="6926"/>
    <cellStyle name="RowTitles1-Detail 2 2 3 3 3 3 2 2" xfId="6927"/>
    <cellStyle name="RowTitles1-Detail 2 2 3 3 3 3 2_Tertiary Salaries Survey" xfId="6928"/>
    <cellStyle name="RowTitles1-Detail 2 2 3 3 3 3 3" xfId="6929"/>
    <cellStyle name="RowTitles1-Detail 2 2 3 3 3 3_Tertiary Salaries Survey" xfId="6930"/>
    <cellStyle name="RowTitles1-Detail 2 2 3 3 3 4" xfId="6931"/>
    <cellStyle name="RowTitles1-Detail 2 2 3 3 3 5" xfId="6932"/>
    <cellStyle name="RowTitles1-Detail 2 2 3 3 3_Tertiary Salaries Survey" xfId="6933"/>
    <cellStyle name="RowTitles1-Detail 2 2 3 3 4" xfId="6934"/>
    <cellStyle name="RowTitles1-Detail 2 2 3 3 4 2" xfId="6935"/>
    <cellStyle name="RowTitles1-Detail 2 2 3 3 4 2 2" xfId="6936"/>
    <cellStyle name="RowTitles1-Detail 2 2 3 3 4 2 2 2" xfId="6937"/>
    <cellStyle name="RowTitles1-Detail 2 2 3 3 4 2 2_Tertiary Salaries Survey" xfId="6938"/>
    <cellStyle name="RowTitles1-Detail 2 2 3 3 4 2 3" xfId="6939"/>
    <cellStyle name="RowTitles1-Detail 2 2 3 3 4 2_Tertiary Salaries Survey" xfId="6940"/>
    <cellStyle name="RowTitles1-Detail 2 2 3 3 4 3" xfId="6941"/>
    <cellStyle name="RowTitles1-Detail 2 2 3 3 4 3 2" xfId="6942"/>
    <cellStyle name="RowTitles1-Detail 2 2 3 3 4 3 2 2" xfId="6943"/>
    <cellStyle name="RowTitles1-Detail 2 2 3 3 4 3 2_Tertiary Salaries Survey" xfId="6944"/>
    <cellStyle name="RowTitles1-Detail 2 2 3 3 4 3 3" xfId="6945"/>
    <cellStyle name="RowTitles1-Detail 2 2 3 3 4 3_Tertiary Salaries Survey" xfId="6946"/>
    <cellStyle name="RowTitles1-Detail 2 2 3 3 4 4" xfId="6947"/>
    <cellStyle name="RowTitles1-Detail 2 2 3 3 4 4 2" xfId="6948"/>
    <cellStyle name="RowTitles1-Detail 2 2 3 3 4 4_Tertiary Salaries Survey" xfId="6949"/>
    <cellStyle name="RowTitles1-Detail 2 2 3 3 4 5" xfId="6950"/>
    <cellStyle name="RowTitles1-Detail 2 2 3 3 4_Tertiary Salaries Survey" xfId="6951"/>
    <cellStyle name="RowTitles1-Detail 2 2 3 3 5" xfId="6952"/>
    <cellStyle name="RowTitles1-Detail 2 2 3 3 5 2" xfId="6953"/>
    <cellStyle name="RowTitles1-Detail 2 2 3 3 5 2 2" xfId="6954"/>
    <cellStyle name="RowTitles1-Detail 2 2 3 3 5 2 2 2" xfId="6955"/>
    <cellStyle name="RowTitles1-Detail 2 2 3 3 5 2 2_Tertiary Salaries Survey" xfId="6956"/>
    <cellStyle name="RowTitles1-Detail 2 2 3 3 5 2 3" xfId="6957"/>
    <cellStyle name="RowTitles1-Detail 2 2 3 3 5 2_Tertiary Salaries Survey" xfId="6958"/>
    <cellStyle name="RowTitles1-Detail 2 2 3 3 5 3" xfId="6959"/>
    <cellStyle name="RowTitles1-Detail 2 2 3 3 5 3 2" xfId="6960"/>
    <cellStyle name="RowTitles1-Detail 2 2 3 3 5 3 2 2" xfId="6961"/>
    <cellStyle name="RowTitles1-Detail 2 2 3 3 5 3 2_Tertiary Salaries Survey" xfId="6962"/>
    <cellStyle name="RowTitles1-Detail 2 2 3 3 5 3 3" xfId="6963"/>
    <cellStyle name="RowTitles1-Detail 2 2 3 3 5 3_Tertiary Salaries Survey" xfId="6964"/>
    <cellStyle name="RowTitles1-Detail 2 2 3 3 5 4" xfId="6965"/>
    <cellStyle name="RowTitles1-Detail 2 2 3 3 5 4 2" xfId="6966"/>
    <cellStyle name="RowTitles1-Detail 2 2 3 3 5 4_Tertiary Salaries Survey" xfId="6967"/>
    <cellStyle name="RowTitles1-Detail 2 2 3 3 5 5" xfId="6968"/>
    <cellStyle name="RowTitles1-Detail 2 2 3 3 5_Tertiary Salaries Survey" xfId="6969"/>
    <cellStyle name="RowTitles1-Detail 2 2 3 3 6" xfId="6970"/>
    <cellStyle name="RowTitles1-Detail 2 2 3 3 6 2" xfId="6971"/>
    <cellStyle name="RowTitles1-Detail 2 2 3 3 6 2 2" xfId="6972"/>
    <cellStyle name="RowTitles1-Detail 2 2 3 3 6 2 2 2" xfId="6973"/>
    <cellStyle name="RowTitles1-Detail 2 2 3 3 6 2 2_Tertiary Salaries Survey" xfId="6974"/>
    <cellStyle name="RowTitles1-Detail 2 2 3 3 6 2 3" xfId="6975"/>
    <cellStyle name="RowTitles1-Detail 2 2 3 3 6 2_Tertiary Salaries Survey" xfId="6976"/>
    <cellStyle name="RowTitles1-Detail 2 2 3 3 6 3" xfId="6977"/>
    <cellStyle name="RowTitles1-Detail 2 2 3 3 6 3 2" xfId="6978"/>
    <cellStyle name="RowTitles1-Detail 2 2 3 3 6 3 2 2" xfId="6979"/>
    <cellStyle name="RowTitles1-Detail 2 2 3 3 6 3 2_Tertiary Salaries Survey" xfId="6980"/>
    <cellStyle name="RowTitles1-Detail 2 2 3 3 6 3 3" xfId="6981"/>
    <cellStyle name="RowTitles1-Detail 2 2 3 3 6 3_Tertiary Salaries Survey" xfId="6982"/>
    <cellStyle name="RowTitles1-Detail 2 2 3 3 6 4" xfId="6983"/>
    <cellStyle name="RowTitles1-Detail 2 2 3 3 6 4 2" xfId="6984"/>
    <cellStyle name="RowTitles1-Detail 2 2 3 3 6 4_Tertiary Salaries Survey" xfId="6985"/>
    <cellStyle name="RowTitles1-Detail 2 2 3 3 6 5" xfId="6986"/>
    <cellStyle name="RowTitles1-Detail 2 2 3 3 6_Tertiary Salaries Survey" xfId="6987"/>
    <cellStyle name="RowTitles1-Detail 2 2 3 3 7" xfId="6988"/>
    <cellStyle name="RowTitles1-Detail 2 2 3 3 7 2" xfId="6989"/>
    <cellStyle name="RowTitles1-Detail 2 2 3 3 7 2 2" xfId="6990"/>
    <cellStyle name="RowTitles1-Detail 2 2 3 3 7 2_Tertiary Salaries Survey" xfId="6991"/>
    <cellStyle name="RowTitles1-Detail 2 2 3 3 7 3" xfId="6992"/>
    <cellStyle name="RowTitles1-Detail 2 2 3 3 7_Tertiary Salaries Survey" xfId="6993"/>
    <cellStyle name="RowTitles1-Detail 2 2 3 3 8" xfId="6994"/>
    <cellStyle name="RowTitles1-Detail 2 2 3 3 8 2" xfId="6995"/>
    <cellStyle name="RowTitles1-Detail 2 2 3 3 8 2 2" xfId="6996"/>
    <cellStyle name="RowTitles1-Detail 2 2 3 3 8 2_Tertiary Salaries Survey" xfId="6997"/>
    <cellStyle name="RowTitles1-Detail 2 2 3 3 8 3" xfId="6998"/>
    <cellStyle name="RowTitles1-Detail 2 2 3 3 8_Tertiary Salaries Survey" xfId="6999"/>
    <cellStyle name="RowTitles1-Detail 2 2 3 3 9" xfId="7000"/>
    <cellStyle name="RowTitles1-Detail 2 2 3 3_STUD aligned by INSTIT" xfId="7001"/>
    <cellStyle name="RowTitles1-Detail 2 2 3 4" xfId="7002"/>
    <cellStyle name="RowTitles1-Detail 2 2 3 4 2" xfId="7003"/>
    <cellStyle name="RowTitles1-Detail 2 2 3 4 2 2" xfId="7004"/>
    <cellStyle name="RowTitles1-Detail 2 2 3 4 2 2 2" xfId="7005"/>
    <cellStyle name="RowTitles1-Detail 2 2 3 4 2 2 2 2" xfId="7006"/>
    <cellStyle name="RowTitles1-Detail 2 2 3 4 2 2 2_Tertiary Salaries Survey" xfId="7007"/>
    <cellStyle name="RowTitles1-Detail 2 2 3 4 2 2 3" xfId="7008"/>
    <cellStyle name="RowTitles1-Detail 2 2 3 4 2 2_Tertiary Salaries Survey" xfId="7009"/>
    <cellStyle name="RowTitles1-Detail 2 2 3 4 2 3" xfId="7010"/>
    <cellStyle name="RowTitles1-Detail 2 2 3 4 2 3 2" xfId="7011"/>
    <cellStyle name="RowTitles1-Detail 2 2 3 4 2 3 2 2" xfId="7012"/>
    <cellStyle name="RowTitles1-Detail 2 2 3 4 2 3 2_Tertiary Salaries Survey" xfId="7013"/>
    <cellStyle name="RowTitles1-Detail 2 2 3 4 2 3 3" xfId="7014"/>
    <cellStyle name="RowTitles1-Detail 2 2 3 4 2 3_Tertiary Salaries Survey" xfId="7015"/>
    <cellStyle name="RowTitles1-Detail 2 2 3 4 2 4" xfId="7016"/>
    <cellStyle name="RowTitles1-Detail 2 2 3 4 2 5" xfId="7017"/>
    <cellStyle name="RowTitles1-Detail 2 2 3 4 2 5 2" xfId="7018"/>
    <cellStyle name="RowTitles1-Detail 2 2 3 4 2 5_Tertiary Salaries Survey" xfId="7019"/>
    <cellStyle name="RowTitles1-Detail 2 2 3 4 2 6" xfId="7020"/>
    <cellStyle name="RowTitles1-Detail 2 2 3 4 2_Tertiary Salaries Survey" xfId="7021"/>
    <cellStyle name="RowTitles1-Detail 2 2 3 4 3" xfId="7022"/>
    <cellStyle name="RowTitles1-Detail 2 2 3 4 3 2" xfId="7023"/>
    <cellStyle name="RowTitles1-Detail 2 2 3 4 3 2 2" xfId="7024"/>
    <cellStyle name="RowTitles1-Detail 2 2 3 4 3 2 2 2" xfId="7025"/>
    <cellStyle name="RowTitles1-Detail 2 2 3 4 3 2 2_Tertiary Salaries Survey" xfId="7026"/>
    <cellStyle name="RowTitles1-Detail 2 2 3 4 3 2 3" xfId="7027"/>
    <cellStyle name="RowTitles1-Detail 2 2 3 4 3 2_Tertiary Salaries Survey" xfId="7028"/>
    <cellStyle name="RowTitles1-Detail 2 2 3 4 3 3" xfId="7029"/>
    <cellStyle name="RowTitles1-Detail 2 2 3 4 3 3 2" xfId="7030"/>
    <cellStyle name="RowTitles1-Detail 2 2 3 4 3 3 2 2" xfId="7031"/>
    <cellStyle name="RowTitles1-Detail 2 2 3 4 3 3 2_Tertiary Salaries Survey" xfId="7032"/>
    <cellStyle name="RowTitles1-Detail 2 2 3 4 3 3 3" xfId="7033"/>
    <cellStyle name="RowTitles1-Detail 2 2 3 4 3 3_Tertiary Salaries Survey" xfId="7034"/>
    <cellStyle name="RowTitles1-Detail 2 2 3 4 3 4" xfId="7035"/>
    <cellStyle name="RowTitles1-Detail 2 2 3 4 3 5" xfId="7036"/>
    <cellStyle name="RowTitles1-Detail 2 2 3 4 3_Tertiary Salaries Survey" xfId="7037"/>
    <cellStyle name="RowTitles1-Detail 2 2 3 4 4" xfId="7038"/>
    <cellStyle name="RowTitles1-Detail 2 2 3 4 4 2" xfId="7039"/>
    <cellStyle name="RowTitles1-Detail 2 2 3 4 4 2 2" xfId="7040"/>
    <cellStyle name="RowTitles1-Detail 2 2 3 4 4 2 2 2" xfId="7041"/>
    <cellStyle name="RowTitles1-Detail 2 2 3 4 4 2 2_Tertiary Salaries Survey" xfId="7042"/>
    <cellStyle name="RowTitles1-Detail 2 2 3 4 4 2 3" xfId="7043"/>
    <cellStyle name="RowTitles1-Detail 2 2 3 4 4 2_Tertiary Salaries Survey" xfId="7044"/>
    <cellStyle name="RowTitles1-Detail 2 2 3 4 4 3" xfId="7045"/>
    <cellStyle name="RowTitles1-Detail 2 2 3 4 4 3 2" xfId="7046"/>
    <cellStyle name="RowTitles1-Detail 2 2 3 4 4 3 2 2" xfId="7047"/>
    <cellStyle name="RowTitles1-Detail 2 2 3 4 4 3 2_Tertiary Salaries Survey" xfId="7048"/>
    <cellStyle name="RowTitles1-Detail 2 2 3 4 4 3 3" xfId="7049"/>
    <cellStyle name="RowTitles1-Detail 2 2 3 4 4 3_Tertiary Salaries Survey" xfId="7050"/>
    <cellStyle name="RowTitles1-Detail 2 2 3 4 4 4" xfId="7051"/>
    <cellStyle name="RowTitles1-Detail 2 2 3 4 4 5" xfId="7052"/>
    <cellStyle name="RowTitles1-Detail 2 2 3 4 4 5 2" xfId="7053"/>
    <cellStyle name="RowTitles1-Detail 2 2 3 4 4 5_Tertiary Salaries Survey" xfId="7054"/>
    <cellStyle name="RowTitles1-Detail 2 2 3 4 4 6" xfId="7055"/>
    <cellStyle name="RowTitles1-Detail 2 2 3 4 4_Tertiary Salaries Survey" xfId="7056"/>
    <cellStyle name="RowTitles1-Detail 2 2 3 4 5" xfId="7057"/>
    <cellStyle name="RowTitles1-Detail 2 2 3 4 5 2" xfId="7058"/>
    <cellStyle name="RowTitles1-Detail 2 2 3 4 5 2 2" xfId="7059"/>
    <cellStyle name="RowTitles1-Detail 2 2 3 4 5 2 2 2" xfId="7060"/>
    <cellStyle name="RowTitles1-Detail 2 2 3 4 5 2 2_Tertiary Salaries Survey" xfId="7061"/>
    <cellStyle name="RowTitles1-Detail 2 2 3 4 5 2 3" xfId="7062"/>
    <cellStyle name="RowTitles1-Detail 2 2 3 4 5 2_Tertiary Salaries Survey" xfId="7063"/>
    <cellStyle name="RowTitles1-Detail 2 2 3 4 5 3" xfId="7064"/>
    <cellStyle name="RowTitles1-Detail 2 2 3 4 5 3 2" xfId="7065"/>
    <cellStyle name="RowTitles1-Detail 2 2 3 4 5 3 2 2" xfId="7066"/>
    <cellStyle name="RowTitles1-Detail 2 2 3 4 5 3 2_Tertiary Salaries Survey" xfId="7067"/>
    <cellStyle name="RowTitles1-Detail 2 2 3 4 5 3 3" xfId="7068"/>
    <cellStyle name="RowTitles1-Detail 2 2 3 4 5 3_Tertiary Salaries Survey" xfId="7069"/>
    <cellStyle name="RowTitles1-Detail 2 2 3 4 5 4" xfId="7070"/>
    <cellStyle name="RowTitles1-Detail 2 2 3 4 5 4 2" xfId="7071"/>
    <cellStyle name="RowTitles1-Detail 2 2 3 4 5 4_Tertiary Salaries Survey" xfId="7072"/>
    <cellStyle name="RowTitles1-Detail 2 2 3 4 5 5" xfId="7073"/>
    <cellStyle name="RowTitles1-Detail 2 2 3 4 5_Tertiary Salaries Survey" xfId="7074"/>
    <cellStyle name="RowTitles1-Detail 2 2 3 4 6" xfId="7075"/>
    <cellStyle name="RowTitles1-Detail 2 2 3 4 6 2" xfId="7076"/>
    <cellStyle name="RowTitles1-Detail 2 2 3 4 6 2 2" xfId="7077"/>
    <cellStyle name="RowTitles1-Detail 2 2 3 4 6 2 2 2" xfId="7078"/>
    <cellStyle name="RowTitles1-Detail 2 2 3 4 6 2 2_Tertiary Salaries Survey" xfId="7079"/>
    <cellStyle name="RowTitles1-Detail 2 2 3 4 6 2 3" xfId="7080"/>
    <cellStyle name="RowTitles1-Detail 2 2 3 4 6 2_Tertiary Salaries Survey" xfId="7081"/>
    <cellStyle name="RowTitles1-Detail 2 2 3 4 6 3" xfId="7082"/>
    <cellStyle name="RowTitles1-Detail 2 2 3 4 6 3 2" xfId="7083"/>
    <cellStyle name="RowTitles1-Detail 2 2 3 4 6 3 2 2" xfId="7084"/>
    <cellStyle name="RowTitles1-Detail 2 2 3 4 6 3 2_Tertiary Salaries Survey" xfId="7085"/>
    <cellStyle name="RowTitles1-Detail 2 2 3 4 6 3 3" xfId="7086"/>
    <cellStyle name="RowTitles1-Detail 2 2 3 4 6 3_Tertiary Salaries Survey" xfId="7087"/>
    <cellStyle name="RowTitles1-Detail 2 2 3 4 6 4" xfId="7088"/>
    <cellStyle name="RowTitles1-Detail 2 2 3 4 6 4 2" xfId="7089"/>
    <cellStyle name="RowTitles1-Detail 2 2 3 4 6 4_Tertiary Salaries Survey" xfId="7090"/>
    <cellStyle name="RowTitles1-Detail 2 2 3 4 6 5" xfId="7091"/>
    <cellStyle name="RowTitles1-Detail 2 2 3 4 6_Tertiary Salaries Survey" xfId="7092"/>
    <cellStyle name="RowTitles1-Detail 2 2 3 4 7" xfId="7093"/>
    <cellStyle name="RowTitles1-Detail 2 2 3 4 7 2" xfId="7094"/>
    <cellStyle name="RowTitles1-Detail 2 2 3 4 7 2 2" xfId="7095"/>
    <cellStyle name="RowTitles1-Detail 2 2 3 4 7 2_Tertiary Salaries Survey" xfId="7096"/>
    <cellStyle name="RowTitles1-Detail 2 2 3 4 7 3" xfId="7097"/>
    <cellStyle name="RowTitles1-Detail 2 2 3 4 7_Tertiary Salaries Survey" xfId="7098"/>
    <cellStyle name="RowTitles1-Detail 2 2 3 4 8" xfId="7099"/>
    <cellStyle name="RowTitles1-Detail 2 2 3 4 9" xfId="7100"/>
    <cellStyle name="RowTitles1-Detail 2 2 3 4_STUD aligned by INSTIT" xfId="7101"/>
    <cellStyle name="RowTitles1-Detail 2 2 3 5" xfId="7102"/>
    <cellStyle name="RowTitles1-Detail 2 2 3 5 2" xfId="7103"/>
    <cellStyle name="RowTitles1-Detail 2 2 3 5 2 2" xfId="7104"/>
    <cellStyle name="RowTitles1-Detail 2 2 3 5 2 2 2" xfId="7105"/>
    <cellStyle name="RowTitles1-Detail 2 2 3 5 2 2_Tertiary Salaries Survey" xfId="7106"/>
    <cellStyle name="RowTitles1-Detail 2 2 3 5 2 3" xfId="7107"/>
    <cellStyle name="RowTitles1-Detail 2 2 3 5 2_Tertiary Salaries Survey" xfId="7108"/>
    <cellStyle name="RowTitles1-Detail 2 2 3 5 3" xfId="7109"/>
    <cellStyle name="RowTitles1-Detail 2 2 3 5 3 2" xfId="7110"/>
    <cellStyle name="RowTitles1-Detail 2 2 3 5 3 2 2" xfId="7111"/>
    <cellStyle name="RowTitles1-Detail 2 2 3 5 3 2_Tertiary Salaries Survey" xfId="7112"/>
    <cellStyle name="RowTitles1-Detail 2 2 3 5 3 3" xfId="7113"/>
    <cellStyle name="RowTitles1-Detail 2 2 3 5 3_Tertiary Salaries Survey" xfId="7114"/>
    <cellStyle name="RowTitles1-Detail 2 2 3 5 4" xfId="7115"/>
    <cellStyle name="RowTitles1-Detail 2 2 3 5 5" xfId="7116"/>
    <cellStyle name="RowTitles1-Detail 2 2 3 5 5 2" xfId="7117"/>
    <cellStyle name="RowTitles1-Detail 2 2 3 5 5_Tertiary Salaries Survey" xfId="7118"/>
    <cellStyle name="RowTitles1-Detail 2 2 3 5 6" xfId="7119"/>
    <cellStyle name="RowTitles1-Detail 2 2 3 5_Tertiary Salaries Survey" xfId="7120"/>
    <cellStyle name="RowTitles1-Detail 2 2 3 6" xfId="7121"/>
    <cellStyle name="RowTitles1-Detail 2 2 3 6 2" xfId="7122"/>
    <cellStyle name="RowTitles1-Detail 2 2 3 6 2 2" xfId="7123"/>
    <cellStyle name="RowTitles1-Detail 2 2 3 6 2 2 2" xfId="7124"/>
    <cellStyle name="RowTitles1-Detail 2 2 3 6 2 2_Tertiary Salaries Survey" xfId="7125"/>
    <cellStyle name="RowTitles1-Detail 2 2 3 6 2 3" xfId="7126"/>
    <cellStyle name="RowTitles1-Detail 2 2 3 6 2_Tertiary Salaries Survey" xfId="7127"/>
    <cellStyle name="RowTitles1-Detail 2 2 3 6 3" xfId="7128"/>
    <cellStyle name="RowTitles1-Detail 2 2 3 6 3 2" xfId="7129"/>
    <cellStyle name="RowTitles1-Detail 2 2 3 6 3 2 2" xfId="7130"/>
    <cellStyle name="RowTitles1-Detail 2 2 3 6 3 2_Tertiary Salaries Survey" xfId="7131"/>
    <cellStyle name="RowTitles1-Detail 2 2 3 6 3 3" xfId="7132"/>
    <cellStyle name="RowTitles1-Detail 2 2 3 6 3_Tertiary Salaries Survey" xfId="7133"/>
    <cellStyle name="RowTitles1-Detail 2 2 3 6 4" xfId="7134"/>
    <cellStyle name="RowTitles1-Detail 2 2 3 6 5" xfId="7135"/>
    <cellStyle name="RowTitles1-Detail 2 2 3 6_Tertiary Salaries Survey" xfId="7136"/>
    <cellStyle name="RowTitles1-Detail 2 2 3 7" xfId="7137"/>
    <cellStyle name="RowTitles1-Detail 2 2 3 7 2" xfId="7138"/>
    <cellStyle name="RowTitles1-Detail 2 2 3 7 2 2" xfId="7139"/>
    <cellStyle name="RowTitles1-Detail 2 2 3 7 2 2 2" xfId="7140"/>
    <cellStyle name="RowTitles1-Detail 2 2 3 7 2 2_Tertiary Salaries Survey" xfId="7141"/>
    <cellStyle name="RowTitles1-Detail 2 2 3 7 2 3" xfId="7142"/>
    <cellStyle name="RowTitles1-Detail 2 2 3 7 2_Tertiary Salaries Survey" xfId="7143"/>
    <cellStyle name="RowTitles1-Detail 2 2 3 7 3" xfId="7144"/>
    <cellStyle name="RowTitles1-Detail 2 2 3 7 3 2" xfId="7145"/>
    <cellStyle name="RowTitles1-Detail 2 2 3 7 3 2 2" xfId="7146"/>
    <cellStyle name="RowTitles1-Detail 2 2 3 7 3 2_Tertiary Salaries Survey" xfId="7147"/>
    <cellStyle name="RowTitles1-Detail 2 2 3 7 3 3" xfId="7148"/>
    <cellStyle name="RowTitles1-Detail 2 2 3 7 3_Tertiary Salaries Survey" xfId="7149"/>
    <cellStyle name="RowTitles1-Detail 2 2 3 7 4" xfId="7150"/>
    <cellStyle name="RowTitles1-Detail 2 2 3 7 5" xfId="7151"/>
    <cellStyle name="RowTitles1-Detail 2 2 3 7 5 2" xfId="7152"/>
    <cellStyle name="RowTitles1-Detail 2 2 3 7 5_Tertiary Salaries Survey" xfId="7153"/>
    <cellStyle name="RowTitles1-Detail 2 2 3 7 6" xfId="7154"/>
    <cellStyle name="RowTitles1-Detail 2 2 3 7_Tertiary Salaries Survey" xfId="7155"/>
    <cellStyle name="RowTitles1-Detail 2 2 3 8" xfId="7156"/>
    <cellStyle name="RowTitles1-Detail 2 2 3 8 2" xfId="7157"/>
    <cellStyle name="RowTitles1-Detail 2 2 3 8 2 2" xfId="7158"/>
    <cellStyle name="RowTitles1-Detail 2 2 3 8 2 2 2" xfId="7159"/>
    <cellStyle name="RowTitles1-Detail 2 2 3 8 2 2_Tertiary Salaries Survey" xfId="7160"/>
    <cellStyle name="RowTitles1-Detail 2 2 3 8 2 3" xfId="7161"/>
    <cellStyle name="RowTitles1-Detail 2 2 3 8 2_Tertiary Salaries Survey" xfId="7162"/>
    <cellStyle name="RowTitles1-Detail 2 2 3 8 3" xfId="7163"/>
    <cellStyle name="RowTitles1-Detail 2 2 3 8 3 2" xfId="7164"/>
    <cellStyle name="RowTitles1-Detail 2 2 3 8 3 2 2" xfId="7165"/>
    <cellStyle name="RowTitles1-Detail 2 2 3 8 3 2_Tertiary Salaries Survey" xfId="7166"/>
    <cellStyle name="RowTitles1-Detail 2 2 3 8 3 3" xfId="7167"/>
    <cellStyle name="RowTitles1-Detail 2 2 3 8 3_Tertiary Salaries Survey" xfId="7168"/>
    <cellStyle name="RowTitles1-Detail 2 2 3 8 4" xfId="7169"/>
    <cellStyle name="RowTitles1-Detail 2 2 3 8 4 2" xfId="7170"/>
    <cellStyle name="RowTitles1-Detail 2 2 3 8 4_Tertiary Salaries Survey" xfId="7171"/>
    <cellStyle name="RowTitles1-Detail 2 2 3 8 5" xfId="7172"/>
    <cellStyle name="RowTitles1-Detail 2 2 3 8_Tertiary Salaries Survey" xfId="7173"/>
    <cellStyle name="RowTitles1-Detail 2 2 3 9" xfId="7174"/>
    <cellStyle name="RowTitles1-Detail 2 2 3 9 2" xfId="7175"/>
    <cellStyle name="RowTitles1-Detail 2 2 3 9 2 2" xfId="7176"/>
    <cellStyle name="RowTitles1-Detail 2 2 3 9 2 2 2" xfId="7177"/>
    <cellStyle name="RowTitles1-Detail 2 2 3 9 2 2_Tertiary Salaries Survey" xfId="7178"/>
    <cellStyle name="RowTitles1-Detail 2 2 3 9 2 3" xfId="7179"/>
    <cellStyle name="RowTitles1-Detail 2 2 3 9 2_Tertiary Salaries Survey" xfId="7180"/>
    <cellStyle name="RowTitles1-Detail 2 2 3 9 3" xfId="7181"/>
    <cellStyle name="RowTitles1-Detail 2 2 3 9 3 2" xfId="7182"/>
    <cellStyle name="RowTitles1-Detail 2 2 3 9 3 2 2" xfId="7183"/>
    <cellStyle name="RowTitles1-Detail 2 2 3 9 3 2_Tertiary Salaries Survey" xfId="7184"/>
    <cellStyle name="RowTitles1-Detail 2 2 3 9 3 3" xfId="7185"/>
    <cellStyle name="RowTitles1-Detail 2 2 3 9 3_Tertiary Salaries Survey" xfId="7186"/>
    <cellStyle name="RowTitles1-Detail 2 2 3 9 4" xfId="7187"/>
    <cellStyle name="RowTitles1-Detail 2 2 3 9 4 2" xfId="7188"/>
    <cellStyle name="RowTitles1-Detail 2 2 3 9 4_Tertiary Salaries Survey" xfId="7189"/>
    <cellStyle name="RowTitles1-Detail 2 2 3 9 5" xfId="7190"/>
    <cellStyle name="RowTitles1-Detail 2 2 3 9_Tertiary Salaries Survey" xfId="7191"/>
    <cellStyle name="RowTitles1-Detail 2 2 3_STUD aligned by INSTIT" xfId="7192"/>
    <cellStyle name="RowTitles1-Detail 2 2 4" xfId="7193"/>
    <cellStyle name="RowTitles1-Detail 2 2 4 2" xfId="7194"/>
    <cellStyle name="RowTitles1-Detail 2 2 4 2 2" xfId="7195"/>
    <cellStyle name="RowTitles1-Detail 2 2 4 2 2 2" xfId="7196"/>
    <cellStyle name="RowTitles1-Detail 2 2 4 2 2 2 2" xfId="7197"/>
    <cellStyle name="RowTitles1-Detail 2 2 4 2 2 2_Tertiary Salaries Survey" xfId="7198"/>
    <cellStyle name="RowTitles1-Detail 2 2 4 2 2 3" xfId="7199"/>
    <cellStyle name="RowTitles1-Detail 2 2 4 2 2_Tertiary Salaries Survey" xfId="7200"/>
    <cellStyle name="RowTitles1-Detail 2 2 4 2 3" xfId="7201"/>
    <cellStyle name="RowTitles1-Detail 2 2 4 2 3 2" xfId="7202"/>
    <cellStyle name="RowTitles1-Detail 2 2 4 2 3 2 2" xfId="7203"/>
    <cellStyle name="RowTitles1-Detail 2 2 4 2 3 2_Tertiary Salaries Survey" xfId="7204"/>
    <cellStyle name="RowTitles1-Detail 2 2 4 2 3 3" xfId="7205"/>
    <cellStyle name="RowTitles1-Detail 2 2 4 2 3_Tertiary Salaries Survey" xfId="7206"/>
    <cellStyle name="RowTitles1-Detail 2 2 4 2 4" xfId="7207"/>
    <cellStyle name="RowTitles1-Detail 2 2 4 2 5" xfId="7208"/>
    <cellStyle name="RowTitles1-Detail 2 2 4 2_Tertiary Salaries Survey" xfId="7209"/>
    <cellStyle name="RowTitles1-Detail 2 2 4 3" xfId="7210"/>
    <cellStyle name="RowTitles1-Detail 2 2 4 3 2" xfId="7211"/>
    <cellStyle name="RowTitles1-Detail 2 2 4 3 2 2" xfId="7212"/>
    <cellStyle name="RowTitles1-Detail 2 2 4 3 2 2 2" xfId="7213"/>
    <cellStyle name="RowTitles1-Detail 2 2 4 3 2 2_Tertiary Salaries Survey" xfId="7214"/>
    <cellStyle name="RowTitles1-Detail 2 2 4 3 2 3" xfId="7215"/>
    <cellStyle name="RowTitles1-Detail 2 2 4 3 2_Tertiary Salaries Survey" xfId="7216"/>
    <cellStyle name="RowTitles1-Detail 2 2 4 3 3" xfId="7217"/>
    <cellStyle name="RowTitles1-Detail 2 2 4 3 3 2" xfId="7218"/>
    <cellStyle name="RowTitles1-Detail 2 2 4 3 3 2 2" xfId="7219"/>
    <cellStyle name="RowTitles1-Detail 2 2 4 3 3 2_Tertiary Salaries Survey" xfId="7220"/>
    <cellStyle name="RowTitles1-Detail 2 2 4 3 3 3" xfId="7221"/>
    <cellStyle name="RowTitles1-Detail 2 2 4 3 3_Tertiary Salaries Survey" xfId="7222"/>
    <cellStyle name="RowTitles1-Detail 2 2 4 3 4" xfId="7223"/>
    <cellStyle name="RowTitles1-Detail 2 2 4 3 5" xfId="7224"/>
    <cellStyle name="RowTitles1-Detail 2 2 4 3 5 2" xfId="7225"/>
    <cellStyle name="RowTitles1-Detail 2 2 4 3 5_Tertiary Salaries Survey" xfId="7226"/>
    <cellStyle name="RowTitles1-Detail 2 2 4 3 6" xfId="7227"/>
    <cellStyle name="RowTitles1-Detail 2 2 4 3_Tertiary Salaries Survey" xfId="7228"/>
    <cellStyle name="RowTitles1-Detail 2 2 4 4" xfId="7229"/>
    <cellStyle name="RowTitles1-Detail 2 2 4 4 2" xfId="7230"/>
    <cellStyle name="RowTitles1-Detail 2 2 4 4 2 2" xfId="7231"/>
    <cellStyle name="RowTitles1-Detail 2 2 4 4 2 2 2" xfId="7232"/>
    <cellStyle name="RowTitles1-Detail 2 2 4 4 2 2_Tertiary Salaries Survey" xfId="7233"/>
    <cellStyle name="RowTitles1-Detail 2 2 4 4 2 3" xfId="7234"/>
    <cellStyle name="RowTitles1-Detail 2 2 4 4 2_Tertiary Salaries Survey" xfId="7235"/>
    <cellStyle name="RowTitles1-Detail 2 2 4 4 3" xfId="7236"/>
    <cellStyle name="RowTitles1-Detail 2 2 4 4 3 2" xfId="7237"/>
    <cellStyle name="RowTitles1-Detail 2 2 4 4 3 2 2" xfId="7238"/>
    <cellStyle name="RowTitles1-Detail 2 2 4 4 3 2_Tertiary Salaries Survey" xfId="7239"/>
    <cellStyle name="RowTitles1-Detail 2 2 4 4 3 3" xfId="7240"/>
    <cellStyle name="RowTitles1-Detail 2 2 4 4 3_Tertiary Salaries Survey" xfId="7241"/>
    <cellStyle name="RowTitles1-Detail 2 2 4 4 4" xfId="7242"/>
    <cellStyle name="RowTitles1-Detail 2 2 4 4 4 2" xfId="7243"/>
    <cellStyle name="RowTitles1-Detail 2 2 4 4 4_Tertiary Salaries Survey" xfId="7244"/>
    <cellStyle name="RowTitles1-Detail 2 2 4 4 5" xfId="7245"/>
    <cellStyle name="RowTitles1-Detail 2 2 4 4_Tertiary Salaries Survey" xfId="7246"/>
    <cellStyle name="RowTitles1-Detail 2 2 4 5" xfId="7247"/>
    <cellStyle name="RowTitles1-Detail 2 2 4 5 2" xfId="7248"/>
    <cellStyle name="RowTitles1-Detail 2 2 4 5 2 2" xfId="7249"/>
    <cellStyle name="RowTitles1-Detail 2 2 4 5 2 2 2" xfId="7250"/>
    <cellStyle name="RowTitles1-Detail 2 2 4 5 2 2_Tertiary Salaries Survey" xfId="7251"/>
    <cellStyle name="RowTitles1-Detail 2 2 4 5 2 3" xfId="7252"/>
    <cellStyle name="RowTitles1-Detail 2 2 4 5 2_Tertiary Salaries Survey" xfId="7253"/>
    <cellStyle name="RowTitles1-Detail 2 2 4 5 3" xfId="7254"/>
    <cellStyle name="RowTitles1-Detail 2 2 4 5 3 2" xfId="7255"/>
    <cellStyle name="RowTitles1-Detail 2 2 4 5 3 2 2" xfId="7256"/>
    <cellStyle name="RowTitles1-Detail 2 2 4 5 3 2_Tertiary Salaries Survey" xfId="7257"/>
    <cellStyle name="RowTitles1-Detail 2 2 4 5 3 3" xfId="7258"/>
    <cellStyle name="RowTitles1-Detail 2 2 4 5 3_Tertiary Salaries Survey" xfId="7259"/>
    <cellStyle name="RowTitles1-Detail 2 2 4 5 4" xfId="7260"/>
    <cellStyle name="RowTitles1-Detail 2 2 4 5 4 2" xfId="7261"/>
    <cellStyle name="RowTitles1-Detail 2 2 4 5 4_Tertiary Salaries Survey" xfId="7262"/>
    <cellStyle name="RowTitles1-Detail 2 2 4 5 5" xfId="7263"/>
    <cellStyle name="RowTitles1-Detail 2 2 4 5_Tertiary Salaries Survey" xfId="7264"/>
    <cellStyle name="RowTitles1-Detail 2 2 4 6" xfId="7265"/>
    <cellStyle name="RowTitles1-Detail 2 2 4 6 2" xfId="7266"/>
    <cellStyle name="RowTitles1-Detail 2 2 4 6 2 2" xfId="7267"/>
    <cellStyle name="RowTitles1-Detail 2 2 4 6 2 2 2" xfId="7268"/>
    <cellStyle name="RowTitles1-Detail 2 2 4 6 2 2_Tertiary Salaries Survey" xfId="7269"/>
    <cellStyle name="RowTitles1-Detail 2 2 4 6 2 3" xfId="7270"/>
    <cellStyle name="RowTitles1-Detail 2 2 4 6 2_Tertiary Salaries Survey" xfId="7271"/>
    <cellStyle name="RowTitles1-Detail 2 2 4 6 3" xfId="7272"/>
    <cellStyle name="RowTitles1-Detail 2 2 4 6 3 2" xfId="7273"/>
    <cellStyle name="RowTitles1-Detail 2 2 4 6 3 2 2" xfId="7274"/>
    <cellStyle name="RowTitles1-Detail 2 2 4 6 3 2_Tertiary Salaries Survey" xfId="7275"/>
    <cellStyle name="RowTitles1-Detail 2 2 4 6 3 3" xfId="7276"/>
    <cellStyle name="RowTitles1-Detail 2 2 4 6 3_Tertiary Salaries Survey" xfId="7277"/>
    <cellStyle name="RowTitles1-Detail 2 2 4 6 4" xfId="7278"/>
    <cellStyle name="RowTitles1-Detail 2 2 4 6 4 2" xfId="7279"/>
    <cellStyle name="RowTitles1-Detail 2 2 4 6 4_Tertiary Salaries Survey" xfId="7280"/>
    <cellStyle name="RowTitles1-Detail 2 2 4 6 5" xfId="7281"/>
    <cellStyle name="RowTitles1-Detail 2 2 4 6_Tertiary Salaries Survey" xfId="7282"/>
    <cellStyle name="RowTitles1-Detail 2 2 4 7" xfId="7283"/>
    <cellStyle name="RowTitles1-Detail 2 2 4 7 2" xfId="7284"/>
    <cellStyle name="RowTitles1-Detail 2 2 4 7 2 2" xfId="7285"/>
    <cellStyle name="RowTitles1-Detail 2 2 4 7 2_Tertiary Salaries Survey" xfId="7286"/>
    <cellStyle name="RowTitles1-Detail 2 2 4 7 3" xfId="7287"/>
    <cellStyle name="RowTitles1-Detail 2 2 4 7_Tertiary Salaries Survey" xfId="7288"/>
    <cellStyle name="RowTitles1-Detail 2 2 4 8" xfId="7289"/>
    <cellStyle name="RowTitles1-Detail 2 2 4 9" xfId="7290"/>
    <cellStyle name="RowTitles1-Detail 2 2 4_STUD aligned by INSTIT" xfId="7291"/>
    <cellStyle name="RowTitles1-Detail 2 2 5" xfId="7292"/>
    <cellStyle name="RowTitles1-Detail 2 2 5 2" xfId="7293"/>
    <cellStyle name="RowTitles1-Detail 2 2 5 2 2" xfId="7294"/>
    <cellStyle name="RowTitles1-Detail 2 2 5 2 2 2" xfId="7295"/>
    <cellStyle name="RowTitles1-Detail 2 2 5 2 2 2 2" xfId="7296"/>
    <cellStyle name="RowTitles1-Detail 2 2 5 2 2 2_Tertiary Salaries Survey" xfId="7297"/>
    <cellStyle name="RowTitles1-Detail 2 2 5 2 2 3" xfId="7298"/>
    <cellStyle name="RowTitles1-Detail 2 2 5 2 2_Tertiary Salaries Survey" xfId="7299"/>
    <cellStyle name="RowTitles1-Detail 2 2 5 2 3" xfId="7300"/>
    <cellStyle name="RowTitles1-Detail 2 2 5 2 3 2" xfId="7301"/>
    <cellStyle name="RowTitles1-Detail 2 2 5 2 3 2 2" xfId="7302"/>
    <cellStyle name="RowTitles1-Detail 2 2 5 2 3 2_Tertiary Salaries Survey" xfId="7303"/>
    <cellStyle name="RowTitles1-Detail 2 2 5 2 3 3" xfId="7304"/>
    <cellStyle name="RowTitles1-Detail 2 2 5 2 3_Tertiary Salaries Survey" xfId="7305"/>
    <cellStyle name="RowTitles1-Detail 2 2 5 2 4" xfId="7306"/>
    <cellStyle name="RowTitles1-Detail 2 2 5 2 5" xfId="7307"/>
    <cellStyle name="RowTitles1-Detail 2 2 5 2 5 2" xfId="7308"/>
    <cellStyle name="RowTitles1-Detail 2 2 5 2 5_Tertiary Salaries Survey" xfId="7309"/>
    <cellStyle name="RowTitles1-Detail 2 2 5 2 6" xfId="7310"/>
    <cellStyle name="RowTitles1-Detail 2 2 5 2_Tertiary Salaries Survey" xfId="7311"/>
    <cellStyle name="RowTitles1-Detail 2 2 5 3" xfId="7312"/>
    <cellStyle name="RowTitles1-Detail 2 2 5 3 2" xfId="7313"/>
    <cellStyle name="RowTitles1-Detail 2 2 5 3 2 2" xfId="7314"/>
    <cellStyle name="RowTitles1-Detail 2 2 5 3 2 2 2" xfId="7315"/>
    <cellStyle name="RowTitles1-Detail 2 2 5 3 2 2_Tertiary Salaries Survey" xfId="7316"/>
    <cellStyle name="RowTitles1-Detail 2 2 5 3 2 3" xfId="7317"/>
    <cellStyle name="RowTitles1-Detail 2 2 5 3 2_Tertiary Salaries Survey" xfId="7318"/>
    <cellStyle name="RowTitles1-Detail 2 2 5 3 3" xfId="7319"/>
    <cellStyle name="RowTitles1-Detail 2 2 5 3 3 2" xfId="7320"/>
    <cellStyle name="RowTitles1-Detail 2 2 5 3 3 2 2" xfId="7321"/>
    <cellStyle name="RowTitles1-Detail 2 2 5 3 3 2_Tertiary Salaries Survey" xfId="7322"/>
    <cellStyle name="RowTitles1-Detail 2 2 5 3 3 3" xfId="7323"/>
    <cellStyle name="RowTitles1-Detail 2 2 5 3 3_Tertiary Salaries Survey" xfId="7324"/>
    <cellStyle name="RowTitles1-Detail 2 2 5 3 4" xfId="7325"/>
    <cellStyle name="RowTitles1-Detail 2 2 5 3 5" xfId="7326"/>
    <cellStyle name="RowTitles1-Detail 2 2 5 3_Tertiary Salaries Survey" xfId="7327"/>
    <cellStyle name="RowTitles1-Detail 2 2 5 4" xfId="7328"/>
    <cellStyle name="RowTitles1-Detail 2 2 5 4 2" xfId="7329"/>
    <cellStyle name="RowTitles1-Detail 2 2 5 4 2 2" xfId="7330"/>
    <cellStyle name="RowTitles1-Detail 2 2 5 4 2 2 2" xfId="7331"/>
    <cellStyle name="RowTitles1-Detail 2 2 5 4 2 2_Tertiary Salaries Survey" xfId="7332"/>
    <cellStyle name="RowTitles1-Detail 2 2 5 4 2 3" xfId="7333"/>
    <cellStyle name="RowTitles1-Detail 2 2 5 4 2_Tertiary Salaries Survey" xfId="7334"/>
    <cellStyle name="RowTitles1-Detail 2 2 5 4 3" xfId="7335"/>
    <cellStyle name="RowTitles1-Detail 2 2 5 4 3 2" xfId="7336"/>
    <cellStyle name="RowTitles1-Detail 2 2 5 4 3 2 2" xfId="7337"/>
    <cellStyle name="RowTitles1-Detail 2 2 5 4 3 2_Tertiary Salaries Survey" xfId="7338"/>
    <cellStyle name="RowTitles1-Detail 2 2 5 4 3 3" xfId="7339"/>
    <cellStyle name="RowTitles1-Detail 2 2 5 4 3_Tertiary Salaries Survey" xfId="7340"/>
    <cellStyle name="RowTitles1-Detail 2 2 5 4 4" xfId="7341"/>
    <cellStyle name="RowTitles1-Detail 2 2 5 4 4 2" xfId="7342"/>
    <cellStyle name="RowTitles1-Detail 2 2 5 4 4_Tertiary Salaries Survey" xfId="7343"/>
    <cellStyle name="RowTitles1-Detail 2 2 5 4 5" xfId="7344"/>
    <cellStyle name="RowTitles1-Detail 2 2 5 4_Tertiary Salaries Survey" xfId="7345"/>
    <cellStyle name="RowTitles1-Detail 2 2 5 5" xfId="7346"/>
    <cellStyle name="RowTitles1-Detail 2 2 5 5 2" xfId="7347"/>
    <cellStyle name="RowTitles1-Detail 2 2 5 5 2 2" xfId="7348"/>
    <cellStyle name="RowTitles1-Detail 2 2 5 5 2 2 2" xfId="7349"/>
    <cellStyle name="RowTitles1-Detail 2 2 5 5 2 2_Tertiary Salaries Survey" xfId="7350"/>
    <cellStyle name="RowTitles1-Detail 2 2 5 5 2 3" xfId="7351"/>
    <cellStyle name="RowTitles1-Detail 2 2 5 5 2_Tertiary Salaries Survey" xfId="7352"/>
    <cellStyle name="RowTitles1-Detail 2 2 5 5 3" xfId="7353"/>
    <cellStyle name="RowTitles1-Detail 2 2 5 5 3 2" xfId="7354"/>
    <cellStyle name="RowTitles1-Detail 2 2 5 5 3 2 2" xfId="7355"/>
    <cellStyle name="RowTitles1-Detail 2 2 5 5 3 2_Tertiary Salaries Survey" xfId="7356"/>
    <cellStyle name="RowTitles1-Detail 2 2 5 5 3 3" xfId="7357"/>
    <cellStyle name="RowTitles1-Detail 2 2 5 5 3_Tertiary Salaries Survey" xfId="7358"/>
    <cellStyle name="RowTitles1-Detail 2 2 5 5 4" xfId="7359"/>
    <cellStyle name="RowTitles1-Detail 2 2 5 5 4 2" xfId="7360"/>
    <cellStyle name="RowTitles1-Detail 2 2 5 5 4_Tertiary Salaries Survey" xfId="7361"/>
    <cellStyle name="RowTitles1-Detail 2 2 5 5 5" xfId="7362"/>
    <cellStyle name="RowTitles1-Detail 2 2 5 5_Tertiary Salaries Survey" xfId="7363"/>
    <cellStyle name="RowTitles1-Detail 2 2 5 6" xfId="7364"/>
    <cellStyle name="RowTitles1-Detail 2 2 5 6 2" xfId="7365"/>
    <cellStyle name="RowTitles1-Detail 2 2 5 6 2 2" xfId="7366"/>
    <cellStyle name="RowTitles1-Detail 2 2 5 6 2 2 2" xfId="7367"/>
    <cellStyle name="RowTitles1-Detail 2 2 5 6 2 2_Tertiary Salaries Survey" xfId="7368"/>
    <cellStyle name="RowTitles1-Detail 2 2 5 6 2 3" xfId="7369"/>
    <cellStyle name="RowTitles1-Detail 2 2 5 6 2_Tertiary Salaries Survey" xfId="7370"/>
    <cellStyle name="RowTitles1-Detail 2 2 5 6 3" xfId="7371"/>
    <cellStyle name="RowTitles1-Detail 2 2 5 6 3 2" xfId="7372"/>
    <cellStyle name="RowTitles1-Detail 2 2 5 6 3 2 2" xfId="7373"/>
    <cellStyle name="RowTitles1-Detail 2 2 5 6 3 2_Tertiary Salaries Survey" xfId="7374"/>
    <cellStyle name="RowTitles1-Detail 2 2 5 6 3 3" xfId="7375"/>
    <cellStyle name="RowTitles1-Detail 2 2 5 6 3_Tertiary Salaries Survey" xfId="7376"/>
    <cellStyle name="RowTitles1-Detail 2 2 5 6 4" xfId="7377"/>
    <cellStyle name="RowTitles1-Detail 2 2 5 6 4 2" xfId="7378"/>
    <cellStyle name="RowTitles1-Detail 2 2 5 6 4_Tertiary Salaries Survey" xfId="7379"/>
    <cellStyle name="RowTitles1-Detail 2 2 5 6 5" xfId="7380"/>
    <cellStyle name="RowTitles1-Detail 2 2 5 6_Tertiary Salaries Survey" xfId="7381"/>
    <cellStyle name="RowTitles1-Detail 2 2 5 7" xfId="7382"/>
    <cellStyle name="RowTitles1-Detail 2 2 5 7 2" xfId="7383"/>
    <cellStyle name="RowTitles1-Detail 2 2 5 7 2 2" xfId="7384"/>
    <cellStyle name="RowTitles1-Detail 2 2 5 7 2_Tertiary Salaries Survey" xfId="7385"/>
    <cellStyle name="RowTitles1-Detail 2 2 5 7 3" xfId="7386"/>
    <cellStyle name="RowTitles1-Detail 2 2 5 7_Tertiary Salaries Survey" xfId="7387"/>
    <cellStyle name="RowTitles1-Detail 2 2 5 8" xfId="7388"/>
    <cellStyle name="RowTitles1-Detail 2 2 5 8 2" xfId="7389"/>
    <cellStyle name="RowTitles1-Detail 2 2 5 8 2 2" xfId="7390"/>
    <cellStyle name="RowTitles1-Detail 2 2 5 8 2_Tertiary Salaries Survey" xfId="7391"/>
    <cellStyle name="RowTitles1-Detail 2 2 5 8 3" xfId="7392"/>
    <cellStyle name="RowTitles1-Detail 2 2 5 8_Tertiary Salaries Survey" xfId="7393"/>
    <cellStyle name="RowTitles1-Detail 2 2 5 9" xfId="7394"/>
    <cellStyle name="RowTitles1-Detail 2 2 5_STUD aligned by INSTIT" xfId="7395"/>
    <cellStyle name="RowTitles1-Detail 2 2 6" xfId="7396"/>
    <cellStyle name="RowTitles1-Detail 2 2 6 2" xfId="7397"/>
    <cellStyle name="RowTitles1-Detail 2 2 6 2 2" xfId="7398"/>
    <cellStyle name="RowTitles1-Detail 2 2 6 2 2 2" xfId="7399"/>
    <cellStyle name="RowTitles1-Detail 2 2 6 2 2 2 2" xfId="7400"/>
    <cellStyle name="RowTitles1-Detail 2 2 6 2 2 2_Tertiary Salaries Survey" xfId="7401"/>
    <cellStyle name="RowTitles1-Detail 2 2 6 2 2 3" xfId="7402"/>
    <cellStyle name="RowTitles1-Detail 2 2 6 2 2_Tertiary Salaries Survey" xfId="7403"/>
    <cellStyle name="RowTitles1-Detail 2 2 6 2 3" xfId="7404"/>
    <cellStyle name="RowTitles1-Detail 2 2 6 2 3 2" xfId="7405"/>
    <cellStyle name="RowTitles1-Detail 2 2 6 2 3 2 2" xfId="7406"/>
    <cellStyle name="RowTitles1-Detail 2 2 6 2 3 2_Tertiary Salaries Survey" xfId="7407"/>
    <cellStyle name="RowTitles1-Detail 2 2 6 2 3 3" xfId="7408"/>
    <cellStyle name="RowTitles1-Detail 2 2 6 2 3_Tertiary Salaries Survey" xfId="7409"/>
    <cellStyle name="RowTitles1-Detail 2 2 6 2 4" xfId="7410"/>
    <cellStyle name="RowTitles1-Detail 2 2 6 2 5" xfId="7411"/>
    <cellStyle name="RowTitles1-Detail 2 2 6 2 5 2" xfId="7412"/>
    <cellStyle name="RowTitles1-Detail 2 2 6 2 5_Tertiary Salaries Survey" xfId="7413"/>
    <cellStyle name="RowTitles1-Detail 2 2 6 2 6" xfId="7414"/>
    <cellStyle name="RowTitles1-Detail 2 2 6 2_Tertiary Salaries Survey" xfId="7415"/>
    <cellStyle name="RowTitles1-Detail 2 2 6 3" xfId="7416"/>
    <cellStyle name="RowTitles1-Detail 2 2 6 3 2" xfId="7417"/>
    <cellStyle name="RowTitles1-Detail 2 2 6 3 2 2" xfId="7418"/>
    <cellStyle name="RowTitles1-Detail 2 2 6 3 2 2 2" xfId="7419"/>
    <cellStyle name="RowTitles1-Detail 2 2 6 3 2 2_Tertiary Salaries Survey" xfId="7420"/>
    <cellStyle name="RowTitles1-Detail 2 2 6 3 2 3" xfId="7421"/>
    <cellStyle name="RowTitles1-Detail 2 2 6 3 2_Tertiary Salaries Survey" xfId="7422"/>
    <cellStyle name="RowTitles1-Detail 2 2 6 3 3" xfId="7423"/>
    <cellStyle name="RowTitles1-Detail 2 2 6 3 3 2" xfId="7424"/>
    <cellStyle name="RowTitles1-Detail 2 2 6 3 3 2 2" xfId="7425"/>
    <cellStyle name="RowTitles1-Detail 2 2 6 3 3 2_Tertiary Salaries Survey" xfId="7426"/>
    <cellStyle name="RowTitles1-Detail 2 2 6 3 3 3" xfId="7427"/>
    <cellStyle name="RowTitles1-Detail 2 2 6 3 3_Tertiary Salaries Survey" xfId="7428"/>
    <cellStyle name="RowTitles1-Detail 2 2 6 3 4" xfId="7429"/>
    <cellStyle name="RowTitles1-Detail 2 2 6 3 5" xfId="7430"/>
    <cellStyle name="RowTitles1-Detail 2 2 6 3_Tertiary Salaries Survey" xfId="7431"/>
    <cellStyle name="RowTitles1-Detail 2 2 6 4" xfId="7432"/>
    <cellStyle name="RowTitles1-Detail 2 2 6 4 2" xfId="7433"/>
    <cellStyle name="RowTitles1-Detail 2 2 6 4 2 2" xfId="7434"/>
    <cellStyle name="RowTitles1-Detail 2 2 6 4 2 2 2" xfId="7435"/>
    <cellStyle name="RowTitles1-Detail 2 2 6 4 2 2_Tertiary Salaries Survey" xfId="7436"/>
    <cellStyle name="RowTitles1-Detail 2 2 6 4 2 3" xfId="7437"/>
    <cellStyle name="RowTitles1-Detail 2 2 6 4 2_Tertiary Salaries Survey" xfId="7438"/>
    <cellStyle name="RowTitles1-Detail 2 2 6 4 3" xfId="7439"/>
    <cellStyle name="RowTitles1-Detail 2 2 6 4 3 2" xfId="7440"/>
    <cellStyle name="RowTitles1-Detail 2 2 6 4 3 2 2" xfId="7441"/>
    <cellStyle name="RowTitles1-Detail 2 2 6 4 3 2_Tertiary Salaries Survey" xfId="7442"/>
    <cellStyle name="RowTitles1-Detail 2 2 6 4 3 3" xfId="7443"/>
    <cellStyle name="RowTitles1-Detail 2 2 6 4 3_Tertiary Salaries Survey" xfId="7444"/>
    <cellStyle name="RowTitles1-Detail 2 2 6 4 4" xfId="7445"/>
    <cellStyle name="RowTitles1-Detail 2 2 6 4 5" xfId="7446"/>
    <cellStyle name="RowTitles1-Detail 2 2 6 4 5 2" xfId="7447"/>
    <cellStyle name="RowTitles1-Detail 2 2 6 4 5_Tertiary Salaries Survey" xfId="7448"/>
    <cellStyle name="RowTitles1-Detail 2 2 6 4 6" xfId="7449"/>
    <cellStyle name="RowTitles1-Detail 2 2 6 4_Tertiary Salaries Survey" xfId="7450"/>
    <cellStyle name="RowTitles1-Detail 2 2 6 5" xfId="7451"/>
    <cellStyle name="RowTitles1-Detail 2 2 6 5 2" xfId="7452"/>
    <cellStyle name="RowTitles1-Detail 2 2 6 5 2 2" xfId="7453"/>
    <cellStyle name="RowTitles1-Detail 2 2 6 5 2 2 2" xfId="7454"/>
    <cellStyle name="RowTitles1-Detail 2 2 6 5 2 2_Tertiary Salaries Survey" xfId="7455"/>
    <cellStyle name="RowTitles1-Detail 2 2 6 5 2 3" xfId="7456"/>
    <cellStyle name="RowTitles1-Detail 2 2 6 5 2_Tertiary Salaries Survey" xfId="7457"/>
    <cellStyle name="RowTitles1-Detail 2 2 6 5 3" xfId="7458"/>
    <cellStyle name="RowTitles1-Detail 2 2 6 5 3 2" xfId="7459"/>
    <cellStyle name="RowTitles1-Detail 2 2 6 5 3 2 2" xfId="7460"/>
    <cellStyle name="RowTitles1-Detail 2 2 6 5 3 2_Tertiary Salaries Survey" xfId="7461"/>
    <cellStyle name="RowTitles1-Detail 2 2 6 5 3 3" xfId="7462"/>
    <cellStyle name="RowTitles1-Detail 2 2 6 5 3_Tertiary Salaries Survey" xfId="7463"/>
    <cellStyle name="RowTitles1-Detail 2 2 6 5 4" xfId="7464"/>
    <cellStyle name="RowTitles1-Detail 2 2 6 5 4 2" xfId="7465"/>
    <cellStyle name="RowTitles1-Detail 2 2 6 5 4_Tertiary Salaries Survey" xfId="7466"/>
    <cellStyle name="RowTitles1-Detail 2 2 6 5 5" xfId="7467"/>
    <cellStyle name="RowTitles1-Detail 2 2 6 5_Tertiary Salaries Survey" xfId="7468"/>
    <cellStyle name="RowTitles1-Detail 2 2 6 6" xfId="7469"/>
    <cellStyle name="RowTitles1-Detail 2 2 6 6 2" xfId="7470"/>
    <cellStyle name="RowTitles1-Detail 2 2 6 6 2 2" xfId="7471"/>
    <cellStyle name="RowTitles1-Detail 2 2 6 6 2 2 2" xfId="7472"/>
    <cellStyle name="RowTitles1-Detail 2 2 6 6 2 2_Tertiary Salaries Survey" xfId="7473"/>
    <cellStyle name="RowTitles1-Detail 2 2 6 6 2 3" xfId="7474"/>
    <cellStyle name="RowTitles1-Detail 2 2 6 6 2_Tertiary Salaries Survey" xfId="7475"/>
    <cellStyle name="RowTitles1-Detail 2 2 6 6 3" xfId="7476"/>
    <cellStyle name="RowTitles1-Detail 2 2 6 6 3 2" xfId="7477"/>
    <cellStyle name="RowTitles1-Detail 2 2 6 6 3 2 2" xfId="7478"/>
    <cellStyle name="RowTitles1-Detail 2 2 6 6 3 2_Tertiary Salaries Survey" xfId="7479"/>
    <cellStyle name="RowTitles1-Detail 2 2 6 6 3 3" xfId="7480"/>
    <cellStyle name="RowTitles1-Detail 2 2 6 6 3_Tertiary Salaries Survey" xfId="7481"/>
    <cellStyle name="RowTitles1-Detail 2 2 6 6 4" xfId="7482"/>
    <cellStyle name="RowTitles1-Detail 2 2 6 6 4 2" xfId="7483"/>
    <cellStyle name="RowTitles1-Detail 2 2 6 6 4_Tertiary Salaries Survey" xfId="7484"/>
    <cellStyle name="RowTitles1-Detail 2 2 6 6 5" xfId="7485"/>
    <cellStyle name="RowTitles1-Detail 2 2 6 6_Tertiary Salaries Survey" xfId="7486"/>
    <cellStyle name="RowTitles1-Detail 2 2 6 7" xfId="7487"/>
    <cellStyle name="RowTitles1-Detail 2 2 6 7 2" xfId="7488"/>
    <cellStyle name="RowTitles1-Detail 2 2 6 7 2 2" xfId="7489"/>
    <cellStyle name="RowTitles1-Detail 2 2 6 7 2_Tertiary Salaries Survey" xfId="7490"/>
    <cellStyle name="RowTitles1-Detail 2 2 6 7 3" xfId="7491"/>
    <cellStyle name="RowTitles1-Detail 2 2 6 7_Tertiary Salaries Survey" xfId="7492"/>
    <cellStyle name="RowTitles1-Detail 2 2 6 8" xfId="7493"/>
    <cellStyle name="RowTitles1-Detail 2 2 6 9" xfId="7494"/>
    <cellStyle name="RowTitles1-Detail 2 2 6_STUD aligned by INSTIT" xfId="7495"/>
    <cellStyle name="RowTitles1-Detail 2 2 7" xfId="7496"/>
    <cellStyle name="RowTitles1-Detail 2 2 7 2" xfId="7497"/>
    <cellStyle name="RowTitles1-Detail 2 2 7 2 2" xfId="7498"/>
    <cellStyle name="RowTitles1-Detail 2 2 7 2 2 2" xfId="7499"/>
    <cellStyle name="RowTitles1-Detail 2 2 7 2 2_Tertiary Salaries Survey" xfId="7500"/>
    <cellStyle name="RowTitles1-Detail 2 2 7 2 3" xfId="7501"/>
    <cellStyle name="RowTitles1-Detail 2 2 7 2_Tertiary Salaries Survey" xfId="7502"/>
    <cellStyle name="RowTitles1-Detail 2 2 7 3" xfId="7503"/>
    <cellStyle name="RowTitles1-Detail 2 2 7 3 2" xfId="7504"/>
    <cellStyle name="RowTitles1-Detail 2 2 7 3 2 2" xfId="7505"/>
    <cellStyle name="RowTitles1-Detail 2 2 7 3 2_Tertiary Salaries Survey" xfId="7506"/>
    <cellStyle name="RowTitles1-Detail 2 2 7 3 3" xfId="7507"/>
    <cellStyle name="RowTitles1-Detail 2 2 7 3_Tertiary Salaries Survey" xfId="7508"/>
    <cellStyle name="RowTitles1-Detail 2 2 7 4" xfId="7509"/>
    <cellStyle name="RowTitles1-Detail 2 2 7 5" xfId="7510"/>
    <cellStyle name="RowTitles1-Detail 2 2 7 5 2" xfId="7511"/>
    <cellStyle name="RowTitles1-Detail 2 2 7 5_Tertiary Salaries Survey" xfId="7512"/>
    <cellStyle name="RowTitles1-Detail 2 2 7 6" xfId="7513"/>
    <cellStyle name="RowTitles1-Detail 2 2 7_Tertiary Salaries Survey" xfId="7514"/>
    <cellStyle name="RowTitles1-Detail 2 2 8" xfId="7515"/>
    <cellStyle name="RowTitles1-Detail 2 2 8 2" xfId="7516"/>
    <cellStyle name="RowTitles1-Detail 2 2 8 2 2" xfId="7517"/>
    <cellStyle name="RowTitles1-Detail 2 2 8 2 2 2" xfId="7518"/>
    <cellStyle name="RowTitles1-Detail 2 2 8 2 2_Tertiary Salaries Survey" xfId="7519"/>
    <cellStyle name="RowTitles1-Detail 2 2 8 2 3" xfId="7520"/>
    <cellStyle name="RowTitles1-Detail 2 2 8 2_Tertiary Salaries Survey" xfId="7521"/>
    <cellStyle name="RowTitles1-Detail 2 2 8 3" xfId="7522"/>
    <cellStyle name="RowTitles1-Detail 2 2 8 3 2" xfId="7523"/>
    <cellStyle name="RowTitles1-Detail 2 2 8 3 2 2" xfId="7524"/>
    <cellStyle name="RowTitles1-Detail 2 2 8 3 2_Tertiary Salaries Survey" xfId="7525"/>
    <cellStyle name="RowTitles1-Detail 2 2 8 3 3" xfId="7526"/>
    <cellStyle name="RowTitles1-Detail 2 2 8 3_Tertiary Salaries Survey" xfId="7527"/>
    <cellStyle name="RowTitles1-Detail 2 2 8 4" xfId="7528"/>
    <cellStyle name="RowTitles1-Detail 2 2 8 5" xfId="7529"/>
    <cellStyle name="RowTitles1-Detail 2 2 8_Tertiary Salaries Survey" xfId="7530"/>
    <cellStyle name="RowTitles1-Detail 2 2 9" xfId="7531"/>
    <cellStyle name="RowTitles1-Detail 2 2 9 2" xfId="7532"/>
    <cellStyle name="RowTitles1-Detail 2 2 9 2 2" xfId="7533"/>
    <cellStyle name="RowTitles1-Detail 2 2 9 2 2 2" xfId="7534"/>
    <cellStyle name="RowTitles1-Detail 2 2 9 2 2_Tertiary Salaries Survey" xfId="7535"/>
    <cellStyle name="RowTitles1-Detail 2 2 9 2 3" xfId="7536"/>
    <cellStyle name="RowTitles1-Detail 2 2 9 2_Tertiary Salaries Survey" xfId="7537"/>
    <cellStyle name="RowTitles1-Detail 2 2 9 3" xfId="7538"/>
    <cellStyle name="RowTitles1-Detail 2 2 9 3 2" xfId="7539"/>
    <cellStyle name="RowTitles1-Detail 2 2 9 3 2 2" xfId="7540"/>
    <cellStyle name="RowTitles1-Detail 2 2 9 3 2_Tertiary Salaries Survey" xfId="7541"/>
    <cellStyle name="RowTitles1-Detail 2 2 9 3 3" xfId="7542"/>
    <cellStyle name="RowTitles1-Detail 2 2 9 3_Tertiary Salaries Survey" xfId="7543"/>
    <cellStyle name="RowTitles1-Detail 2 2 9 4" xfId="7544"/>
    <cellStyle name="RowTitles1-Detail 2 2 9 5" xfId="7545"/>
    <cellStyle name="RowTitles1-Detail 2 2 9 5 2" xfId="7546"/>
    <cellStyle name="RowTitles1-Detail 2 2 9 5_Tertiary Salaries Survey" xfId="7547"/>
    <cellStyle name="RowTitles1-Detail 2 2 9 6" xfId="7548"/>
    <cellStyle name="RowTitles1-Detail 2 2 9_Tertiary Salaries Survey" xfId="7549"/>
    <cellStyle name="RowTitles1-Detail 2 2_STUD aligned by INSTIT" xfId="7550"/>
    <cellStyle name="RowTitles1-Detail 2 3" xfId="7551"/>
    <cellStyle name="RowTitles1-Detail 2 3 10" xfId="7552"/>
    <cellStyle name="RowTitles1-Detail 2 3 10 2" xfId="7553"/>
    <cellStyle name="RowTitles1-Detail 2 3 10 2 2" xfId="7554"/>
    <cellStyle name="RowTitles1-Detail 2 3 10 2 2 2" xfId="7555"/>
    <cellStyle name="RowTitles1-Detail 2 3 10 2 2_Tertiary Salaries Survey" xfId="7556"/>
    <cellStyle name="RowTitles1-Detail 2 3 10 2 3" xfId="7557"/>
    <cellStyle name="RowTitles1-Detail 2 3 10 2_Tertiary Salaries Survey" xfId="7558"/>
    <cellStyle name="RowTitles1-Detail 2 3 10 3" xfId="7559"/>
    <cellStyle name="RowTitles1-Detail 2 3 10 3 2" xfId="7560"/>
    <cellStyle name="RowTitles1-Detail 2 3 10 3 2 2" xfId="7561"/>
    <cellStyle name="RowTitles1-Detail 2 3 10 3 2_Tertiary Salaries Survey" xfId="7562"/>
    <cellStyle name="RowTitles1-Detail 2 3 10 3 3" xfId="7563"/>
    <cellStyle name="RowTitles1-Detail 2 3 10 3_Tertiary Salaries Survey" xfId="7564"/>
    <cellStyle name="RowTitles1-Detail 2 3 10 4" xfId="7565"/>
    <cellStyle name="RowTitles1-Detail 2 3 10 4 2" xfId="7566"/>
    <cellStyle name="RowTitles1-Detail 2 3 10 4_Tertiary Salaries Survey" xfId="7567"/>
    <cellStyle name="RowTitles1-Detail 2 3 10 5" xfId="7568"/>
    <cellStyle name="RowTitles1-Detail 2 3 10_Tertiary Salaries Survey" xfId="7569"/>
    <cellStyle name="RowTitles1-Detail 2 3 11" xfId="7570"/>
    <cellStyle name="RowTitles1-Detail 2 3 11 2" xfId="7571"/>
    <cellStyle name="RowTitles1-Detail 2 3 11 2 2" xfId="7572"/>
    <cellStyle name="RowTitles1-Detail 2 3 11 2 2 2" xfId="7573"/>
    <cellStyle name="RowTitles1-Detail 2 3 11 2 2_Tertiary Salaries Survey" xfId="7574"/>
    <cellStyle name="RowTitles1-Detail 2 3 11 2 3" xfId="7575"/>
    <cellStyle name="RowTitles1-Detail 2 3 11 2_Tertiary Salaries Survey" xfId="7576"/>
    <cellStyle name="RowTitles1-Detail 2 3 11 3" xfId="7577"/>
    <cellStyle name="RowTitles1-Detail 2 3 11 3 2" xfId="7578"/>
    <cellStyle name="RowTitles1-Detail 2 3 11 3 2 2" xfId="7579"/>
    <cellStyle name="RowTitles1-Detail 2 3 11 3 2_Tertiary Salaries Survey" xfId="7580"/>
    <cellStyle name="RowTitles1-Detail 2 3 11 3 3" xfId="7581"/>
    <cellStyle name="RowTitles1-Detail 2 3 11 3_Tertiary Salaries Survey" xfId="7582"/>
    <cellStyle name="RowTitles1-Detail 2 3 11 4" xfId="7583"/>
    <cellStyle name="RowTitles1-Detail 2 3 11 4 2" xfId="7584"/>
    <cellStyle name="RowTitles1-Detail 2 3 11 4_Tertiary Salaries Survey" xfId="7585"/>
    <cellStyle name="RowTitles1-Detail 2 3 11 5" xfId="7586"/>
    <cellStyle name="RowTitles1-Detail 2 3 11_Tertiary Salaries Survey" xfId="7587"/>
    <cellStyle name="RowTitles1-Detail 2 3 12" xfId="7588"/>
    <cellStyle name="RowTitles1-Detail 2 3 12 2" xfId="7589"/>
    <cellStyle name="RowTitles1-Detail 2 3 12 2 2" xfId="7590"/>
    <cellStyle name="RowTitles1-Detail 2 3 12 2_Tertiary Salaries Survey" xfId="7591"/>
    <cellStyle name="RowTitles1-Detail 2 3 12 3" xfId="7592"/>
    <cellStyle name="RowTitles1-Detail 2 3 12_Tertiary Salaries Survey" xfId="7593"/>
    <cellStyle name="RowTitles1-Detail 2 3 13" xfId="7594"/>
    <cellStyle name="RowTitles1-Detail 2 3 14" xfId="7595"/>
    <cellStyle name="RowTitles1-Detail 2 3 15" xfId="7596"/>
    <cellStyle name="RowTitles1-Detail 2 3 2" xfId="7597"/>
    <cellStyle name="RowTitles1-Detail 2 3 2 10" xfId="7598"/>
    <cellStyle name="RowTitles1-Detail 2 3 2 10 2" xfId="7599"/>
    <cellStyle name="RowTitles1-Detail 2 3 2 10 2 2" xfId="7600"/>
    <cellStyle name="RowTitles1-Detail 2 3 2 10 2 2 2" xfId="7601"/>
    <cellStyle name="RowTitles1-Detail 2 3 2 10 2 2_Tertiary Salaries Survey" xfId="7602"/>
    <cellStyle name="RowTitles1-Detail 2 3 2 10 2 3" xfId="7603"/>
    <cellStyle name="RowTitles1-Detail 2 3 2 10 2_Tertiary Salaries Survey" xfId="7604"/>
    <cellStyle name="RowTitles1-Detail 2 3 2 10 3" xfId="7605"/>
    <cellStyle name="RowTitles1-Detail 2 3 2 10 3 2" xfId="7606"/>
    <cellStyle name="RowTitles1-Detail 2 3 2 10 3 2 2" xfId="7607"/>
    <cellStyle name="RowTitles1-Detail 2 3 2 10 3 2_Tertiary Salaries Survey" xfId="7608"/>
    <cellStyle name="RowTitles1-Detail 2 3 2 10 3 3" xfId="7609"/>
    <cellStyle name="RowTitles1-Detail 2 3 2 10 3_Tertiary Salaries Survey" xfId="7610"/>
    <cellStyle name="RowTitles1-Detail 2 3 2 10 4" xfId="7611"/>
    <cellStyle name="RowTitles1-Detail 2 3 2 10 4 2" xfId="7612"/>
    <cellStyle name="RowTitles1-Detail 2 3 2 10 4_Tertiary Salaries Survey" xfId="7613"/>
    <cellStyle name="RowTitles1-Detail 2 3 2 10 5" xfId="7614"/>
    <cellStyle name="RowTitles1-Detail 2 3 2 10_Tertiary Salaries Survey" xfId="7615"/>
    <cellStyle name="RowTitles1-Detail 2 3 2 11" xfId="7616"/>
    <cellStyle name="RowTitles1-Detail 2 3 2 11 2" xfId="7617"/>
    <cellStyle name="RowTitles1-Detail 2 3 2 11 2 2" xfId="7618"/>
    <cellStyle name="RowTitles1-Detail 2 3 2 11 2_Tertiary Salaries Survey" xfId="7619"/>
    <cellStyle name="RowTitles1-Detail 2 3 2 11 3" xfId="7620"/>
    <cellStyle name="RowTitles1-Detail 2 3 2 11_Tertiary Salaries Survey" xfId="7621"/>
    <cellStyle name="RowTitles1-Detail 2 3 2 12" xfId="7622"/>
    <cellStyle name="RowTitles1-Detail 2 3 2 13" xfId="7623"/>
    <cellStyle name="RowTitles1-Detail 2 3 2 2" xfId="7624"/>
    <cellStyle name="RowTitles1-Detail 2 3 2 2 10" xfId="7625"/>
    <cellStyle name="RowTitles1-Detail 2 3 2 2 10 2" xfId="7626"/>
    <cellStyle name="RowTitles1-Detail 2 3 2 2 10 2 2" xfId="7627"/>
    <cellStyle name="RowTitles1-Detail 2 3 2 2 10 2_Tertiary Salaries Survey" xfId="7628"/>
    <cellStyle name="RowTitles1-Detail 2 3 2 2 10 3" xfId="7629"/>
    <cellStyle name="RowTitles1-Detail 2 3 2 2 10_Tertiary Salaries Survey" xfId="7630"/>
    <cellStyle name="RowTitles1-Detail 2 3 2 2 11" xfId="7631"/>
    <cellStyle name="RowTitles1-Detail 2 3 2 2 12" xfId="7632"/>
    <cellStyle name="RowTitles1-Detail 2 3 2 2 2" xfId="7633"/>
    <cellStyle name="RowTitles1-Detail 2 3 2 2 2 2" xfId="7634"/>
    <cellStyle name="RowTitles1-Detail 2 3 2 2 2 2 2" xfId="7635"/>
    <cellStyle name="RowTitles1-Detail 2 3 2 2 2 2 2 2" xfId="7636"/>
    <cellStyle name="RowTitles1-Detail 2 3 2 2 2 2 2 2 2" xfId="7637"/>
    <cellStyle name="RowTitles1-Detail 2 3 2 2 2 2 2 2_Tertiary Salaries Survey" xfId="7638"/>
    <cellStyle name="RowTitles1-Detail 2 3 2 2 2 2 2 3" xfId="7639"/>
    <cellStyle name="RowTitles1-Detail 2 3 2 2 2 2 2_Tertiary Salaries Survey" xfId="7640"/>
    <cellStyle name="RowTitles1-Detail 2 3 2 2 2 2 3" xfId="7641"/>
    <cellStyle name="RowTitles1-Detail 2 3 2 2 2 2 3 2" xfId="7642"/>
    <cellStyle name="RowTitles1-Detail 2 3 2 2 2 2 3 2 2" xfId="7643"/>
    <cellStyle name="RowTitles1-Detail 2 3 2 2 2 2 3 2_Tertiary Salaries Survey" xfId="7644"/>
    <cellStyle name="RowTitles1-Detail 2 3 2 2 2 2 3 3" xfId="7645"/>
    <cellStyle name="RowTitles1-Detail 2 3 2 2 2 2 3_Tertiary Salaries Survey" xfId="7646"/>
    <cellStyle name="RowTitles1-Detail 2 3 2 2 2 2 4" xfId="7647"/>
    <cellStyle name="RowTitles1-Detail 2 3 2 2 2 2 5" xfId="7648"/>
    <cellStyle name="RowTitles1-Detail 2 3 2 2 2 2_Tertiary Salaries Survey" xfId="7649"/>
    <cellStyle name="RowTitles1-Detail 2 3 2 2 2 3" xfId="7650"/>
    <cellStyle name="RowTitles1-Detail 2 3 2 2 2 3 2" xfId="7651"/>
    <cellStyle name="RowTitles1-Detail 2 3 2 2 2 3 2 2" xfId="7652"/>
    <cellStyle name="RowTitles1-Detail 2 3 2 2 2 3 2 2 2" xfId="7653"/>
    <cellStyle name="RowTitles1-Detail 2 3 2 2 2 3 2 2_Tertiary Salaries Survey" xfId="7654"/>
    <cellStyle name="RowTitles1-Detail 2 3 2 2 2 3 2 3" xfId="7655"/>
    <cellStyle name="RowTitles1-Detail 2 3 2 2 2 3 2_Tertiary Salaries Survey" xfId="7656"/>
    <cellStyle name="RowTitles1-Detail 2 3 2 2 2 3 3" xfId="7657"/>
    <cellStyle name="RowTitles1-Detail 2 3 2 2 2 3 3 2" xfId="7658"/>
    <cellStyle name="RowTitles1-Detail 2 3 2 2 2 3 3 2 2" xfId="7659"/>
    <cellStyle name="RowTitles1-Detail 2 3 2 2 2 3 3 2_Tertiary Salaries Survey" xfId="7660"/>
    <cellStyle name="RowTitles1-Detail 2 3 2 2 2 3 3 3" xfId="7661"/>
    <cellStyle name="RowTitles1-Detail 2 3 2 2 2 3 3_Tertiary Salaries Survey" xfId="7662"/>
    <cellStyle name="RowTitles1-Detail 2 3 2 2 2 3 4" xfId="7663"/>
    <cellStyle name="RowTitles1-Detail 2 3 2 2 2 3 5" xfId="7664"/>
    <cellStyle name="RowTitles1-Detail 2 3 2 2 2 3 5 2" xfId="7665"/>
    <cellStyle name="RowTitles1-Detail 2 3 2 2 2 3 5_Tertiary Salaries Survey" xfId="7666"/>
    <cellStyle name="RowTitles1-Detail 2 3 2 2 2 3 6" xfId="7667"/>
    <cellStyle name="RowTitles1-Detail 2 3 2 2 2 3_Tertiary Salaries Survey" xfId="7668"/>
    <cellStyle name="RowTitles1-Detail 2 3 2 2 2 4" xfId="7669"/>
    <cellStyle name="RowTitles1-Detail 2 3 2 2 2 4 2" xfId="7670"/>
    <cellStyle name="RowTitles1-Detail 2 3 2 2 2 4 2 2" xfId="7671"/>
    <cellStyle name="RowTitles1-Detail 2 3 2 2 2 4 2 2 2" xfId="7672"/>
    <cellStyle name="RowTitles1-Detail 2 3 2 2 2 4 2 2_Tertiary Salaries Survey" xfId="7673"/>
    <cellStyle name="RowTitles1-Detail 2 3 2 2 2 4 2 3" xfId="7674"/>
    <cellStyle name="RowTitles1-Detail 2 3 2 2 2 4 2_Tertiary Salaries Survey" xfId="7675"/>
    <cellStyle name="RowTitles1-Detail 2 3 2 2 2 4 3" xfId="7676"/>
    <cellStyle name="RowTitles1-Detail 2 3 2 2 2 4 3 2" xfId="7677"/>
    <cellStyle name="RowTitles1-Detail 2 3 2 2 2 4 3 2 2" xfId="7678"/>
    <cellStyle name="RowTitles1-Detail 2 3 2 2 2 4 3 2_Tertiary Salaries Survey" xfId="7679"/>
    <cellStyle name="RowTitles1-Detail 2 3 2 2 2 4 3 3" xfId="7680"/>
    <cellStyle name="RowTitles1-Detail 2 3 2 2 2 4 3_Tertiary Salaries Survey" xfId="7681"/>
    <cellStyle name="RowTitles1-Detail 2 3 2 2 2 4 4" xfId="7682"/>
    <cellStyle name="RowTitles1-Detail 2 3 2 2 2 4 4 2" xfId="7683"/>
    <cellStyle name="RowTitles1-Detail 2 3 2 2 2 4 4_Tertiary Salaries Survey" xfId="7684"/>
    <cellStyle name="RowTitles1-Detail 2 3 2 2 2 4 5" xfId="7685"/>
    <cellStyle name="RowTitles1-Detail 2 3 2 2 2 4_Tertiary Salaries Survey" xfId="7686"/>
    <cellStyle name="RowTitles1-Detail 2 3 2 2 2 5" xfId="7687"/>
    <cellStyle name="RowTitles1-Detail 2 3 2 2 2 5 2" xfId="7688"/>
    <cellStyle name="RowTitles1-Detail 2 3 2 2 2 5 2 2" xfId="7689"/>
    <cellStyle name="RowTitles1-Detail 2 3 2 2 2 5 2 2 2" xfId="7690"/>
    <cellStyle name="RowTitles1-Detail 2 3 2 2 2 5 2 2_Tertiary Salaries Survey" xfId="7691"/>
    <cellStyle name="RowTitles1-Detail 2 3 2 2 2 5 2 3" xfId="7692"/>
    <cellStyle name="RowTitles1-Detail 2 3 2 2 2 5 2_Tertiary Salaries Survey" xfId="7693"/>
    <cellStyle name="RowTitles1-Detail 2 3 2 2 2 5 3" xfId="7694"/>
    <cellStyle name="RowTitles1-Detail 2 3 2 2 2 5 3 2" xfId="7695"/>
    <cellStyle name="RowTitles1-Detail 2 3 2 2 2 5 3 2 2" xfId="7696"/>
    <cellStyle name="RowTitles1-Detail 2 3 2 2 2 5 3 2_Tertiary Salaries Survey" xfId="7697"/>
    <cellStyle name="RowTitles1-Detail 2 3 2 2 2 5 3 3" xfId="7698"/>
    <cellStyle name="RowTitles1-Detail 2 3 2 2 2 5 3_Tertiary Salaries Survey" xfId="7699"/>
    <cellStyle name="RowTitles1-Detail 2 3 2 2 2 5 4" xfId="7700"/>
    <cellStyle name="RowTitles1-Detail 2 3 2 2 2 5 4 2" xfId="7701"/>
    <cellStyle name="RowTitles1-Detail 2 3 2 2 2 5 4_Tertiary Salaries Survey" xfId="7702"/>
    <cellStyle name="RowTitles1-Detail 2 3 2 2 2 5 5" xfId="7703"/>
    <cellStyle name="RowTitles1-Detail 2 3 2 2 2 5_Tertiary Salaries Survey" xfId="7704"/>
    <cellStyle name="RowTitles1-Detail 2 3 2 2 2 6" xfId="7705"/>
    <cellStyle name="RowTitles1-Detail 2 3 2 2 2 6 2" xfId="7706"/>
    <cellStyle name="RowTitles1-Detail 2 3 2 2 2 6 2 2" xfId="7707"/>
    <cellStyle name="RowTitles1-Detail 2 3 2 2 2 6 2 2 2" xfId="7708"/>
    <cellStyle name="RowTitles1-Detail 2 3 2 2 2 6 2 2_Tertiary Salaries Survey" xfId="7709"/>
    <cellStyle name="RowTitles1-Detail 2 3 2 2 2 6 2 3" xfId="7710"/>
    <cellStyle name="RowTitles1-Detail 2 3 2 2 2 6 2_Tertiary Salaries Survey" xfId="7711"/>
    <cellStyle name="RowTitles1-Detail 2 3 2 2 2 6 3" xfId="7712"/>
    <cellStyle name="RowTitles1-Detail 2 3 2 2 2 6 3 2" xfId="7713"/>
    <cellStyle name="RowTitles1-Detail 2 3 2 2 2 6 3 2 2" xfId="7714"/>
    <cellStyle name="RowTitles1-Detail 2 3 2 2 2 6 3 2_Tertiary Salaries Survey" xfId="7715"/>
    <cellStyle name="RowTitles1-Detail 2 3 2 2 2 6 3 3" xfId="7716"/>
    <cellStyle name="RowTitles1-Detail 2 3 2 2 2 6 3_Tertiary Salaries Survey" xfId="7717"/>
    <cellStyle name="RowTitles1-Detail 2 3 2 2 2 6 4" xfId="7718"/>
    <cellStyle name="RowTitles1-Detail 2 3 2 2 2 6 4 2" xfId="7719"/>
    <cellStyle name="RowTitles1-Detail 2 3 2 2 2 6 4_Tertiary Salaries Survey" xfId="7720"/>
    <cellStyle name="RowTitles1-Detail 2 3 2 2 2 6 5" xfId="7721"/>
    <cellStyle name="RowTitles1-Detail 2 3 2 2 2 6_Tertiary Salaries Survey" xfId="7722"/>
    <cellStyle name="RowTitles1-Detail 2 3 2 2 2 7" xfId="7723"/>
    <cellStyle name="RowTitles1-Detail 2 3 2 2 2 7 2" xfId="7724"/>
    <cellStyle name="RowTitles1-Detail 2 3 2 2 2 7 2 2" xfId="7725"/>
    <cellStyle name="RowTitles1-Detail 2 3 2 2 2 7 2_Tertiary Salaries Survey" xfId="7726"/>
    <cellStyle name="RowTitles1-Detail 2 3 2 2 2 7 3" xfId="7727"/>
    <cellStyle name="RowTitles1-Detail 2 3 2 2 2 7_Tertiary Salaries Survey" xfId="7728"/>
    <cellStyle name="RowTitles1-Detail 2 3 2 2 2 8" xfId="7729"/>
    <cellStyle name="RowTitles1-Detail 2 3 2 2 2 9" xfId="7730"/>
    <cellStyle name="RowTitles1-Detail 2 3 2 2 2_STUD aligned by INSTIT" xfId="7731"/>
    <cellStyle name="RowTitles1-Detail 2 3 2 2 3" xfId="7732"/>
    <cellStyle name="RowTitles1-Detail 2 3 2 2 3 2" xfId="7733"/>
    <cellStyle name="RowTitles1-Detail 2 3 2 2 3 2 2" xfId="7734"/>
    <cellStyle name="RowTitles1-Detail 2 3 2 2 3 2 2 2" xfId="7735"/>
    <cellStyle name="RowTitles1-Detail 2 3 2 2 3 2 2 2 2" xfId="7736"/>
    <cellStyle name="RowTitles1-Detail 2 3 2 2 3 2 2 2_Tertiary Salaries Survey" xfId="7737"/>
    <cellStyle name="RowTitles1-Detail 2 3 2 2 3 2 2 3" xfId="7738"/>
    <cellStyle name="RowTitles1-Detail 2 3 2 2 3 2 2_Tertiary Salaries Survey" xfId="7739"/>
    <cellStyle name="RowTitles1-Detail 2 3 2 2 3 2 3" xfId="7740"/>
    <cellStyle name="RowTitles1-Detail 2 3 2 2 3 2 3 2" xfId="7741"/>
    <cellStyle name="RowTitles1-Detail 2 3 2 2 3 2 3 2 2" xfId="7742"/>
    <cellStyle name="RowTitles1-Detail 2 3 2 2 3 2 3 2_Tertiary Salaries Survey" xfId="7743"/>
    <cellStyle name="RowTitles1-Detail 2 3 2 2 3 2 3 3" xfId="7744"/>
    <cellStyle name="RowTitles1-Detail 2 3 2 2 3 2 3_Tertiary Salaries Survey" xfId="7745"/>
    <cellStyle name="RowTitles1-Detail 2 3 2 2 3 2 4" xfId="7746"/>
    <cellStyle name="RowTitles1-Detail 2 3 2 2 3 2 5" xfId="7747"/>
    <cellStyle name="RowTitles1-Detail 2 3 2 2 3 2 5 2" xfId="7748"/>
    <cellStyle name="RowTitles1-Detail 2 3 2 2 3 2 5_Tertiary Salaries Survey" xfId="7749"/>
    <cellStyle name="RowTitles1-Detail 2 3 2 2 3 2 6" xfId="7750"/>
    <cellStyle name="RowTitles1-Detail 2 3 2 2 3 2_Tertiary Salaries Survey" xfId="7751"/>
    <cellStyle name="RowTitles1-Detail 2 3 2 2 3 3" xfId="7752"/>
    <cellStyle name="RowTitles1-Detail 2 3 2 2 3 3 2" xfId="7753"/>
    <cellStyle name="RowTitles1-Detail 2 3 2 2 3 3 2 2" xfId="7754"/>
    <cellStyle name="RowTitles1-Detail 2 3 2 2 3 3 2 2 2" xfId="7755"/>
    <cellStyle name="RowTitles1-Detail 2 3 2 2 3 3 2 2_Tertiary Salaries Survey" xfId="7756"/>
    <cellStyle name="RowTitles1-Detail 2 3 2 2 3 3 2 3" xfId="7757"/>
    <cellStyle name="RowTitles1-Detail 2 3 2 2 3 3 2_Tertiary Salaries Survey" xfId="7758"/>
    <cellStyle name="RowTitles1-Detail 2 3 2 2 3 3 3" xfId="7759"/>
    <cellStyle name="RowTitles1-Detail 2 3 2 2 3 3 3 2" xfId="7760"/>
    <cellStyle name="RowTitles1-Detail 2 3 2 2 3 3 3 2 2" xfId="7761"/>
    <cellStyle name="RowTitles1-Detail 2 3 2 2 3 3 3 2_Tertiary Salaries Survey" xfId="7762"/>
    <cellStyle name="RowTitles1-Detail 2 3 2 2 3 3 3 3" xfId="7763"/>
    <cellStyle name="RowTitles1-Detail 2 3 2 2 3 3 3_Tertiary Salaries Survey" xfId="7764"/>
    <cellStyle name="RowTitles1-Detail 2 3 2 2 3 3 4" xfId="7765"/>
    <cellStyle name="RowTitles1-Detail 2 3 2 2 3 3 5" xfId="7766"/>
    <cellStyle name="RowTitles1-Detail 2 3 2 2 3 3_Tertiary Salaries Survey" xfId="7767"/>
    <cellStyle name="RowTitles1-Detail 2 3 2 2 3 4" xfId="7768"/>
    <cellStyle name="RowTitles1-Detail 2 3 2 2 3 4 2" xfId="7769"/>
    <cellStyle name="RowTitles1-Detail 2 3 2 2 3 4 2 2" xfId="7770"/>
    <cellStyle name="RowTitles1-Detail 2 3 2 2 3 4 2 2 2" xfId="7771"/>
    <cellStyle name="RowTitles1-Detail 2 3 2 2 3 4 2 2_Tertiary Salaries Survey" xfId="7772"/>
    <cellStyle name="RowTitles1-Detail 2 3 2 2 3 4 2 3" xfId="7773"/>
    <cellStyle name="RowTitles1-Detail 2 3 2 2 3 4 2_Tertiary Salaries Survey" xfId="7774"/>
    <cellStyle name="RowTitles1-Detail 2 3 2 2 3 4 3" xfId="7775"/>
    <cellStyle name="RowTitles1-Detail 2 3 2 2 3 4 3 2" xfId="7776"/>
    <cellStyle name="RowTitles1-Detail 2 3 2 2 3 4 3 2 2" xfId="7777"/>
    <cellStyle name="RowTitles1-Detail 2 3 2 2 3 4 3 2_Tertiary Salaries Survey" xfId="7778"/>
    <cellStyle name="RowTitles1-Detail 2 3 2 2 3 4 3 3" xfId="7779"/>
    <cellStyle name="RowTitles1-Detail 2 3 2 2 3 4 3_Tertiary Salaries Survey" xfId="7780"/>
    <cellStyle name="RowTitles1-Detail 2 3 2 2 3 4 4" xfId="7781"/>
    <cellStyle name="RowTitles1-Detail 2 3 2 2 3 4 4 2" xfId="7782"/>
    <cellStyle name="RowTitles1-Detail 2 3 2 2 3 4 4_Tertiary Salaries Survey" xfId="7783"/>
    <cellStyle name="RowTitles1-Detail 2 3 2 2 3 4 5" xfId="7784"/>
    <cellStyle name="RowTitles1-Detail 2 3 2 2 3 4_Tertiary Salaries Survey" xfId="7785"/>
    <cellStyle name="RowTitles1-Detail 2 3 2 2 3 5" xfId="7786"/>
    <cellStyle name="RowTitles1-Detail 2 3 2 2 3 5 2" xfId="7787"/>
    <cellStyle name="RowTitles1-Detail 2 3 2 2 3 5 2 2" xfId="7788"/>
    <cellStyle name="RowTitles1-Detail 2 3 2 2 3 5 2 2 2" xfId="7789"/>
    <cellStyle name="RowTitles1-Detail 2 3 2 2 3 5 2 2_Tertiary Salaries Survey" xfId="7790"/>
    <cellStyle name="RowTitles1-Detail 2 3 2 2 3 5 2 3" xfId="7791"/>
    <cellStyle name="RowTitles1-Detail 2 3 2 2 3 5 2_Tertiary Salaries Survey" xfId="7792"/>
    <cellStyle name="RowTitles1-Detail 2 3 2 2 3 5 3" xfId="7793"/>
    <cellStyle name="RowTitles1-Detail 2 3 2 2 3 5 3 2" xfId="7794"/>
    <cellStyle name="RowTitles1-Detail 2 3 2 2 3 5 3 2 2" xfId="7795"/>
    <cellStyle name="RowTitles1-Detail 2 3 2 2 3 5 3 2_Tertiary Salaries Survey" xfId="7796"/>
    <cellStyle name="RowTitles1-Detail 2 3 2 2 3 5 3 3" xfId="7797"/>
    <cellStyle name="RowTitles1-Detail 2 3 2 2 3 5 3_Tertiary Salaries Survey" xfId="7798"/>
    <cellStyle name="RowTitles1-Detail 2 3 2 2 3 5 4" xfId="7799"/>
    <cellStyle name="RowTitles1-Detail 2 3 2 2 3 5 4 2" xfId="7800"/>
    <cellStyle name="RowTitles1-Detail 2 3 2 2 3 5 4_Tertiary Salaries Survey" xfId="7801"/>
    <cellStyle name="RowTitles1-Detail 2 3 2 2 3 5 5" xfId="7802"/>
    <cellStyle name="RowTitles1-Detail 2 3 2 2 3 5_Tertiary Salaries Survey" xfId="7803"/>
    <cellStyle name="RowTitles1-Detail 2 3 2 2 3 6" xfId="7804"/>
    <cellStyle name="RowTitles1-Detail 2 3 2 2 3 6 2" xfId="7805"/>
    <cellStyle name="RowTitles1-Detail 2 3 2 2 3 6 2 2" xfId="7806"/>
    <cellStyle name="RowTitles1-Detail 2 3 2 2 3 6 2 2 2" xfId="7807"/>
    <cellStyle name="RowTitles1-Detail 2 3 2 2 3 6 2 2_Tertiary Salaries Survey" xfId="7808"/>
    <cellStyle name="RowTitles1-Detail 2 3 2 2 3 6 2 3" xfId="7809"/>
    <cellStyle name="RowTitles1-Detail 2 3 2 2 3 6 2_Tertiary Salaries Survey" xfId="7810"/>
    <cellStyle name="RowTitles1-Detail 2 3 2 2 3 6 3" xfId="7811"/>
    <cellStyle name="RowTitles1-Detail 2 3 2 2 3 6 3 2" xfId="7812"/>
    <cellStyle name="RowTitles1-Detail 2 3 2 2 3 6 3 2 2" xfId="7813"/>
    <cellStyle name="RowTitles1-Detail 2 3 2 2 3 6 3 2_Tertiary Salaries Survey" xfId="7814"/>
    <cellStyle name="RowTitles1-Detail 2 3 2 2 3 6 3 3" xfId="7815"/>
    <cellStyle name="RowTitles1-Detail 2 3 2 2 3 6 3_Tertiary Salaries Survey" xfId="7816"/>
    <cellStyle name="RowTitles1-Detail 2 3 2 2 3 6 4" xfId="7817"/>
    <cellStyle name="RowTitles1-Detail 2 3 2 2 3 6 4 2" xfId="7818"/>
    <cellStyle name="RowTitles1-Detail 2 3 2 2 3 6 4_Tertiary Salaries Survey" xfId="7819"/>
    <cellStyle name="RowTitles1-Detail 2 3 2 2 3 6 5" xfId="7820"/>
    <cellStyle name="RowTitles1-Detail 2 3 2 2 3 6_Tertiary Salaries Survey" xfId="7821"/>
    <cellStyle name="RowTitles1-Detail 2 3 2 2 3 7" xfId="7822"/>
    <cellStyle name="RowTitles1-Detail 2 3 2 2 3 7 2" xfId="7823"/>
    <cellStyle name="RowTitles1-Detail 2 3 2 2 3 7 2 2" xfId="7824"/>
    <cellStyle name="RowTitles1-Detail 2 3 2 2 3 7 2_Tertiary Salaries Survey" xfId="7825"/>
    <cellStyle name="RowTitles1-Detail 2 3 2 2 3 7 3" xfId="7826"/>
    <cellStyle name="RowTitles1-Detail 2 3 2 2 3 7_Tertiary Salaries Survey" xfId="7827"/>
    <cellStyle name="RowTitles1-Detail 2 3 2 2 3 8" xfId="7828"/>
    <cellStyle name="RowTitles1-Detail 2 3 2 2 3 8 2" xfId="7829"/>
    <cellStyle name="RowTitles1-Detail 2 3 2 2 3 8 2 2" xfId="7830"/>
    <cellStyle name="RowTitles1-Detail 2 3 2 2 3 8 2_Tertiary Salaries Survey" xfId="7831"/>
    <cellStyle name="RowTitles1-Detail 2 3 2 2 3 8 3" xfId="7832"/>
    <cellStyle name="RowTitles1-Detail 2 3 2 2 3 8_Tertiary Salaries Survey" xfId="7833"/>
    <cellStyle name="RowTitles1-Detail 2 3 2 2 3 9" xfId="7834"/>
    <cellStyle name="RowTitles1-Detail 2 3 2 2 3_STUD aligned by INSTIT" xfId="7835"/>
    <cellStyle name="RowTitles1-Detail 2 3 2 2 4" xfId="7836"/>
    <cellStyle name="RowTitles1-Detail 2 3 2 2 4 2" xfId="7837"/>
    <cellStyle name="RowTitles1-Detail 2 3 2 2 4 2 2" xfId="7838"/>
    <cellStyle name="RowTitles1-Detail 2 3 2 2 4 2 2 2" xfId="7839"/>
    <cellStyle name="RowTitles1-Detail 2 3 2 2 4 2 2 2 2" xfId="7840"/>
    <cellStyle name="RowTitles1-Detail 2 3 2 2 4 2 2 2_Tertiary Salaries Survey" xfId="7841"/>
    <cellStyle name="RowTitles1-Detail 2 3 2 2 4 2 2 3" xfId="7842"/>
    <cellStyle name="RowTitles1-Detail 2 3 2 2 4 2 2_Tertiary Salaries Survey" xfId="7843"/>
    <cellStyle name="RowTitles1-Detail 2 3 2 2 4 2 3" xfId="7844"/>
    <cellStyle name="RowTitles1-Detail 2 3 2 2 4 2 3 2" xfId="7845"/>
    <cellStyle name="RowTitles1-Detail 2 3 2 2 4 2 3 2 2" xfId="7846"/>
    <cellStyle name="RowTitles1-Detail 2 3 2 2 4 2 3 2_Tertiary Salaries Survey" xfId="7847"/>
    <cellStyle name="RowTitles1-Detail 2 3 2 2 4 2 3 3" xfId="7848"/>
    <cellStyle name="RowTitles1-Detail 2 3 2 2 4 2 3_Tertiary Salaries Survey" xfId="7849"/>
    <cellStyle name="RowTitles1-Detail 2 3 2 2 4 2 4" xfId="7850"/>
    <cellStyle name="RowTitles1-Detail 2 3 2 2 4 2 5" xfId="7851"/>
    <cellStyle name="RowTitles1-Detail 2 3 2 2 4 2 5 2" xfId="7852"/>
    <cellStyle name="RowTitles1-Detail 2 3 2 2 4 2 5_Tertiary Salaries Survey" xfId="7853"/>
    <cellStyle name="RowTitles1-Detail 2 3 2 2 4 2 6" xfId="7854"/>
    <cellStyle name="RowTitles1-Detail 2 3 2 2 4 2_Tertiary Salaries Survey" xfId="7855"/>
    <cellStyle name="RowTitles1-Detail 2 3 2 2 4 3" xfId="7856"/>
    <cellStyle name="RowTitles1-Detail 2 3 2 2 4 3 2" xfId="7857"/>
    <cellStyle name="RowTitles1-Detail 2 3 2 2 4 3 2 2" xfId="7858"/>
    <cellStyle name="RowTitles1-Detail 2 3 2 2 4 3 2 2 2" xfId="7859"/>
    <cellStyle name="RowTitles1-Detail 2 3 2 2 4 3 2 2_Tertiary Salaries Survey" xfId="7860"/>
    <cellStyle name="RowTitles1-Detail 2 3 2 2 4 3 2 3" xfId="7861"/>
    <cellStyle name="RowTitles1-Detail 2 3 2 2 4 3 2_Tertiary Salaries Survey" xfId="7862"/>
    <cellStyle name="RowTitles1-Detail 2 3 2 2 4 3 3" xfId="7863"/>
    <cellStyle name="RowTitles1-Detail 2 3 2 2 4 3 3 2" xfId="7864"/>
    <cellStyle name="RowTitles1-Detail 2 3 2 2 4 3 3 2 2" xfId="7865"/>
    <cellStyle name="RowTitles1-Detail 2 3 2 2 4 3 3 2_Tertiary Salaries Survey" xfId="7866"/>
    <cellStyle name="RowTitles1-Detail 2 3 2 2 4 3 3 3" xfId="7867"/>
    <cellStyle name="RowTitles1-Detail 2 3 2 2 4 3 3_Tertiary Salaries Survey" xfId="7868"/>
    <cellStyle name="RowTitles1-Detail 2 3 2 2 4 3 4" xfId="7869"/>
    <cellStyle name="RowTitles1-Detail 2 3 2 2 4 3 5" xfId="7870"/>
    <cellStyle name="RowTitles1-Detail 2 3 2 2 4 3_Tertiary Salaries Survey" xfId="7871"/>
    <cellStyle name="RowTitles1-Detail 2 3 2 2 4 4" xfId="7872"/>
    <cellStyle name="RowTitles1-Detail 2 3 2 2 4 4 2" xfId="7873"/>
    <cellStyle name="RowTitles1-Detail 2 3 2 2 4 4 2 2" xfId="7874"/>
    <cellStyle name="RowTitles1-Detail 2 3 2 2 4 4 2 2 2" xfId="7875"/>
    <cellStyle name="RowTitles1-Detail 2 3 2 2 4 4 2 2_Tertiary Salaries Survey" xfId="7876"/>
    <cellStyle name="RowTitles1-Detail 2 3 2 2 4 4 2 3" xfId="7877"/>
    <cellStyle name="RowTitles1-Detail 2 3 2 2 4 4 2_Tertiary Salaries Survey" xfId="7878"/>
    <cellStyle name="RowTitles1-Detail 2 3 2 2 4 4 3" xfId="7879"/>
    <cellStyle name="RowTitles1-Detail 2 3 2 2 4 4 3 2" xfId="7880"/>
    <cellStyle name="RowTitles1-Detail 2 3 2 2 4 4 3 2 2" xfId="7881"/>
    <cellStyle name="RowTitles1-Detail 2 3 2 2 4 4 3 2_Tertiary Salaries Survey" xfId="7882"/>
    <cellStyle name="RowTitles1-Detail 2 3 2 2 4 4 3 3" xfId="7883"/>
    <cellStyle name="RowTitles1-Detail 2 3 2 2 4 4 3_Tertiary Salaries Survey" xfId="7884"/>
    <cellStyle name="RowTitles1-Detail 2 3 2 2 4 4 4" xfId="7885"/>
    <cellStyle name="RowTitles1-Detail 2 3 2 2 4 4 5" xfId="7886"/>
    <cellStyle name="RowTitles1-Detail 2 3 2 2 4 4 5 2" xfId="7887"/>
    <cellStyle name="RowTitles1-Detail 2 3 2 2 4 4 5_Tertiary Salaries Survey" xfId="7888"/>
    <cellStyle name="RowTitles1-Detail 2 3 2 2 4 4 6" xfId="7889"/>
    <cellStyle name="RowTitles1-Detail 2 3 2 2 4 4_Tertiary Salaries Survey" xfId="7890"/>
    <cellStyle name="RowTitles1-Detail 2 3 2 2 4 5" xfId="7891"/>
    <cellStyle name="RowTitles1-Detail 2 3 2 2 4 5 2" xfId="7892"/>
    <cellStyle name="RowTitles1-Detail 2 3 2 2 4 5 2 2" xfId="7893"/>
    <cellStyle name="RowTitles1-Detail 2 3 2 2 4 5 2 2 2" xfId="7894"/>
    <cellStyle name="RowTitles1-Detail 2 3 2 2 4 5 2 2_Tertiary Salaries Survey" xfId="7895"/>
    <cellStyle name="RowTitles1-Detail 2 3 2 2 4 5 2 3" xfId="7896"/>
    <cellStyle name="RowTitles1-Detail 2 3 2 2 4 5 2_Tertiary Salaries Survey" xfId="7897"/>
    <cellStyle name="RowTitles1-Detail 2 3 2 2 4 5 3" xfId="7898"/>
    <cellStyle name="RowTitles1-Detail 2 3 2 2 4 5 3 2" xfId="7899"/>
    <cellStyle name="RowTitles1-Detail 2 3 2 2 4 5 3 2 2" xfId="7900"/>
    <cellStyle name="RowTitles1-Detail 2 3 2 2 4 5 3 2_Tertiary Salaries Survey" xfId="7901"/>
    <cellStyle name="RowTitles1-Detail 2 3 2 2 4 5 3 3" xfId="7902"/>
    <cellStyle name="RowTitles1-Detail 2 3 2 2 4 5 3_Tertiary Salaries Survey" xfId="7903"/>
    <cellStyle name="RowTitles1-Detail 2 3 2 2 4 5 4" xfId="7904"/>
    <cellStyle name="RowTitles1-Detail 2 3 2 2 4 5 4 2" xfId="7905"/>
    <cellStyle name="RowTitles1-Detail 2 3 2 2 4 5 4_Tertiary Salaries Survey" xfId="7906"/>
    <cellStyle name="RowTitles1-Detail 2 3 2 2 4 5 5" xfId="7907"/>
    <cellStyle name="RowTitles1-Detail 2 3 2 2 4 5_Tertiary Salaries Survey" xfId="7908"/>
    <cellStyle name="RowTitles1-Detail 2 3 2 2 4 6" xfId="7909"/>
    <cellStyle name="RowTitles1-Detail 2 3 2 2 4 6 2" xfId="7910"/>
    <cellStyle name="RowTitles1-Detail 2 3 2 2 4 6 2 2" xfId="7911"/>
    <cellStyle name="RowTitles1-Detail 2 3 2 2 4 6 2 2 2" xfId="7912"/>
    <cellStyle name="RowTitles1-Detail 2 3 2 2 4 6 2 2_Tertiary Salaries Survey" xfId="7913"/>
    <cellStyle name="RowTitles1-Detail 2 3 2 2 4 6 2 3" xfId="7914"/>
    <cellStyle name="RowTitles1-Detail 2 3 2 2 4 6 2_Tertiary Salaries Survey" xfId="7915"/>
    <cellStyle name="RowTitles1-Detail 2 3 2 2 4 6 3" xfId="7916"/>
    <cellStyle name="RowTitles1-Detail 2 3 2 2 4 6 3 2" xfId="7917"/>
    <cellStyle name="RowTitles1-Detail 2 3 2 2 4 6 3 2 2" xfId="7918"/>
    <cellStyle name="RowTitles1-Detail 2 3 2 2 4 6 3 2_Tertiary Salaries Survey" xfId="7919"/>
    <cellStyle name="RowTitles1-Detail 2 3 2 2 4 6 3 3" xfId="7920"/>
    <cellStyle name="RowTitles1-Detail 2 3 2 2 4 6 3_Tertiary Salaries Survey" xfId="7921"/>
    <cellStyle name="RowTitles1-Detail 2 3 2 2 4 6 4" xfId="7922"/>
    <cellStyle name="RowTitles1-Detail 2 3 2 2 4 6 4 2" xfId="7923"/>
    <cellStyle name="RowTitles1-Detail 2 3 2 2 4 6 4_Tertiary Salaries Survey" xfId="7924"/>
    <cellStyle name="RowTitles1-Detail 2 3 2 2 4 6 5" xfId="7925"/>
    <cellStyle name="RowTitles1-Detail 2 3 2 2 4 6_Tertiary Salaries Survey" xfId="7926"/>
    <cellStyle name="RowTitles1-Detail 2 3 2 2 4 7" xfId="7927"/>
    <cellStyle name="RowTitles1-Detail 2 3 2 2 4 7 2" xfId="7928"/>
    <cellStyle name="RowTitles1-Detail 2 3 2 2 4 7 2 2" xfId="7929"/>
    <cellStyle name="RowTitles1-Detail 2 3 2 2 4 7 2_Tertiary Salaries Survey" xfId="7930"/>
    <cellStyle name="RowTitles1-Detail 2 3 2 2 4 7 3" xfId="7931"/>
    <cellStyle name="RowTitles1-Detail 2 3 2 2 4 7_Tertiary Salaries Survey" xfId="7932"/>
    <cellStyle name="RowTitles1-Detail 2 3 2 2 4 8" xfId="7933"/>
    <cellStyle name="RowTitles1-Detail 2 3 2 2 4 9" xfId="7934"/>
    <cellStyle name="RowTitles1-Detail 2 3 2 2 4_STUD aligned by INSTIT" xfId="7935"/>
    <cellStyle name="RowTitles1-Detail 2 3 2 2 5" xfId="7936"/>
    <cellStyle name="RowTitles1-Detail 2 3 2 2 5 2" xfId="7937"/>
    <cellStyle name="RowTitles1-Detail 2 3 2 2 5 2 2" xfId="7938"/>
    <cellStyle name="RowTitles1-Detail 2 3 2 2 5 2 2 2" xfId="7939"/>
    <cellStyle name="RowTitles1-Detail 2 3 2 2 5 2 2_Tertiary Salaries Survey" xfId="7940"/>
    <cellStyle name="RowTitles1-Detail 2 3 2 2 5 2 3" xfId="7941"/>
    <cellStyle name="RowTitles1-Detail 2 3 2 2 5 2_Tertiary Salaries Survey" xfId="7942"/>
    <cellStyle name="RowTitles1-Detail 2 3 2 2 5 3" xfId="7943"/>
    <cellStyle name="RowTitles1-Detail 2 3 2 2 5 3 2" xfId="7944"/>
    <cellStyle name="RowTitles1-Detail 2 3 2 2 5 3 2 2" xfId="7945"/>
    <cellStyle name="RowTitles1-Detail 2 3 2 2 5 3 2_Tertiary Salaries Survey" xfId="7946"/>
    <cellStyle name="RowTitles1-Detail 2 3 2 2 5 3 3" xfId="7947"/>
    <cellStyle name="RowTitles1-Detail 2 3 2 2 5 3_Tertiary Salaries Survey" xfId="7948"/>
    <cellStyle name="RowTitles1-Detail 2 3 2 2 5 4" xfId="7949"/>
    <cellStyle name="RowTitles1-Detail 2 3 2 2 5 5" xfId="7950"/>
    <cellStyle name="RowTitles1-Detail 2 3 2 2 5 5 2" xfId="7951"/>
    <cellStyle name="RowTitles1-Detail 2 3 2 2 5 5_Tertiary Salaries Survey" xfId="7952"/>
    <cellStyle name="RowTitles1-Detail 2 3 2 2 5 6" xfId="7953"/>
    <cellStyle name="RowTitles1-Detail 2 3 2 2 5_Tertiary Salaries Survey" xfId="7954"/>
    <cellStyle name="RowTitles1-Detail 2 3 2 2 6" xfId="7955"/>
    <cellStyle name="RowTitles1-Detail 2 3 2 2 6 2" xfId="7956"/>
    <cellStyle name="RowTitles1-Detail 2 3 2 2 6 2 2" xfId="7957"/>
    <cellStyle name="RowTitles1-Detail 2 3 2 2 6 2 2 2" xfId="7958"/>
    <cellStyle name="RowTitles1-Detail 2 3 2 2 6 2 2_Tertiary Salaries Survey" xfId="7959"/>
    <cellStyle name="RowTitles1-Detail 2 3 2 2 6 2 3" xfId="7960"/>
    <cellStyle name="RowTitles1-Detail 2 3 2 2 6 2_Tertiary Salaries Survey" xfId="7961"/>
    <cellStyle name="RowTitles1-Detail 2 3 2 2 6 3" xfId="7962"/>
    <cellStyle name="RowTitles1-Detail 2 3 2 2 6 3 2" xfId="7963"/>
    <cellStyle name="RowTitles1-Detail 2 3 2 2 6 3 2 2" xfId="7964"/>
    <cellStyle name="RowTitles1-Detail 2 3 2 2 6 3 2_Tertiary Salaries Survey" xfId="7965"/>
    <cellStyle name="RowTitles1-Detail 2 3 2 2 6 3 3" xfId="7966"/>
    <cellStyle name="RowTitles1-Detail 2 3 2 2 6 3_Tertiary Salaries Survey" xfId="7967"/>
    <cellStyle name="RowTitles1-Detail 2 3 2 2 6 4" xfId="7968"/>
    <cellStyle name="RowTitles1-Detail 2 3 2 2 6 5" xfId="7969"/>
    <cellStyle name="RowTitles1-Detail 2 3 2 2 6_Tertiary Salaries Survey" xfId="7970"/>
    <cellStyle name="RowTitles1-Detail 2 3 2 2 7" xfId="7971"/>
    <cellStyle name="RowTitles1-Detail 2 3 2 2 7 2" xfId="7972"/>
    <cellStyle name="RowTitles1-Detail 2 3 2 2 7 2 2" xfId="7973"/>
    <cellStyle name="RowTitles1-Detail 2 3 2 2 7 2 2 2" xfId="7974"/>
    <cellStyle name="RowTitles1-Detail 2 3 2 2 7 2 2_Tertiary Salaries Survey" xfId="7975"/>
    <cellStyle name="RowTitles1-Detail 2 3 2 2 7 2 3" xfId="7976"/>
    <cellStyle name="RowTitles1-Detail 2 3 2 2 7 2_Tertiary Salaries Survey" xfId="7977"/>
    <cellStyle name="RowTitles1-Detail 2 3 2 2 7 3" xfId="7978"/>
    <cellStyle name="RowTitles1-Detail 2 3 2 2 7 3 2" xfId="7979"/>
    <cellStyle name="RowTitles1-Detail 2 3 2 2 7 3 2 2" xfId="7980"/>
    <cellStyle name="RowTitles1-Detail 2 3 2 2 7 3 2_Tertiary Salaries Survey" xfId="7981"/>
    <cellStyle name="RowTitles1-Detail 2 3 2 2 7 3 3" xfId="7982"/>
    <cellStyle name="RowTitles1-Detail 2 3 2 2 7 3_Tertiary Salaries Survey" xfId="7983"/>
    <cellStyle name="RowTitles1-Detail 2 3 2 2 7 4" xfId="7984"/>
    <cellStyle name="RowTitles1-Detail 2 3 2 2 7 5" xfId="7985"/>
    <cellStyle name="RowTitles1-Detail 2 3 2 2 7 5 2" xfId="7986"/>
    <cellStyle name="RowTitles1-Detail 2 3 2 2 7 5_Tertiary Salaries Survey" xfId="7987"/>
    <cellStyle name="RowTitles1-Detail 2 3 2 2 7 6" xfId="7988"/>
    <cellStyle name="RowTitles1-Detail 2 3 2 2 7_Tertiary Salaries Survey" xfId="7989"/>
    <cellStyle name="RowTitles1-Detail 2 3 2 2 8" xfId="7990"/>
    <cellStyle name="RowTitles1-Detail 2 3 2 2 8 2" xfId="7991"/>
    <cellStyle name="RowTitles1-Detail 2 3 2 2 8 2 2" xfId="7992"/>
    <cellStyle name="RowTitles1-Detail 2 3 2 2 8 2 2 2" xfId="7993"/>
    <cellStyle name="RowTitles1-Detail 2 3 2 2 8 2 2_Tertiary Salaries Survey" xfId="7994"/>
    <cellStyle name="RowTitles1-Detail 2 3 2 2 8 2 3" xfId="7995"/>
    <cellStyle name="RowTitles1-Detail 2 3 2 2 8 2_Tertiary Salaries Survey" xfId="7996"/>
    <cellStyle name="RowTitles1-Detail 2 3 2 2 8 3" xfId="7997"/>
    <cellStyle name="RowTitles1-Detail 2 3 2 2 8 3 2" xfId="7998"/>
    <cellStyle name="RowTitles1-Detail 2 3 2 2 8 3 2 2" xfId="7999"/>
    <cellStyle name="RowTitles1-Detail 2 3 2 2 8 3 2_Tertiary Salaries Survey" xfId="8000"/>
    <cellStyle name="RowTitles1-Detail 2 3 2 2 8 3 3" xfId="8001"/>
    <cellStyle name="RowTitles1-Detail 2 3 2 2 8 3_Tertiary Salaries Survey" xfId="8002"/>
    <cellStyle name="RowTitles1-Detail 2 3 2 2 8 4" xfId="8003"/>
    <cellStyle name="RowTitles1-Detail 2 3 2 2 8 4 2" xfId="8004"/>
    <cellStyle name="RowTitles1-Detail 2 3 2 2 8 4_Tertiary Salaries Survey" xfId="8005"/>
    <cellStyle name="RowTitles1-Detail 2 3 2 2 8 5" xfId="8006"/>
    <cellStyle name="RowTitles1-Detail 2 3 2 2 8_Tertiary Salaries Survey" xfId="8007"/>
    <cellStyle name="RowTitles1-Detail 2 3 2 2 9" xfId="8008"/>
    <cellStyle name="RowTitles1-Detail 2 3 2 2 9 2" xfId="8009"/>
    <cellStyle name="RowTitles1-Detail 2 3 2 2 9 2 2" xfId="8010"/>
    <cellStyle name="RowTitles1-Detail 2 3 2 2 9 2 2 2" xfId="8011"/>
    <cellStyle name="RowTitles1-Detail 2 3 2 2 9 2 2_Tertiary Salaries Survey" xfId="8012"/>
    <cellStyle name="RowTitles1-Detail 2 3 2 2 9 2 3" xfId="8013"/>
    <cellStyle name="RowTitles1-Detail 2 3 2 2 9 2_Tertiary Salaries Survey" xfId="8014"/>
    <cellStyle name="RowTitles1-Detail 2 3 2 2 9 3" xfId="8015"/>
    <cellStyle name="RowTitles1-Detail 2 3 2 2 9 3 2" xfId="8016"/>
    <cellStyle name="RowTitles1-Detail 2 3 2 2 9 3 2 2" xfId="8017"/>
    <cellStyle name="RowTitles1-Detail 2 3 2 2 9 3 2_Tertiary Salaries Survey" xfId="8018"/>
    <cellStyle name="RowTitles1-Detail 2 3 2 2 9 3 3" xfId="8019"/>
    <cellStyle name="RowTitles1-Detail 2 3 2 2 9 3_Tertiary Salaries Survey" xfId="8020"/>
    <cellStyle name="RowTitles1-Detail 2 3 2 2 9 4" xfId="8021"/>
    <cellStyle name="RowTitles1-Detail 2 3 2 2 9 4 2" xfId="8022"/>
    <cellStyle name="RowTitles1-Detail 2 3 2 2 9 4_Tertiary Salaries Survey" xfId="8023"/>
    <cellStyle name="RowTitles1-Detail 2 3 2 2 9 5" xfId="8024"/>
    <cellStyle name="RowTitles1-Detail 2 3 2 2 9_Tertiary Salaries Survey" xfId="8025"/>
    <cellStyle name="RowTitles1-Detail 2 3 2 2_STUD aligned by INSTIT" xfId="8026"/>
    <cellStyle name="RowTitles1-Detail 2 3 2 3" xfId="8027"/>
    <cellStyle name="RowTitles1-Detail 2 3 2 3 2" xfId="8028"/>
    <cellStyle name="RowTitles1-Detail 2 3 2 3 2 2" xfId="8029"/>
    <cellStyle name="RowTitles1-Detail 2 3 2 3 2 2 2" xfId="8030"/>
    <cellStyle name="RowTitles1-Detail 2 3 2 3 2 2 2 2" xfId="8031"/>
    <cellStyle name="RowTitles1-Detail 2 3 2 3 2 2 2_Tertiary Salaries Survey" xfId="8032"/>
    <cellStyle name="RowTitles1-Detail 2 3 2 3 2 2 3" xfId="8033"/>
    <cellStyle name="RowTitles1-Detail 2 3 2 3 2 2_Tertiary Salaries Survey" xfId="8034"/>
    <cellStyle name="RowTitles1-Detail 2 3 2 3 2 3" xfId="8035"/>
    <cellStyle name="RowTitles1-Detail 2 3 2 3 2 3 2" xfId="8036"/>
    <cellStyle name="RowTitles1-Detail 2 3 2 3 2 3 2 2" xfId="8037"/>
    <cellStyle name="RowTitles1-Detail 2 3 2 3 2 3 2_Tertiary Salaries Survey" xfId="8038"/>
    <cellStyle name="RowTitles1-Detail 2 3 2 3 2 3 3" xfId="8039"/>
    <cellStyle name="RowTitles1-Detail 2 3 2 3 2 3_Tertiary Salaries Survey" xfId="8040"/>
    <cellStyle name="RowTitles1-Detail 2 3 2 3 2 4" xfId="8041"/>
    <cellStyle name="RowTitles1-Detail 2 3 2 3 2 5" xfId="8042"/>
    <cellStyle name="RowTitles1-Detail 2 3 2 3 2_Tertiary Salaries Survey" xfId="8043"/>
    <cellStyle name="RowTitles1-Detail 2 3 2 3 3" xfId="8044"/>
    <cellStyle name="RowTitles1-Detail 2 3 2 3 3 2" xfId="8045"/>
    <cellStyle name="RowTitles1-Detail 2 3 2 3 3 2 2" xfId="8046"/>
    <cellStyle name="RowTitles1-Detail 2 3 2 3 3 2 2 2" xfId="8047"/>
    <cellStyle name="RowTitles1-Detail 2 3 2 3 3 2 2_Tertiary Salaries Survey" xfId="8048"/>
    <cellStyle name="RowTitles1-Detail 2 3 2 3 3 2 3" xfId="8049"/>
    <cellStyle name="RowTitles1-Detail 2 3 2 3 3 2_Tertiary Salaries Survey" xfId="8050"/>
    <cellStyle name="RowTitles1-Detail 2 3 2 3 3 3" xfId="8051"/>
    <cellStyle name="RowTitles1-Detail 2 3 2 3 3 3 2" xfId="8052"/>
    <cellStyle name="RowTitles1-Detail 2 3 2 3 3 3 2 2" xfId="8053"/>
    <cellStyle name="RowTitles1-Detail 2 3 2 3 3 3 2_Tertiary Salaries Survey" xfId="8054"/>
    <cellStyle name="RowTitles1-Detail 2 3 2 3 3 3 3" xfId="8055"/>
    <cellStyle name="RowTitles1-Detail 2 3 2 3 3 3_Tertiary Salaries Survey" xfId="8056"/>
    <cellStyle name="RowTitles1-Detail 2 3 2 3 3 4" xfId="8057"/>
    <cellStyle name="RowTitles1-Detail 2 3 2 3 3 5" xfId="8058"/>
    <cellStyle name="RowTitles1-Detail 2 3 2 3 3 5 2" xfId="8059"/>
    <cellStyle name="RowTitles1-Detail 2 3 2 3 3 5_Tertiary Salaries Survey" xfId="8060"/>
    <cellStyle name="RowTitles1-Detail 2 3 2 3 3 6" xfId="8061"/>
    <cellStyle name="RowTitles1-Detail 2 3 2 3 3_Tertiary Salaries Survey" xfId="8062"/>
    <cellStyle name="RowTitles1-Detail 2 3 2 3 4" xfId="8063"/>
    <cellStyle name="RowTitles1-Detail 2 3 2 3 4 2" xfId="8064"/>
    <cellStyle name="RowTitles1-Detail 2 3 2 3 4 2 2" xfId="8065"/>
    <cellStyle name="RowTitles1-Detail 2 3 2 3 4 2 2 2" xfId="8066"/>
    <cellStyle name="RowTitles1-Detail 2 3 2 3 4 2 2_Tertiary Salaries Survey" xfId="8067"/>
    <cellStyle name="RowTitles1-Detail 2 3 2 3 4 2 3" xfId="8068"/>
    <cellStyle name="RowTitles1-Detail 2 3 2 3 4 2_Tertiary Salaries Survey" xfId="8069"/>
    <cellStyle name="RowTitles1-Detail 2 3 2 3 4 3" xfId="8070"/>
    <cellStyle name="RowTitles1-Detail 2 3 2 3 4 3 2" xfId="8071"/>
    <cellStyle name="RowTitles1-Detail 2 3 2 3 4 3 2 2" xfId="8072"/>
    <cellStyle name="RowTitles1-Detail 2 3 2 3 4 3 2_Tertiary Salaries Survey" xfId="8073"/>
    <cellStyle name="RowTitles1-Detail 2 3 2 3 4 3 3" xfId="8074"/>
    <cellStyle name="RowTitles1-Detail 2 3 2 3 4 3_Tertiary Salaries Survey" xfId="8075"/>
    <cellStyle name="RowTitles1-Detail 2 3 2 3 4 4" xfId="8076"/>
    <cellStyle name="RowTitles1-Detail 2 3 2 3 4 4 2" xfId="8077"/>
    <cellStyle name="RowTitles1-Detail 2 3 2 3 4 4_Tertiary Salaries Survey" xfId="8078"/>
    <cellStyle name="RowTitles1-Detail 2 3 2 3 4 5" xfId="8079"/>
    <cellStyle name="RowTitles1-Detail 2 3 2 3 4_Tertiary Salaries Survey" xfId="8080"/>
    <cellStyle name="RowTitles1-Detail 2 3 2 3 5" xfId="8081"/>
    <cellStyle name="RowTitles1-Detail 2 3 2 3 5 2" xfId="8082"/>
    <cellStyle name="RowTitles1-Detail 2 3 2 3 5 2 2" xfId="8083"/>
    <cellStyle name="RowTitles1-Detail 2 3 2 3 5 2 2 2" xfId="8084"/>
    <cellStyle name="RowTitles1-Detail 2 3 2 3 5 2 2_Tertiary Salaries Survey" xfId="8085"/>
    <cellStyle name="RowTitles1-Detail 2 3 2 3 5 2 3" xfId="8086"/>
    <cellStyle name="RowTitles1-Detail 2 3 2 3 5 2_Tertiary Salaries Survey" xfId="8087"/>
    <cellStyle name="RowTitles1-Detail 2 3 2 3 5 3" xfId="8088"/>
    <cellStyle name="RowTitles1-Detail 2 3 2 3 5 3 2" xfId="8089"/>
    <cellStyle name="RowTitles1-Detail 2 3 2 3 5 3 2 2" xfId="8090"/>
    <cellStyle name="RowTitles1-Detail 2 3 2 3 5 3 2_Tertiary Salaries Survey" xfId="8091"/>
    <cellStyle name="RowTitles1-Detail 2 3 2 3 5 3 3" xfId="8092"/>
    <cellStyle name="RowTitles1-Detail 2 3 2 3 5 3_Tertiary Salaries Survey" xfId="8093"/>
    <cellStyle name="RowTitles1-Detail 2 3 2 3 5 4" xfId="8094"/>
    <cellStyle name="RowTitles1-Detail 2 3 2 3 5 4 2" xfId="8095"/>
    <cellStyle name="RowTitles1-Detail 2 3 2 3 5 4_Tertiary Salaries Survey" xfId="8096"/>
    <cellStyle name="RowTitles1-Detail 2 3 2 3 5 5" xfId="8097"/>
    <cellStyle name="RowTitles1-Detail 2 3 2 3 5_Tertiary Salaries Survey" xfId="8098"/>
    <cellStyle name="RowTitles1-Detail 2 3 2 3 6" xfId="8099"/>
    <cellStyle name="RowTitles1-Detail 2 3 2 3 6 2" xfId="8100"/>
    <cellStyle name="RowTitles1-Detail 2 3 2 3 6 2 2" xfId="8101"/>
    <cellStyle name="RowTitles1-Detail 2 3 2 3 6 2 2 2" xfId="8102"/>
    <cellStyle name="RowTitles1-Detail 2 3 2 3 6 2 2_Tertiary Salaries Survey" xfId="8103"/>
    <cellStyle name="RowTitles1-Detail 2 3 2 3 6 2 3" xfId="8104"/>
    <cellStyle name="RowTitles1-Detail 2 3 2 3 6 2_Tertiary Salaries Survey" xfId="8105"/>
    <cellStyle name="RowTitles1-Detail 2 3 2 3 6 3" xfId="8106"/>
    <cellStyle name="RowTitles1-Detail 2 3 2 3 6 3 2" xfId="8107"/>
    <cellStyle name="RowTitles1-Detail 2 3 2 3 6 3 2 2" xfId="8108"/>
    <cellStyle name="RowTitles1-Detail 2 3 2 3 6 3 2_Tertiary Salaries Survey" xfId="8109"/>
    <cellStyle name="RowTitles1-Detail 2 3 2 3 6 3 3" xfId="8110"/>
    <cellStyle name="RowTitles1-Detail 2 3 2 3 6 3_Tertiary Salaries Survey" xfId="8111"/>
    <cellStyle name="RowTitles1-Detail 2 3 2 3 6 4" xfId="8112"/>
    <cellStyle name="RowTitles1-Detail 2 3 2 3 6 4 2" xfId="8113"/>
    <cellStyle name="RowTitles1-Detail 2 3 2 3 6 4_Tertiary Salaries Survey" xfId="8114"/>
    <cellStyle name="RowTitles1-Detail 2 3 2 3 6 5" xfId="8115"/>
    <cellStyle name="RowTitles1-Detail 2 3 2 3 6_Tertiary Salaries Survey" xfId="8116"/>
    <cellStyle name="RowTitles1-Detail 2 3 2 3 7" xfId="8117"/>
    <cellStyle name="RowTitles1-Detail 2 3 2 3 7 2" xfId="8118"/>
    <cellStyle name="RowTitles1-Detail 2 3 2 3 7 2 2" xfId="8119"/>
    <cellStyle name="RowTitles1-Detail 2 3 2 3 7 2_Tertiary Salaries Survey" xfId="8120"/>
    <cellStyle name="RowTitles1-Detail 2 3 2 3 7 3" xfId="8121"/>
    <cellStyle name="RowTitles1-Detail 2 3 2 3 7_Tertiary Salaries Survey" xfId="8122"/>
    <cellStyle name="RowTitles1-Detail 2 3 2 3 8" xfId="8123"/>
    <cellStyle name="RowTitles1-Detail 2 3 2 3 9" xfId="8124"/>
    <cellStyle name="RowTitles1-Detail 2 3 2 3_STUD aligned by INSTIT" xfId="8125"/>
    <cellStyle name="RowTitles1-Detail 2 3 2 4" xfId="8126"/>
    <cellStyle name="RowTitles1-Detail 2 3 2 4 2" xfId="8127"/>
    <cellStyle name="RowTitles1-Detail 2 3 2 4 2 2" xfId="8128"/>
    <cellStyle name="RowTitles1-Detail 2 3 2 4 2 2 2" xfId="8129"/>
    <cellStyle name="RowTitles1-Detail 2 3 2 4 2 2 2 2" xfId="8130"/>
    <cellStyle name="RowTitles1-Detail 2 3 2 4 2 2 2_Tertiary Salaries Survey" xfId="8131"/>
    <cellStyle name="RowTitles1-Detail 2 3 2 4 2 2 3" xfId="8132"/>
    <cellStyle name="RowTitles1-Detail 2 3 2 4 2 2_Tertiary Salaries Survey" xfId="8133"/>
    <cellStyle name="RowTitles1-Detail 2 3 2 4 2 3" xfId="8134"/>
    <cellStyle name="RowTitles1-Detail 2 3 2 4 2 3 2" xfId="8135"/>
    <cellStyle name="RowTitles1-Detail 2 3 2 4 2 3 2 2" xfId="8136"/>
    <cellStyle name="RowTitles1-Detail 2 3 2 4 2 3 2_Tertiary Salaries Survey" xfId="8137"/>
    <cellStyle name="RowTitles1-Detail 2 3 2 4 2 3 3" xfId="8138"/>
    <cellStyle name="RowTitles1-Detail 2 3 2 4 2 3_Tertiary Salaries Survey" xfId="8139"/>
    <cellStyle name="RowTitles1-Detail 2 3 2 4 2 4" xfId="8140"/>
    <cellStyle name="RowTitles1-Detail 2 3 2 4 2 5" xfId="8141"/>
    <cellStyle name="RowTitles1-Detail 2 3 2 4 2 5 2" xfId="8142"/>
    <cellStyle name="RowTitles1-Detail 2 3 2 4 2 5_Tertiary Salaries Survey" xfId="8143"/>
    <cellStyle name="RowTitles1-Detail 2 3 2 4 2 6" xfId="8144"/>
    <cellStyle name="RowTitles1-Detail 2 3 2 4 2_Tertiary Salaries Survey" xfId="8145"/>
    <cellStyle name="RowTitles1-Detail 2 3 2 4 3" xfId="8146"/>
    <cellStyle name="RowTitles1-Detail 2 3 2 4 3 2" xfId="8147"/>
    <cellStyle name="RowTitles1-Detail 2 3 2 4 3 2 2" xfId="8148"/>
    <cellStyle name="RowTitles1-Detail 2 3 2 4 3 2 2 2" xfId="8149"/>
    <cellStyle name="RowTitles1-Detail 2 3 2 4 3 2 2_Tertiary Salaries Survey" xfId="8150"/>
    <cellStyle name="RowTitles1-Detail 2 3 2 4 3 2 3" xfId="8151"/>
    <cellStyle name="RowTitles1-Detail 2 3 2 4 3 2_Tertiary Salaries Survey" xfId="8152"/>
    <cellStyle name="RowTitles1-Detail 2 3 2 4 3 3" xfId="8153"/>
    <cellStyle name="RowTitles1-Detail 2 3 2 4 3 3 2" xfId="8154"/>
    <cellStyle name="RowTitles1-Detail 2 3 2 4 3 3 2 2" xfId="8155"/>
    <cellStyle name="RowTitles1-Detail 2 3 2 4 3 3 2_Tertiary Salaries Survey" xfId="8156"/>
    <cellStyle name="RowTitles1-Detail 2 3 2 4 3 3 3" xfId="8157"/>
    <cellStyle name="RowTitles1-Detail 2 3 2 4 3 3_Tertiary Salaries Survey" xfId="8158"/>
    <cellStyle name="RowTitles1-Detail 2 3 2 4 3 4" xfId="8159"/>
    <cellStyle name="RowTitles1-Detail 2 3 2 4 3 5" xfId="8160"/>
    <cellStyle name="RowTitles1-Detail 2 3 2 4 3_Tertiary Salaries Survey" xfId="8161"/>
    <cellStyle name="RowTitles1-Detail 2 3 2 4 4" xfId="8162"/>
    <cellStyle name="RowTitles1-Detail 2 3 2 4 4 2" xfId="8163"/>
    <cellStyle name="RowTitles1-Detail 2 3 2 4 4 2 2" xfId="8164"/>
    <cellStyle name="RowTitles1-Detail 2 3 2 4 4 2 2 2" xfId="8165"/>
    <cellStyle name="RowTitles1-Detail 2 3 2 4 4 2 2_Tertiary Salaries Survey" xfId="8166"/>
    <cellStyle name="RowTitles1-Detail 2 3 2 4 4 2 3" xfId="8167"/>
    <cellStyle name="RowTitles1-Detail 2 3 2 4 4 2_Tertiary Salaries Survey" xfId="8168"/>
    <cellStyle name="RowTitles1-Detail 2 3 2 4 4 3" xfId="8169"/>
    <cellStyle name="RowTitles1-Detail 2 3 2 4 4 3 2" xfId="8170"/>
    <cellStyle name="RowTitles1-Detail 2 3 2 4 4 3 2 2" xfId="8171"/>
    <cellStyle name="RowTitles1-Detail 2 3 2 4 4 3 2_Tertiary Salaries Survey" xfId="8172"/>
    <cellStyle name="RowTitles1-Detail 2 3 2 4 4 3 3" xfId="8173"/>
    <cellStyle name="RowTitles1-Detail 2 3 2 4 4 3_Tertiary Salaries Survey" xfId="8174"/>
    <cellStyle name="RowTitles1-Detail 2 3 2 4 4 4" xfId="8175"/>
    <cellStyle name="RowTitles1-Detail 2 3 2 4 4 4 2" xfId="8176"/>
    <cellStyle name="RowTitles1-Detail 2 3 2 4 4 4_Tertiary Salaries Survey" xfId="8177"/>
    <cellStyle name="RowTitles1-Detail 2 3 2 4 4 5" xfId="8178"/>
    <cellStyle name="RowTitles1-Detail 2 3 2 4 4_Tertiary Salaries Survey" xfId="8179"/>
    <cellStyle name="RowTitles1-Detail 2 3 2 4 5" xfId="8180"/>
    <cellStyle name="RowTitles1-Detail 2 3 2 4 5 2" xfId="8181"/>
    <cellStyle name="RowTitles1-Detail 2 3 2 4 5 2 2" xfId="8182"/>
    <cellStyle name="RowTitles1-Detail 2 3 2 4 5 2 2 2" xfId="8183"/>
    <cellStyle name="RowTitles1-Detail 2 3 2 4 5 2 2_Tertiary Salaries Survey" xfId="8184"/>
    <cellStyle name="RowTitles1-Detail 2 3 2 4 5 2 3" xfId="8185"/>
    <cellStyle name="RowTitles1-Detail 2 3 2 4 5 2_Tertiary Salaries Survey" xfId="8186"/>
    <cellStyle name="RowTitles1-Detail 2 3 2 4 5 3" xfId="8187"/>
    <cellStyle name="RowTitles1-Detail 2 3 2 4 5 3 2" xfId="8188"/>
    <cellStyle name="RowTitles1-Detail 2 3 2 4 5 3 2 2" xfId="8189"/>
    <cellStyle name="RowTitles1-Detail 2 3 2 4 5 3 2_Tertiary Salaries Survey" xfId="8190"/>
    <cellStyle name="RowTitles1-Detail 2 3 2 4 5 3 3" xfId="8191"/>
    <cellStyle name="RowTitles1-Detail 2 3 2 4 5 3_Tertiary Salaries Survey" xfId="8192"/>
    <cellStyle name="RowTitles1-Detail 2 3 2 4 5 4" xfId="8193"/>
    <cellStyle name="RowTitles1-Detail 2 3 2 4 5 4 2" xfId="8194"/>
    <cellStyle name="RowTitles1-Detail 2 3 2 4 5 4_Tertiary Salaries Survey" xfId="8195"/>
    <cellStyle name="RowTitles1-Detail 2 3 2 4 5 5" xfId="8196"/>
    <cellStyle name="RowTitles1-Detail 2 3 2 4 5_Tertiary Salaries Survey" xfId="8197"/>
    <cellStyle name="RowTitles1-Detail 2 3 2 4 6" xfId="8198"/>
    <cellStyle name="RowTitles1-Detail 2 3 2 4 6 2" xfId="8199"/>
    <cellStyle name="RowTitles1-Detail 2 3 2 4 6 2 2" xfId="8200"/>
    <cellStyle name="RowTitles1-Detail 2 3 2 4 6 2 2 2" xfId="8201"/>
    <cellStyle name="RowTitles1-Detail 2 3 2 4 6 2 2_Tertiary Salaries Survey" xfId="8202"/>
    <cellStyle name="RowTitles1-Detail 2 3 2 4 6 2 3" xfId="8203"/>
    <cellStyle name="RowTitles1-Detail 2 3 2 4 6 2_Tertiary Salaries Survey" xfId="8204"/>
    <cellStyle name="RowTitles1-Detail 2 3 2 4 6 3" xfId="8205"/>
    <cellStyle name="RowTitles1-Detail 2 3 2 4 6 3 2" xfId="8206"/>
    <cellStyle name="RowTitles1-Detail 2 3 2 4 6 3 2 2" xfId="8207"/>
    <cellStyle name="RowTitles1-Detail 2 3 2 4 6 3 2_Tertiary Salaries Survey" xfId="8208"/>
    <cellStyle name="RowTitles1-Detail 2 3 2 4 6 3 3" xfId="8209"/>
    <cellStyle name="RowTitles1-Detail 2 3 2 4 6 3_Tertiary Salaries Survey" xfId="8210"/>
    <cellStyle name="RowTitles1-Detail 2 3 2 4 6 4" xfId="8211"/>
    <cellStyle name="RowTitles1-Detail 2 3 2 4 6 4 2" xfId="8212"/>
    <cellStyle name="RowTitles1-Detail 2 3 2 4 6 4_Tertiary Salaries Survey" xfId="8213"/>
    <cellStyle name="RowTitles1-Detail 2 3 2 4 6 5" xfId="8214"/>
    <cellStyle name="RowTitles1-Detail 2 3 2 4 6_Tertiary Salaries Survey" xfId="8215"/>
    <cellStyle name="RowTitles1-Detail 2 3 2 4 7" xfId="8216"/>
    <cellStyle name="RowTitles1-Detail 2 3 2 4 7 2" xfId="8217"/>
    <cellStyle name="RowTitles1-Detail 2 3 2 4 7 2 2" xfId="8218"/>
    <cellStyle name="RowTitles1-Detail 2 3 2 4 7 2_Tertiary Salaries Survey" xfId="8219"/>
    <cellStyle name="RowTitles1-Detail 2 3 2 4 7 3" xfId="8220"/>
    <cellStyle name="RowTitles1-Detail 2 3 2 4 7_Tertiary Salaries Survey" xfId="8221"/>
    <cellStyle name="RowTitles1-Detail 2 3 2 4 8" xfId="8222"/>
    <cellStyle name="RowTitles1-Detail 2 3 2 4 8 2" xfId="8223"/>
    <cellStyle name="RowTitles1-Detail 2 3 2 4 8 2 2" xfId="8224"/>
    <cellStyle name="RowTitles1-Detail 2 3 2 4 8 2_Tertiary Salaries Survey" xfId="8225"/>
    <cellStyle name="RowTitles1-Detail 2 3 2 4 8 3" xfId="8226"/>
    <cellStyle name="RowTitles1-Detail 2 3 2 4 8_Tertiary Salaries Survey" xfId="8227"/>
    <cellStyle name="RowTitles1-Detail 2 3 2 4 9" xfId="8228"/>
    <cellStyle name="RowTitles1-Detail 2 3 2 4_STUD aligned by INSTIT" xfId="8229"/>
    <cellStyle name="RowTitles1-Detail 2 3 2 5" xfId="8230"/>
    <cellStyle name="RowTitles1-Detail 2 3 2 5 2" xfId="8231"/>
    <cellStyle name="RowTitles1-Detail 2 3 2 5 2 2" xfId="8232"/>
    <cellStyle name="RowTitles1-Detail 2 3 2 5 2 2 2" xfId="8233"/>
    <cellStyle name="RowTitles1-Detail 2 3 2 5 2 2 2 2" xfId="8234"/>
    <cellStyle name="RowTitles1-Detail 2 3 2 5 2 2 2_Tertiary Salaries Survey" xfId="8235"/>
    <cellStyle name="RowTitles1-Detail 2 3 2 5 2 2 3" xfId="8236"/>
    <cellStyle name="RowTitles1-Detail 2 3 2 5 2 2_Tertiary Salaries Survey" xfId="8237"/>
    <cellStyle name="RowTitles1-Detail 2 3 2 5 2 3" xfId="8238"/>
    <cellStyle name="RowTitles1-Detail 2 3 2 5 2 3 2" xfId="8239"/>
    <cellStyle name="RowTitles1-Detail 2 3 2 5 2 3 2 2" xfId="8240"/>
    <cellStyle name="RowTitles1-Detail 2 3 2 5 2 3 2_Tertiary Salaries Survey" xfId="8241"/>
    <cellStyle name="RowTitles1-Detail 2 3 2 5 2 3 3" xfId="8242"/>
    <cellStyle name="RowTitles1-Detail 2 3 2 5 2 3_Tertiary Salaries Survey" xfId="8243"/>
    <cellStyle name="RowTitles1-Detail 2 3 2 5 2 4" xfId="8244"/>
    <cellStyle name="RowTitles1-Detail 2 3 2 5 2 5" xfId="8245"/>
    <cellStyle name="RowTitles1-Detail 2 3 2 5 2 5 2" xfId="8246"/>
    <cellStyle name="RowTitles1-Detail 2 3 2 5 2 5_Tertiary Salaries Survey" xfId="8247"/>
    <cellStyle name="RowTitles1-Detail 2 3 2 5 2 6" xfId="8248"/>
    <cellStyle name="RowTitles1-Detail 2 3 2 5 2_Tertiary Salaries Survey" xfId="8249"/>
    <cellStyle name="RowTitles1-Detail 2 3 2 5 3" xfId="8250"/>
    <cellStyle name="RowTitles1-Detail 2 3 2 5 3 2" xfId="8251"/>
    <cellStyle name="RowTitles1-Detail 2 3 2 5 3 2 2" xfId="8252"/>
    <cellStyle name="RowTitles1-Detail 2 3 2 5 3 2 2 2" xfId="8253"/>
    <cellStyle name="RowTitles1-Detail 2 3 2 5 3 2 2_Tertiary Salaries Survey" xfId="8254"/>
    <cellStyle name="RowTitles1-Detail 2 3 2 5 3 2 3" xfId="8255"/>
    <cellStyle name="RowTitles1-Detail 2 3 2 5 3 2_Tertiary Salaries Survey" xfId="8256"/>
    <cellStyle name="RowTitles1-Detail 2 3 2 5 3 3" xfId="8257"/>
    <cellStyle name="RowTitles1-Detail 2 3 2 5 3 3 2" xfId="8258"/>
    <cellStyle name="RowTitles1-Detail 2 3 2 5 3 3 2 2" xfId="8259"/>
    <cellStyle name="RowTitles1-Detail 2 3 2 5 3 3 2_Tertiary Salaries Survey" xfId="8260"/>
    <cellStyle name="RowTitles1-Detail 2 3 2 5 3 3 3" xfId="8261"/>
    <cellStyle name="RowTitles1-Detail 2 3 2 5 3 3_Tertiary Salaries Survey" xfId="8262"/>
    <cellStyle name="RowTitles1-Detail 2 3 2 5 3 4" xfId="8263"/>
    <cellStyle name="RowTitles1-Detail 2 3 2 5 3 5" xfId="8264"/>
    <cellStyle name="RowTitles1-Detail 2 3 2 5 3_Tertiary Salaries Survey" xfId="8265"/>
    <cellStyle name="RowTitles1-Detail 2 3 2 5 4" xfId="8266"/>
    <cellStyle name="RowTitles1-Detail 2 3 2 5 4 2" xfId="8267"/>
    <cellStyle name="RowTitles1-Detail 2 3 2 5 4 2 2" xfId="8268"/>
    <cellStyle name="RowTitles1-Detail 2 3 2 5 4 2 2 2" xfId="8269"/>
    <cellStyle name="RowTitles1-Detail 2 3 2 5 4 2 2_Tertiary Salaries Survey" xfId="8270"/>
    <cellStyle name="RowTitles1-Detail 2 3 2 5 4 2 3" xfId="8271"/>
    <cellStyle name="RowTitles1-Detail 2 3 2 5 4 2_Tertiary Salaries Survey" xfId="8272"/>
    <cellStyle name="RowTitles1-Detail 2 3 2 5 4 3" xfId="8273"/>
    <cellStyle name="RowTitles1-Detail 2 3 2 5 4 3 2" xfId="8274"/>
    <cellStyle name="RowTitles1-Detail 2 3 2 5 4 3 2 2" xfId="8275"/>
    <cellStyle name="RowTitles1-Detail 2 3 2 5 4 3 2_Tertiary Salaries Survey" xfId="8276"/>
    <cellStyle name="RowTitles1-Detail 2 3 2 5 4 3 3" xfId="8277"/>
    <cellStyle name="RowTitles1-Detail 2 3 2 5 4 3_Tertiary Salaries Survey" xfId="8278"/>
    <cellStyle name="RowTitles1-Detail 2 3 2 5 4 4" xfId="8279"/>
    <cellStyle name="RowTitles1-Detail 2 3 2 5 4 5" xfId="8280"/>
    <cellStyle name="RowTitles1-Detail 2 3 2 5 4 5 2" xfId="8281"/>
    <cellStyle name="RowTitles1-Detail 2 3 2 5 4 5_Tertiary Salaries Survey" xfId="8282"/>
    <cellStyle name="RowTitles1-Detail 2 3 2 5 4 6" xfId="8283"/>
    <cellStyle name="RowTitles1-Detail 2 3 2 5 4_Tertiary Salaries Survey" xfId="8284"/>
    <cellStyle name="RowTitles1-Detail 2 3 2 5 5" xfId="8285"/>
    <cellStyle name="RowTitles1-Detail 2 3 2 5 5 2" xfId="8286"/>
    <cellStyle name="RowTitles1-Detail 2 3 2 5 5 2 2" xfId="8287"/>
    <cellStyle name="RowTitles1-Detail 2 3 2 5 5 2 2 2" xfId="8288"/>
    <cellStyle name="RowTitles1-Detail 2 3 2 5 5 2 2_Tertiary Salaries Survey" xfId="8289"/>
    <cellStyle name="RowTitles1-Detail 2 3 2 5 5 2 3" xfId="8290"/>
    <cellStyle name="RowTitles1-Detail 2 3 2 5 5 2_Tertiary Salaries Survey" xfId="8291"/>
    <cellStyle name="RowTitles1-Detail 2 3 2 5 5 3" xfId="8292"/>
    <cellStyle name="RowTitles1-Detail 2 3 2 5 5 3 2" xfId="8293"/>
    <cellStyle name="RowTitles1-Detail 2 3 2 5 5 3 2 2" xfId="8294"/>
    <cellStyle name="RowTitles1-Detail 2 3 2 5 5 3 2_Tertiary Salaries Survey" xfId="8295"/>
    <cellStyle name="RowTitles1-Detail 2 3 2 5 5 3 3" xfId="8296"/>
    <cellStyle name="RowTitles1-Detail 2 3 2 5 5 3_Tertiary Salaries Survey" xfId="8297"/>
    <cellStyle name="RowTitles1-Detail 2 3 2 5 5 4" xfId="8298"/>
    <cellStyle name="RowTitles1-Detail 2 3 2 5 5 4 2" xfId="8299"/>
    <cellStyle name="RowTitles1-Detail 2 3 2 5 5 4_Tertiary Salaries Survey" xfId="8300"/>
    <cellStyle name="RowTitles1-Detail 2 3 2 5 5 5" xfId="8301"/>
    <cellStyle name="RowTitles1-Detail 2 3 2 5 5_Tertiary Salaries Survey" xfId="8302"/>
    <cellStyle name="RowTitles1-Detail 2 3 2 5 6" xfId="8303"/>
    <cellStyle name="RowTitles1-Detail 2 3 2 5 6 2" xfId="8304"/>
    <cellStyle name="RowTitles1-Detail 2 3 2 5 6 2 2" xfId="8305"/>
    <cellStyle name="RowTitles1-Detail 2 3 2 5 6 2 2 2" xfId="8306"/>
    <cellStyle name="RowTitles1-Detail 2 3 2 5 6 2 2_Tertiary Salaries Survey" xfId="8307"/>
    <cellStyle name="RowTitles1-Detail 2 3 2 5 6 2 3" xfId="8308"/>
    <cellStyle name="RowTitles1-Detail 2 3 2 5 6 2_Tertiary Salaries Survey" xfId="8309"/>
    <cellStyle name="RowTitles1-Detail 2 3 2 5 6 3" xfId="8310"/>
    <cellStyle name="RowTitles1-Detail 2 3 2 5 6 3 2" xfId="8311"/>
    <cellStyle name="RowTitles1-Detail 2 3 2 5 6 3 2 2" xfId="8312"/>
    <cellStyle name="RowTitles1-Detail 2 3 2 5 6 3 2_Tertiary Salaries Survey" xfId="8313"/>
    <cellStyle name="RowTitles1-Detail 2 3 2 5 6 3 3" xfId="8314"/>
    <cellStyle name="RowTitles1-Detail 2 3 2 5 6 3_Tertiary Salaries Survey" xfId="8315"/>
    <cellStyle name="RowTitles1-Detail 2 3 2 5 6 4" xfId="8316"/>
    <cellStyle name="RowTitles1-Detail 2 3 2 5 6 4 2" xfId="8317"/>
    <cellStyle name="RowTitles1-Detail 2 3 2 5 6 4_Tertiary Salaries Survey" xfId="8318"/>
    <cellStyle name="RowTitles1-Detail 2 3 2 5 6 5" xfId="8319"/>
    <cellStyle name="RowTitles1-Detail 2 3 2 5 6_Tertiary Salaries Survey" xfId="8320"/>
    <cellStyle name="RowTitles1-Detail 2 3 2 5 7" xfId="8321"/>
    <cellStyle name="RowTitles1-Detail 2 3 2 5 7 2" xfId="8322"/>
    <cellStyle name="RowTitles1-Detail 2 3 2 5 7 2 2" xfId="8323"/>
    <cellStyle name="RowTitles1-Detail 2 3 2 5 7 2_Tertiary Salaries Survey" xfId="8324"/>
    <cellStyle name="RowTitles1-Detail 2 3 2 5 7 3" xfId="8325"/>
    <cellStyle name="RowTitles1-Detail 2 3 2 5 7_Tertiary Salaries Survey" xfId="8326"/>
    <cellStyle name="RowTitles1-Detail 2 3 2 5 8" xfId="8327"/>
    <cellStyle name="RowTitles1-Detail 2 3 2 5 9" xfId="8328"/>
    <cellStyle name="RowTitles1-Detail 2 3 2 5_STUD aligned by INSTIT" xfId="8329"/>
    <cellStyle name="RowTitles1-Detail 2 3 2 6" xfId="8330"/>
    <cellStyle name="RowTitles1-Detail 2 3 2 6 2" xfId="8331"/>
    <cellStyle name="RowTitles1-Detail 2 3 2 6 2 2" xfId="8332"/>
    <cellStyle name="RowTitles1-Detail 2 3 2 6 2 2 2" xfId="8333"/>
    <cellStyle name="RowTitles1-Detail 2 3 2 6 2 2_Tertiary Salaries Survey" xfId="8334"/>
    <cellStyle name="RowTitles1-Detail 2 3 2 6 2 3" xfId="8335"/>
    <cellStyle name="RowTitles1-Detail 2 3 2 6 2_Tertiary Salaries Survey" xfId="8336"/>
    <cellStyle name="RowTitles1-Detail 2 3 2 6 3" xfId="8337"/>
    <cellStyle name="RowTitles1-Detail 2 3 2 6 3 2" xfId="8338"/>
    <cellStyle name="RowTitles1-Detail 2 3 2 6 3 2 2" xfId="8339"/>
    <cellStyle name="RowTitles1-Detail 2 3 2 6 3 2_Tertiary Salaries Survey" xfId="8340"/>
    <cellStyle name="RowTitles1-Detail 2 3 2 6 3 3" xfId="8341"/>
    <cellStyle name="RowTitles1-Detail 2 3 2 6 3_Tertiary Salaries Survey" xfId="8342"/>
    <cellStyle name="RowTitles1-Detail 2 3 2 6 4" xfId="8343"/>
    <cellStyle name="RowTitles1-Detail 2 3 2 6 5" xfId="8344"/>
    <cellStyle name="RowTitles1-Detail 2 3 2 6 5 2" xfId="8345"/>
    <cellStyle name="RowTitles1-Detail 2 3 2 6 5_Tertiary Salaries Survey" xfId="8346"/>
    <cellStyle name="RowTitles1-Detail 2 3 2 6 6" xfId="8347"/>
    <cellStyle name="RowTitles1-Detail 2 3 2 6_Tertiary Salaries Survey" xfId="8348"/>
    <cellStyle name="RowTitles1-Detail 2 3 2 7" xfId="8349"/>
    <cellStyle name="RowTitles1-Detail 2 3 2 7 2" xfId="8350"/>
    <cellStyle name="RowTitles1-Detail 2 3 2 7 2 2" xfId="8351"/>
    <cellStyle name="RowTitles1-Detail 2 3 2 7 2 2 2" xfId="8352"/>
    <cellStyle name="RowTitles1-Detail 2 3 2 7 2 2_Tertiary Salaries Survey" xfId="8353"/>
    <cellStyle name="RowTitles1-Detail 2 3 2 7 2 3" xfId="8354"/>
    <cellStyle name="RowTitles1-Detail 2 3 2 7 2_Tertiary Salaries Survey" xfId="8355"/>
    <cellStyle name="RowTitles1-Detail 2 3 2 7 3" xfId="8356"/>
    <cellStyle name="RowTitles1-Detail 2 3 2 7 3 2" xfId="8357"/>
    <cellStyle name="RowTitles1-Detail 2 3 2 7 3 2 2" xfId="8358"/>
    <cellStyle name="RowTitles1-Detail 2 3 2 7 3 2_Tertiary Salaries Survey" xfId="8359"/>
    <cellStyle name="RowTitles1-Detail 2 3 2 7 3 3" xfId="8360"/>
    <cellStyle name="RowTitles1-Detail 2 3 2 7 3_Tertiary Salaries Survey" xfId="8361"/>
    <cellStyle name="RowTitles1-Detail 2 3 2 7 4" xfId="8362"/>
    <cellStyle name="RowTitles1-Detail 2 3 2 7 5" xfId="8363"/>
    <cellStyle name="RowTitles1-Detail 2 3 2 7_Tertiary Salaries Survey" xfId="8364"/>
    <cellStyle name="RowTitles1-Detail 2 3 2 8" xfId="8365"/>
    <cellStyle name="RowTitles1-Detail 2 3 2 8 2" xfId="8366"/>
    <cellStyle name="RowTitles1-Detail 2 3 2 8 2 2" xfId="8367"/>
    <cellStyle name="RowTitles1-Detail 2 3 2 8 2 2 2" xfId="8368"/>
    <cellStyle name="RowTitles1-Detail 2 3 2 8 2 2_Tertiary Salaries Survey" xfId="8369"/>
    <cellStyle name="RowTitles1-Detail 2 3 2 8 2 3" xfId="8370"/>
    <cellStyle name="RowTitles1-Detail 2 3 2 8 2_Tertiary Salaries Survey" xfId="8371"/>
    <cellStyle name="RowTitles1-Detail 2 3 2 8 3" xfId="8372"/>
    <cellStyle name="RowTitles1-Detail 2 3 2 8 3 2" xfId="8373"/>
    <cellStyle name="RowTitles1-Detail 2 3 2 8 3 2 2" xfId="8374"/>
    <cellStyle name="RowTitles1-Detail 2 3 2 8 3 2_Tertiary Salaries Survey" xfId="8375"/>
    <cellStyle name="RowTitles1-Detail 2 3 2 8 3 3" xfId="8376"/>
    <cellStyle name="RowTitles1-Detail 2 3 2 8 3_Tertiary Salaries Survey" xfId="8377"/>
    <cellStyle name="RowTitles1-Detail 2 3 2 8 4" xfId="8378"/>
    <cellStyle name="RowTitles1-Detail 2 3 2 8 5" xfId="8379"/>
    <cellStyle name="RowTitles1-Detail 2 3 2 8 5 2" xfId="8380"/>
    <cellStyle name="RowTitles1-Detail 2 3 2 8 5_Tertiary Salaries Survey" xfId="8381"/>
    <cellStyle name="RowTitles1-Detail 2 3 2 8 6" xfId="8382"/>
    <cellStyle name="RowTitles1-Detail 2 3 2 8_Tertiary Salaries Survey" xfId="8383"/>
    <cellStyle name="RowTitles1-Detail 2 3 2 9" xfId="8384"/>
    <cellStyle name="RowTitles1-Detail 2 3 2 9 2" xfId="8385"/>
    <cellStyle name="RowTitles1-Detail 2 3 2 9 2 2" xfId="8386"/>
    <cellStyle name="RowTitles1-Detail 2 3 2 9 2 2 2" xfId="8387"/>
    <cellStyle name="RowTitles1-Detail 2 3 2 9 2 2_Tertiary Salaries Survey" xfId="8388"/>
    <cellStyle name="RowTitles1-Detail 2 3 2 9 2 3" xfId="8389"/>
    <cellStyle name="RowTitles1-Detail 2 3 2 9 2_Tertiary Salaries Survey" xfId="8390"/>
    <cellStyle name="RowTitles1-Detail 2 3 2 9 3" xfId="8391"/>
    <cellStyle name="RowTitles1-Detail 2 3 2 9 3 2" xfId="8392"/>
    <cellStyle name="RowTitles1-Detail 2 3 2 9 3 2 2" xfId="8393"/>
    <cellStyle name="RowTitles1-Detail 2 3 2 9 3 2_Tertiary Salaries Survey" xfId="8394"/>
    <cellStyle name="RowTitles1-Detail 2 3 2 9 3 3" xfId="8395"/>
    <cellStyle name="RowTitles1-Detail 2 3 2 9 3_Tertiary Salaries Survey" xfId="8396"/>
    <cellStyle name="RowTitles1-Detail 2 3 2 9 4" xfId="8397"/>
    <cellStyle name="RowTitles1-Detail 2 3 2 9 4 2" xfId="8398"/>
    <cellStyle name="RowTitles1-Detail 2 3 2 9 4_Tertiary Salaries Survey" xfId="8399"/>
    <cellStyle name="RowTitles1-Detail 2 3 2 9 5" xfId="8400"/>
    <cellStyle name="RowTitles1-Detail 2 3 2 9_Tertiary Salaries Survey" xfId="8401"/>
    <cellStyle name="RowTitles1-Detail 2 3 2_STUD aligned by INSTIT" xfId="8402"/>
    <cellStyle name="RowTitles1-Detail 2 3 3" xfId="8403"/>
    <cellStyle name="RowTitles1-Detail 2 3 3 10" xfId="8404"/>
    <cellStyle name="RowTitles1-Detail 2 3 3 10 2" xfId="8405"/>
    <cellStyle name="RowTitles1-Detail 2 3 3 10 2 2" xfId="8406"/>
    <cellStyle name="RowTitles1-Detail 2 3 3 10 2_Tertiary Salaries Survey" xfId="8407"/>
    <cellStyle name="RowTitles1-Detail 2 3 3 10 3" xfId="8408"/>
    <cellStyle name="RowTitles1-Detail 2 3 3 10_Tertiary Salaries Survey" xfId="8409"/>
    <cellStyle name="RowTitles1-Detail 2 3 3 11" xfId="8410"/>
    <cellStyle name="RowTitles1-Detail 2 3 3 12" xfId="8411"/>
    <cellStyle name="RowTitles1-Detail 2 3 3 2" xfId="8412"/>
    <cellStyle name="RowTitles1-Detail 2 3 3 2 2" xfId="8413"/>
    <cellStyle name="RowTitles1-Detail 2 3 3 2 2 2" xfId="8414"/>
    <cellStyle name="RowTitles1-Detail 2 3 3 2 2 2 2" xfId="8415"/>
    <cellStyle name="RowTitles1-Detail 2 3 3 2 2 2 2 2" xfId="8416"/>
    <cellStyle name="RowTitles1-Detail 2 3 3 2 2 2 2_Tertiary Salaries Survey" xfId="8417"/>
    <cellStyle name="RowTitles1-Detail 2 3 3 2 2 2 3" xfId="8418"/>
    <cellStyle name="RowTitles1-Detail 2 3 3 2 2 2_Tertiary Salaries Survey" xfId="8419"/>
    <cellStyle name="RowTitles1-Detail 2 3 3 2 2 3" xfId="8420"/>
    <cellStyle name="RowTitles1-Detail 2 3 3 2 2 3 2" xfId="8421"/>
    <cellStyle name="RowTitles1-Detail 2 3 3 2 2 3 2 2" xfId="8422"/>
    <cellStyle name="RowTitles1-Detail 2 3 3 2 2 3 2_Tertiary Salaries Survey" xfId="8423"/>
    <cellStyle name="RowTitles1-Detail 2 3 3 2 2 3 3" xfId="8424"/>
    <cellStyle name="RowTitles1-Detail 2 3 3 2 2 3_Tertiary Salaries Survey" xfId="8425"/>
    <cellStyle name="RowTitles1-Detail 2 3 3 2 2 4" xfId="8426"/>
    <cellStyle name="RowTitles1-Detail 2 3 3 2 2 5" xfId="8427"/>
    <cellStyle name="RowTitles1-Detail 2 3 3 2 2_Tertiary Salaries Survey" xfId="8428"/>
    <cellStyle name="RowTitles1-Detail 2 3 3 2 3" xfId="8429"/>
    <cellStyle name="RowTitles1-Detail 2 3 3 2 3 2" xfId="8430"/>
    <cellStyle name="RowTitles1-Detail 2 3 3 2 3 2 2" xfId="8431"/>
    <cellStyle name="RowTitles1-Detail 2 3 3 2 3 2 2 2" xfId="8432"/>
    <cellStyle name="RowTitles1-Detail 2 3 3 2 3 2 2_Tertiary Salaries Survey" xfId="8433"/>
    <cellStyle name="RowTitles1-Detail 2 3 3 2 3 2 3" xfId="8434"/>
    <cellStyle name="RowTitles1-Detail 2 3 3 2 3 2_Tertiary Salaries Survey" xfId="8435"/>
    <cellStyle name="RowTitles1-Detail 2 3 3 2 3 3" xfId="8436"/>
    <cellStyle name="RowTitles1-Detail 2 3 3 2 3 3 2" xfId="8437"/>
    <cellStyle name="RowTitles1-Detail 2 3 3 2 3 3 2 2" xfId="8438"/>
    <cellStyle name="RowTitles1-Detail 2 3 3 2 3 3 2_Tertiary Salaries Survey" xfId="8439"/>
    <cellStyle name="RowTitles1-Detail 2 3 3 2 3 3 3" xfId="8440"/>
    <cellStyle name="RowTitles1-Detail 2 3 3 2 3 3_Tertiary Salaries Survey" xfId="8441"/>
    <cellStyle name="RowTitles1-Detail 2 3 3 2 3 4" xfId="8442"/>
    <cellStyle name="RowTitles1-Detail 2 3 3 2 3 5" xfId="8443"/>
    <cellStyle name="RowTitles1-Detail 2 3 3 2 3 5 2" xfId="8444"/>
    <cellStyle name="RowTitles1-Detail 2 3 3 2 3 5_Tertiary Salaries Survey" xfId="8445"/>
    <cellStyle name="RowTitles1-Detail 2 3 3 2 3 6" xfId="8446"/>
    <cellStyle name="RowTitles1-Detail 2 3 3 2 3_Tertiary Salaries Survey" xfId="8447"/>
    <cellStyle name="RowTitles1-Detail 2 3 3 2 4" xfId="8448"/>
    <cellStyle name="RowTitles1-Detail 2 3 3 2 4 2" xfId="8449"/>
    <cellStyle name="RowTitles1-Detail 2 3 3 2 4 2 2" xfId="8450"/>
    <cellStyle name="RowTitles1-Detail 2 3 3 2 4 2 2 2" xfId="8451"/>
    <cellStyle name="RowTitles1-Detail 2 3 3 2 4 2 2_Tertiary Salaries Survey" xfId="8452"/>
    <cellStyle name="RowTitles1-Detail 2 3 3 2 4 2 3" xfId="8453"/>
    <cellStyle name="RowTitles1-Detail 2 3 3 2 4 2_Tertiary Salaries Survey" xfId="8454"/>
    <cellStyle name="RowTitles1-Detail 2 3 3 2 4 3" xfId="8455"/>
    <cellStyle name="RowTitles1-Detail 2 3 3 2 4 3 2" xfId="8456"/>
    <cellStyle name="RowTitles1-Detail 2 3 3 2 4 3 2 2" xfId="8457"/>
    <cellStyle name="RowTitles1-Detail 2 3 3 2 4 3 2_Tertiary Salaries Survey" xfId="8458"/>
    <cellStyle name="RowTitles1-Detail 2 3 3 2 4 3 3" xfId="8459"/>
    <cellStyle name="RowTitles1-Detail 2 3 3 2 4 3_Tertiary Salaries Survey" xfId="8460"/>
    <cellStyle name="RowTitles1-Detail 2 3 3 2 4 4" xfId="8461"/>
    <cellStyle name="RowTitles1-Detail 2 3 3 2 4 4 2" xfId="8462"/>
    <cellStyle name="RowTitles1-Detail 2 3 3 2 4 4_Tertiary Salaries Survey" xfId="8463"/>
    <cellStyle name="RowTitles1-Detail 2 3 3 2 4 5" xfId="8464"/>
    <cellStyle name="RowTitles1-Detail 2 3 3 2 4_Tertiary Salaries Survey" xfId="8465"/>
    <cellStyle name="RowTitles1-Detail 2 3 3 2 5" xfId="8466"/>
    <cellStyle name="RowTitles1-Detail 2 3 3 2 5 2" xfId="8467"/>
    <cellStyle name="RowTitles1-Detail 2 3 3 2 5 2 2" xfId="8468"/>
    <cellStyle name="RowTitles1-Detail 2 3 3 2 5 2 2 2" xfId="8469"/>
    <cellStyle name="RowTitles1-Detail 2 3 3 2 5 2 2_Tertiary Salaries Survey" xfId="8470"/>
    <cellStyle name="RowTitles1-Detail 2 3 3 2 5 2 3" xfId="8471"/>
    <cellStyle name="RowTitles1-Detail 2 3 3 2 5 2_Tertiary Salaries Survey" xfId="8472"/>
    <cellStyle name="RowTitles1-Detail 2 3 3 2 5 3" xfId="8473"/>
    <cellStyle name="RowTitles1-Detail 2 3 3 2 5 3 2" xfId="8474"/>
    <cellStyle name="RowTitles1-Detail 2 3 3 2 5 3 2 2" xfId="8475"/>
    <cellStyle name="RowTitles1-Detail 2 3 3 2 5 3 2_Tertiary Salaries Survey" xfId="8476"/>
    <cellStyle name="RowTitles1-Detail 2 3 3 2 5 3 3" xfId="8477"/>
    <cellStyle name="RowTitles1-Detail 2 3 3 2 5 3_Tertiary Salaries Survey" xfId="8478"/>
    <cellStyle name="RowTitles1-Detail 2 3 3 2 5 4" xfId="8479"/>
    <cellStyle name="RowTitles1-Detail 2 3 3 2 5 4 2" xfId="8480"/>
    <cellStyle name="RowTitles1-Detail 2 3 3 2 5 4_Tertiary Salaries Survey" xfId="8481"/>
    <cellStyle name="RowTitles1-Detail 2 3 3 2 5 5" xfId="8482"/>
    <cellStyle name="RowTitles1-Detail 2 3 3 2 5_Tertiary Salaries Survey" xfId="8483"/>
    <cellStyle name="RowTitles1-Detail 2 3 3 2 6" xfId="8484"/>
    <cellStyle name="RowTitles1-Detail 2 3 3 2 6 2" xfId="8485"/>
    <cellStyle name="RowTitles1-Detail 2 3 3 2 6 2 2" xfId="8486"/>
    <cellStyle name="RowTitles1-Detail 2 3 3 2 6 2 2 2" xfId="8487"/>
    <cellStyle name="RowTitles1-Detail 2 3 3 2 6 2 2_Tertiary Salaries Survey" xfId="8488"/>
    <cellStyle name="RowTitles1-Detail 2 3 3 2 6 2 3" xfId="8489"/>
    <cellStyle name="RowTitles1-Detail 2 3 3 2 6 2_Tertiary Salaries Survey" xfId="8490"/>
    <cellStyle name="RowTitles1-Detail 2 3 3 2 6 3" xfId="8491"/>
    <cellStyle name="RowTitles1-Detail 2 3 3 2 6 3 2" xfId="8492"/>
    <cellStyle name="RowTitles1-Detail 2 3 3 2 6 3 2 2" xfId="8493"/>
    <cellStyle name="RowTitles1-Detail 2 3 3 2 6 3 2_Tertiary Salaries Survey" xfId="8494"/>
    <cellStyle name="RowTitles1-Detail 2 3 3 2 6 3 3" xfId="8495"/>
    <cellStyle name="RowTitles1-Detail 2 3 3 2 6 3_Tertiary Salaries Survey" xfId="8496"/>
    <cellStyle name="RowTitles1-Detail 2 3 3 2 6 4" xfId="8497"/>
    <cellStyle name="RowTitles1-Detail 2 3 3 2 6 4 2" xfId="8498"/>
    <cellStyle name="RowTitles1-Detail 2 3 3 2 6 4_Tertiary Salaries Survey" xfId="8499"/>
    <cellStyle name="RowTitles1-Detail 2 3 3 2 6 5" xfId="8500"/>
    <cellStyle name="RowTitles1-Detail 2 3 3 2 6_Tertiary Salaries Survey" xfId="8501"/>
    <cellStyle name="RowTitles1-Detail 2 3 3 2 7" xfId="8502"/>
    <cellStyle name="RowTitles1-Detail 2 3 3 2 7 2" xfId="8503"/>
    <cellStyle name="RowTitles1-Detail 2 3 3 2 7 2 2" xfId="8504"/>
    <cellStyle name="RowTitles1-Detail 2 3 3 2 7 2_Tertiary Salaries Survey" xfId="8505"/>
    <cellStyle name="RowTitles1-Detail 2 3 3 2 7 3" xfId="8506"/>
    <cellStyle name="RowTitles1-Detail 2 3 3 2 7_Tertiary Salaries Survey" xfId="8507"/>
    <cellStyle name="RowTitles1-Detail 2 3 3 2 8" xfId="8508"/>
    <cellStyle name="RowTitles1-Detail 2 3 3 2 9" xfId="8509"/>
    <cellStyle name="RowTitles1-Detail 2 3 3 2_STUD aligned by INSTIT" xfId="8510"/>
    <cellStyle name="RowTitles1-Detail 2 3 3 3" xfId="8511"/>
    <cellStyle name="RowTitles1-Detail 2 3 3 3 2" xfId="8512"/>
    <cellStyle name="RowTitles1-Detail 2 3 3 3 2 2" xfId="8513"/>
    <cellStyle name="RowTitles1-Detail 2 3 3 3 2 2 2" xfId="8514"/>
    <cellStyle name="RowTitles1-Detail 2 3 3 3 2 2 2 2" xfId="8515"/>
    <cellStyle name="RowTitles1-Detail 2 3 3 3 2 2 2_Tertiary Salaries Survey" xfId="8516"/>
    <cellStyle name="RowTitles1-Detail 2 3 3 3 2 2 3" xfId="8517"/>
    <cellStyle name="RowTitles1-Detail 2 3 3 3 2 2_Tertiary Salaries Survey" xfId="8518"/>
    <cellStyle name="RowTitles1-Detail 2 3 3 3 2 3" xfId="8519"/>
    <cellStyle name="RowTitles1-Detail 2 3 3 3 2 3 2" xfId="8520"/>
    <cellStyle name="RowTitles1-Detail 2 3 3 3 2 3 2 2" xfId="8521"/>
    <cellStyle name="RowTitles1-Detail 2 3 3 3 2 3 2_Tertiary Salaries Survey" xfId="8522"/>
    <cellStyle name="RowTitles1-Detail 2 3 3 3 2 3 3" xfId="8523"/>
    <cellStyle name="RowTitles1-Detail 2 3 3 3 2 3_Tertiary Salaries Survey" xfId="8524"/>
    <cellStyle name="RowTitles1-Detail 2 3 3 3 2 4" xfId="8525"/>
    <cellStyle name="RowTitles1-Detail 2 3 3 3 2 5" xfId="8526"/>
    <cellStyle name="RowTitles1-Detail 2 3 3 3 2 5 2" xfId="8527"/>
    <cellStyle name="RowTitles1-Detail 2 3 3 3 2 5_Tertiary Salaries Survey" xfId="8528"/>
    <cellStyle name="RowTitles1-Detail 2 3 3 3 2 6" xfId="8529"/>
    <cellStyle name="RowTitles1-Detail 2 3 3 3 2_Tertiary Salaries Survey" xfId="8530"/>
    <cellStyle name="RowTitles1-Detail 2 3 3 3 3" xfId="8531"/>
    <cellStyle name="RowTitles1-Detail 2 3 3 3 3 2" xfId="8532"/>
    <cellStyle name="RowTitles1-Detail 2 3 3 3 3 2 2" xfId="8533"/>
    <cellStyle name="RowTitles1-Detail 2 3 3 3 3 2 2 2" xfId="8534"/>
    <cellStyle name="RowTitles1-Detail 2 3 3 3 3 2 2_Tertiary Salaries Survey" xfId="8535"/>
    <cellStyle name="RowTitles1-Detail 2 3 3 3 3 2 3" xfId="8536"/>
    <cellStyle name="RowTitles1-Detail 2 3 3 3 3 2_Tertiary Salaries Survey" xfId="8537"/>
    <cellStyle name="RowTitles1-Detail 2 3 3 3 3 3" xfId="8538"/>
    <cellStyle name="RowTitles1-Detail 2 3 3 3 3 3 2" xfId="8539"/>
    <cellStyle name="RowTitles1-Detail 2 3 3 3 3 3 2 2" xfId="8540"/>
    <cellStyle name="RowTitles1-Detail 2 3 3 3 3 3 2_Tertiary Salaries Survey" xfId="8541"/>
    <cellStyle name="RowTitles1-Detail 2 3 3 3 3 3 3" xfId="8542"/>
    <cellStyle name="RowTitles1-Detail 2 3 3 3 3 3_Tertiary Salaries Survey" xfId="8543"/>
    <cellStyle name="RowTitles1-Detail 2 3 3 3 3 4" xfId="8544"/>
    <cellStyle name="RowTitles1-Detail 2 3 3 3 3 5" xfId="8545"/>
    <cellStyle name="RowTitles1-Detail 2 3 3 3 3_Tertiary Salaries Survey" xfId="8546"/>
    <cellStyle name="RowTitles1-Detail 2 3 3 3 4" xfId="8547"/>
    <cellStyle name="RowTitles1-Detail 2 3 3 3 4 2" xfId="8548"/>
    <cellStyle name="RowTitles1-Detail 2 3 3 3 4 2 2" xfId="8549"/>
    <cellStyle name="RowTitles1-Detail 2 3 3 3 4 2 2 2" xfId="8550"/>
    <cellStyle name="RowTitles1-Detail 2 3 3 3 4 2 2_Tertiary Salaries Survey" xfId="8551"/>
    <cellStyle name="RowTitles1-Detail 2 3 3 3 4 2 3" xfId="8552"/>
    <cellStyle name="RowTitles1-Detail 2 3 3 3 4 2_Tertiary Salaries Survey" xfId="8553"/>
    <cellStyle name="RowTitles1-Detail 2 3 3 3 4 3" xfId="8554"/>
    <cellStyle name="RowTitles1-Detail 2 3 3 3 4 3 2" xfId="8555"/>
    <cellStyle name="RowTitles1-Detail 2 3 3 3 4 3 2 2" xfId="8556"/>
    <cellStyle name="RowTitles1-Detail 2 3 3 3 4 3 2_Tertiary Salaries Survey" xfId="8557"/>
    <cellStyle name="RowTitles1-Detail 2 3 3 3 4 3 3" xfId="8558"/>
    <cellStyle name="RowTitles1-Detail 2 3 3 3 4 3_Tertiary Salaries Survey" xfId="8559"/>
    <cellStyle name="RowTitles1-Detail 2 3 3 3 4 4" xfId="8560"/>
    <cellStyle name="RowTitles1-Detail 2 3 3 3 4 4 2" xfId="8561"/>
    <cellStyle name="RowTitles1-Detail 2 3 3 3 4 4_Tertiary Salaries Survey" xfId="8562"/>
    <cellStyle name="RowTitles1-Detail 2 3 3 3 4 5" xfId="8563"/>
    <cellStyle name="RowTitles1-Detail 2 3 3 3 4_Tertiary Salaries Survey" xfId="8564"/>
    <cellStyle name="RowTitles1-Detail 2 3 3 3 5" xfId="8565"/>
    <cellStyle name="RowTitles1-Detail 2 3 3 3 5 2" xfId="8566"/>
    <cellStyle name="RowTitles1-Detail 2 3 3 3 5 2 2" xfId="8567"/>
    <cellStyle name="RowTitles1-Detail 2 3 3 3 5 2 2 2" xfId="8568"/>
    <cellStyle name="RowTitles1-Detail 2 3 3 3 5 2 2_Tertiary Salaries Survey" xfId="8569"/>
    <cellStyle name="RowTitles1-Detail 2 3 3 3 5 2 3" xfId="8570"/>
    <cellStyle name="RowTitles1-Detail 2 3 3 3 5 2_Tertiary Salaries Survey" xfId="8571"/>
    <cellStyle name="RowTitles1-Detail 2 3 3 3 5 3" xfId="8572"/>
    <cellStyle name="RowTitles1-Detail 2 3 3 3 5 3 2" xfId="8573"/>
    <cellStyle name="RowTitles1-Detail 2 3 3 3 5 3 2 2" xfId="8574"/>
    <cellStyle name="RowTitles1-Detail 2 3 3 3 5 3 2_Tertiary Salaries Survey" xfId="8575"/>
    <cellStyle name="RowTitles1-Detail 2 3 3 3 5 3 3" xfId="8576"/>
    <cellStyle name="RowTitles1-Detail 2 3 3 3 5 3_Tertiary Salaries Survey" xfId="8577"/>
    <cellStyle name="RowTitles1-Detail 2 3 3 3 5 4" xfId="8578"/>
    <cellStyle name="RowTitles1-Detail 2 3 3 3 5 4 2" xfId="8579"/>
    <cellStyle name="RowTitles1-Detail 2 3 3 3 5 4_Tertiary Salaries Survey" xfId="8580"/>
    <cellStyle name="RowTitles1-Detail 2 3 3 3 5 5" xfId="8581"/>
    <cellStyle name="RowTitles1-Detail 2 3 3 3 5_Tertiary Salaries Survey" xfId="8582"/>
    <cellStyle name="RowTitles1-Detail 2 3 3 3 6" xfId="8583"/>
    <cellStyle name="RowTitles1-Detail 2 3 3 3 6 2" xfId="8584"/>
    <cellStyle name="RowTitles1-Detail 2 3 3 3 6 2 2" xfId="8585"/>
    <cellStyle name="RowTitles1-Detail 2 3 3 3 6 2 2 2" xfId="8586"/>
    <cellStyle name="RowTitles1-Detail 2 3 3 3 6 2 2_Tertiary Salaries Survey" xfId="8587"/>
    <cellStyle name="RowTitles1-Detail 2 3 3 3 6 2 3" xfId="8588"/>
    <cellStyle name="RowTitles1-Detail 2 3 3 3 6 2_Tertiary Salaries Survey" xfId="8589"/>
    <cellStyle name="RowTitles1-Detail 2 3 3 3 6 3" xfId="8590"/>
    <cellStyle name="RowTitles1-Detail 2 3 3 3 6 3 2" xfId="8591"/>
    <cellStyle name="RowTitles1-Detail 2 3 3 3 6 3 2 2" xfId="8592"/>
    <cellStyle name="RowTitles1-Detail 2 3 3 3 6 3 2_Tertiary Salaries Survey" xfId="8593"/>
    <cellStyle name="RowTitles1-Detail 2 3 3 3 6 3 3" xfId="8594"/>
    <cellStyle name="RowTitles1-Detail 2 3 3 3 6 3_Tertiary Salaries Survey" xfId="8595"/>
    <cellStyle name="RowTitles1-Detail 2 3 3 3 6 4" xfId="8596"/>
    <cellStyle name="RowTitles1-Detail 2 3 3 3 6 4 2" xfId="8597"/>
    <cellStyle name="RowTitles1-Detail 2 3 3 3 6 4_Tertiary Salaries Survey" xfId="8598"/>
    <cellStyle name="RowTitles1-Detail 2 3 3 3 6 5" xfId="8599"/>
    <cellStyle name="RowTitles1-Detail 2 3 3 3 6_Tertiary Salaries Survey" xfId="8600"/>
    <cellStyle name="RowTitles1-Detail 2 3 3 3 7" xfId="8601"/>
    <cellStyle name="RowTitles1-Detail 2 3 3 3 7 2" xfId="8602"/>
    <cellStyle name="RowTitles1-Detail 2 3 3 3 7 2 2" xfId="8603"/>
    <cellStyle name="RowTitles1-Detail 2 3 3 3 7 2_Tertiary Salaries Survey" xfId="8604"/>
    <cellStyle name="RowTitles1-Detail 2 3 3 3 7 3" xfId="8605"/>
    <cellStyle name="RowTitles1-Detail 2 3 3 3 7_Tertiary Salaries Survey" xfId="8606"/>
    <cellStyle name="RowTitles1-Detail 2 3 3 3 8" xfId="8607"/>
    <cellStyle name="RowTitles1-Detail 2 3 3 3 8 2" xfId="8608"/>
    <cellStyle name="RowTitles1-Detail 2 3 3 3 8 2 2" xfId="8609"/>
    <cellStyle name="RowTitles1-Detail 2 3 3 3 8 2_Tertiary Salaries Survey" xfId="8610"/>
    <cellStyle name="RowTitles1-Detail 2 3 3 3 8 3" xfId="8611"/>
    <cellStyle name="RowTitles1-Detail 2 3 3 3 8_Tertiary Salaries Survey" xfId="8612"/>
    <cellStyle name="RowTitles1-Detail 2 3 3 3 9" xfId="8613"/>
    <cellStyle name="RowTitles1-Detail 2 3 3 3_STUD aligned by INSTIT" xfId="8614"/>
    <cellStyle name="RowTitles1-Detail 2 3 3 4" xfId="8615"/>
    <cellStyle name="RowTitles1-Detail 2 3 3 4 2" xfId="8616"/>
    <cellStyle name="RowTitles1-Detail 2 3 3 4 2 2" xfId="8617"/>
    <cellStyle name="RowTitles1-Detail 2 3 3 4 2 2 2" xfId="8618"/>
    <cellStyle name="RowTitles1-Detail 2 3 3 4 2 2 2 2" xfId="8619"/>
    <cellStyle name="RowTitles1-Detail 2 3 3 4 2 2 2_Tertiary Salaries Survey" xfId="8620"/>
    <cellStyle name="RowTitles1-Detail 2 3 3 4 2 2 3" xfId="8621"/>
    <cellStyle name="RowTitles1-Detail 2 3 3 4 2 2_Tertiary Salaries Survey" xfId="8622"/>
    <cellStyle name="RowTitles1-Detail 2 3 3 4 2 3" xfId="8623"/>
    <cellStyle name="RowTitles1-Detail 2 3 3 4 2 3 2" xfId="8624"/>
    <cellStyle name="RowTitles1-Detail 2 3 3 4 2 3 2 2" xfId="8625"/>
    <cellStyle name="RowTitles1-Detail 2 3 3 4 2 3 2_Tertiary Salaries Survey" xfId="8626"/>
    <cellStyle name="RowTitles1-Detail 2 3 3 4 2 3 3" xfId="8627"/>
    <cellStyle name="RowTitles1-Detail 2 3 3 4 2 3_Tertiary Salaries Survey" xfId="8628"/>
    <cellStyle name="RowTitles1-Detail 2 3 3 4 2 4" xfId="8629"/>
    <cellStyle name="RowTitles1-Detail 2 3 3 4 2 5" xfId="8630"/>
    <cellStyle name="RowTitles1-Detail 2 3 3 4 2 5 2" xfId="8631"/>
    <cellStyle name="RowTitles1-Detail 2 3 3 4 2 5_Tertiary Salaries Survey" xfId="8632"/>
    <cellStyle name="RowTitles1-Detail 2 3 3 4 2 6" xfId="8633"/>
    <cellStyle name="RowTitles1-Detail 2 3 3 4 2_Tertiary Salaries Survey" xfId="8634"/>
    <cellStyle name="RowTitles1-Detail 2 3 3 4 3" xfId="8635"/>
    <cellStyle name="RowTitles1-Detail 2 3 3 4 3 2" xfId="8636"/>
    <cellStyle name="RowTitles1-Detail 2 3 3 4 3 2 2" xfId="8637"/>
    <cellStyle name="RowTitles1-Detail 2 3 3 4 3 2 2 2" xfId="8638"/>
    <cellStyle name="RowTitles1-Detail 2 3 3 4 3 2 2_Tertiary Salaries Survey" xfId="8639"/>
    <cellStyle name="RowTitles1-Detail 2 3 3 4 3 2 3" xfId="8640"/>
    <cellStyle name="RowTitles1-Detail 2 3 3 4 3 2_Tertiary Salaries Survey" xfId="8641"/>
    <cellStyle name="RowTitles1-Detail 2 3 3 4 3 3" xfId="8642"/>
    <cellStyle name="RowTitles1-Detail 2 3 3 4 3 3 2" xfId="8643"/>
    <cellStyle name="RowTitles1-Detail 2 3 3 4 3 3 2 2" xfId="8644"/>
    <cellStyle name="RowTitles1-Detail 2 3 3 4 3 3 2_Tertiary Salaries Survey" xfId="8645"/>
    <cellStyle name="RowTitles1-Detail 2 3 3 4 3 3 3" xfId="8646"/>
    <cellStyle name="RowTitles1-Detail 2 3 3 4 3 3_Tertiary Salaries Survey" xfId="8647"/>
    <cellStyle name="RowTitles1-Detail 2 3 3 4 3 4" xfId="8648"/>
    <cellStyle name="RowTitles1-Detail 2 3 3 4 3 5" xfId="8649"/>
    <cellStyle name="RowTitles1-Detail 2 3 3 4 3_Tertiary Salaries Survey" xfId="8650"/>
    <cellStyle name="RowTitles1-Detail 2 3 3 4 4" xfId="8651"/>
    <cellStyle name="RowTitles1-Detail 2 3 3 4 4 2" xfId="8652"/>
    <cellStyle name="RowTitles1-Detail 2 3 3 4 4 2 2" xfId="8653"/>
    <cellStyle name="RowTitles1-Detail 2 3 3 4 4 2 2 2" xfId="8654"/>
    <cellStyle name="RowTitles1-Detail 2 3 3 4 4 2 2_Tertiary Salaries Survey" xfId="8655"/>
    <cellStyle name="RowTitles1-Detail 2 3 3 4 4 2 3" xfId="8656"/>
    <cellStyle name="RowTitles1-Detail 2 3 3 4 4 2_Tertiary Salaries Survey" xfId="8657"/>
    <cellStyle name="RowTitles1-Detail 2 3 3 4 4 3" xfId="8658"/>
    <cellStyle name="RowTitles1-Detail 2 3 3 4 4 3 2" xfId="8659"/>
    <cellStyle name="RowTitles1-Detail 2 3 3 4 4 3 2 2" xfId="8660"/>
    <cellStyle name="RowTitles1-Detail 2 3 3 4 4 3 2_Tertiary Salaries Survey" xfId="8661"/>
    <cellStyle name="RowTitles1-Detail 2 3 3 4 4 3 3" xfId="8662"/>
    <cellStyle name="RowTitles1-Detail 2 3 3 4 4 3_Tertiary Salaries Survey" xfId="8663"/>
    <cellStyle name="RowTitles1-Detail 2 3 3 4 4 4" xfId="8664"/>
    <cellStyle name="RowTitles1-Detail 2 3 3 4 4 5" xfId="8665"/>
    <cellStyle name="RowTitles1-Detail 2 3 3 4 4 5 2" xfId="8666"/>
    <cellStyle name="RowTitles1-Detail 2 3 3 4 4 5_Tertiary Salaries Survey" xfId="8667"/>
    <cellStyle name="RowTitles1-Detail 2 3 3 4 4 6" xfId="8668"/>
    <cellStyle name="RowTitles1-Detail 2 3 3 4 4_Tertiary Salaries Survey" xfId="8669"/>
    <cellStyle name="RowTitles1-Detail 2 3 3 4 5" xfId="8670"/>
    <cellStyle name="RowTitles1-Detail 2 3 3 4 5 2" xfId="8671"/>
    <cellStyle name="RowTitles1-Detail 2 3 3 4 5 2 2" xfId="8672"/>
    <cellStyle name="RowTitles1-Detail 2 3 3 4 5 2 2 2" xfId="8673"/>
    <cellStyle name="RowTitles1-Detail 2 3 3 4 5 2 2_Tertiary Salaries Survey" xfId="8674"/>
    <cellStyle name="RowTitles1-Detail 2 3 3 4 5 2 3" xfId="8675"/>
    <cellStyle name="RowTitles1-Detail 2 3 3 4 5 2_Tertiary Salaries Survey" xfId="8676"/>
    <cellStyle name="RowTitles1-Detail 2 3 3 4 5 3" xfId="8677"/>
    <cellStyle name="RowTitles1-Detail 2 3 3 4 5 3 2" xfId="8678"/>
    <cellStyle name="RowTitles1-Detail 2 3 3 4 5 3 2 2" xfId="8679"/>
    <cellStyle name="RowTitles1-Detail 2 3 3 4 5 3 2_Tertiary Salaries Survey" xfId="8680"/>
    <cellStyle name="RowTitles1-Detail 2 3 3 4 5 3 3" xfId="8681"/>
    <cellStyle name="RowTitles1-Detail 2 3 3 4 5 3_Tertiary Salaries Survey" xfId="8682"/>
    <cellStyle name="RowTitles1-Detail 2 3 3 4 5 4" xfId="8683"/>
    <cellStyle name="RowTitles1-Detail 2 3 3 4 5 4 2" xfId="8684"/>
    <cellStyle name="RowTitles1-Detail 2 3 3 4 5 4_Tertiary Salaries Survey" xfId="8685"/>
    <cellStyle name="RowTitles1-Detail 2 3 3 4 5 5" xfId="8686"/>
    <cellStyle name="RowTitles1-Detail 2 3 3 4 5_Tertiary Salaries Survey" xfId="8687"/>
    <cellStyle name="RowTitles1-Detail 2 3 3 4 6" xfId="8688"/>
    <cellStyle name="RowTitles1-Detail 2 3 3 4 6 2" xfId="8689"/>
    <cellStyle name="RowTitles1-Detail 2 3 3 4 6 2 2" xfId="8690"/>
    <cellStyle name="RowTitles1-Detail 2 3 3 4 6 2 2 2" xfId="8691"/>
    <cellStyle name="RowTitles1-Detail 2 3 3 4 6 2 2_Tertiary Salaries Survey" xfId="8692"/>
    <cellStyle name="RowTitles1-Detail 2 3 3 4 6 2 3" xfId="8693"/>
    <cellStyle name="RowTitles1-Detail 2 3 3 4 6 2_Tertiary Salaries Survey" xfId="8694"/>
    <cellStyle name="RowTitles1-Detail 2 3 3 4 6 3" xfId="8695"/>
    <cellStyle name="RowTitles1-Detail 2 3 3 4 6 3 2" xfId="8696"/>
    <cellStyle name="RowTitles1-Detail 2 3 3 4 6 3 2 2" xfId="8697"/>
    <cellStyle name="RowTitles1-Detail 2 3 3 4 6 3 2_Tertiary Salaries Survey" xfId="8698"/>
    <cellStyle name="RowTitles1-Detail 2 3 3 4 6 3 3" xfId="8699"/>
    <cellStyle name="RowTitles1-Detail 2 3 3 4 6 3_Tertiary Salaries Survey" xfId="8700"/>
    <cellStyle name="RowTitles1-Detail 2 3 3 4 6 4" xfId="8701"/>
    <cellStyle name="RowTitles1-Detail 2 3 3 4 6 4 2" xfId="8702"/>
    <cellStyle name="RowTitles1-Detail 2 3 3 4 6 4_Tertiary Salaries Survey" xfId="8703"/>
    <cellStyle name="RowTitles1-Detail 2 3 3 4 6 5" xfId="8704"/>
    <cellStyle name="RowTitles1-Detail 2 3 3 4 6_Tertiary Salaries Survey" xfId="8705"/>
    <cellStyle name="RowTitles1-Detail 2 3 3 4 7" xfId="8706"/>
    <cellStyle name="RowTitles1-Detail 2 3 3 4 7 2" xfId="8707"/>
    <cellStyle name="RowTitles1-Detail 2 3 3 4 7 2 2" xfId="8708"/>
    <cellStyle name="RowTitles1-Detail 2 3 3 4 7 2_Tertiary Salaries Survey" xfId="8709"/>
    <cellStyle name="RowTitles1-Detail 2 3 3 4 7 3" xfId="8710"/>
    <cellStyle name="RowTitles1-Detail 2 3 3 4 7_Tertiary Salaries Survey" xfId="8711"/>
    <cellStyle name="RowTitles1-Detail 2 3 3 4 8" xfId="8712"/>
    <cellStyle name="RowTitles1-Detail 2 3 3 4 9" xfId="8713"/>
    <cellStyle name="RowTitles1-Detail 2 3 3 4_STUD aligned by INSTIT" xfId="8714"/>
    <cellStyle name="RowTitles1-Detail 2 3 3 5" xfId="8715"/>
    <cellStyle name="RowTitles1-Detail 2 3 3 5 2" xfId="8716"/>
    <cellStyle name="RowTitles1-Detail 2 3 3 5 2 2" xfId="8717"/>
    <cellStyle name="RowTitles1-Detail 2 3 3 5 2 2 2" xfId="8718"/>
    <cellStyle name="RowTitles1-Detail 2 3 3 5 2 2_Tertiary Salaries Survey" xfId="8719"/>
    <cellStyle name="RowTitles1-Detail 2 3 3 5 2 3" xfId="8720"/>
    <cellStyle name="RowTitles1-Detail 2 3 3 5 2_Tertiary Salaries Survey" xfId="8721"/>
    <cellStyle name="RowTitles1-Detail 2 3 3 5 3" xfId="8722"/>
    <cellStyle name="RowTitles1-Detail 2 3 3 5 3 2" xfId="8723"/>
    <cellStyle name="RowTitles1-Detail 2 3 3 5 3 2 2" xfId="8724"/>
    <cellStyle name="RowTitles1-Detail 2 3 3 5 3 2_Tertiary Salaries Survey" xfId="8725"/>
    <cellStyle name="RowTitles1-Detail 2 3 3 5 3 3" xfId="8726"/>
    <cellStyle name="RowTitles1-Detail 2 3 3 5 3_Tertiary Salaries Survey" xfId="8727"/>
    <cellStyle name="RowTitles1-Detail 2 3 3 5 4" xfId="8728"/>
    <cellStyle name="RowTitles1-Detail 2 3 3 5 5" xfId="8729"/>
    <cellStyle name="RowTitles1-Detail 2 3 3 5 5 2" xfId="8730"/>
    <cellStyle name="RowTitles1-Detail 2 3 3 5 5_Tertiary Salaries Survey" xfId="8731"/>
    <cellStyle name="RowTitles1-Detail 2 3 3 5 6" xfId="8732"/>
    <cellStyle name="RowTitles1-Detail 2 3 3 5_Tertiary Salaries Survey" xfId="8733"/>
    <cellStyle name="RowTitles1-Detail 2 3 3 6" xfId="8734"/>
    <cellStyle name="RowTitles1-Detail 2 3 3 6 2" xfId="8735"/>
    <cellStyle name="RowTitles1-Detail 2 3 3 6 2 2" xfId="8736"/>
    <cellStyle name="RowTitles1-Detail 2 3 3 6 2 2 2" xfId="8737"/>
    <cellStyle name="RowTitles1-Detail 2 3 3 6 2 2_Tertiary Salaries Survey" xfId="8738"/>
    <cellStyle name="RowTitles1-Detail 2 3 3 6 2 3" xfId="8739"/>
    <cellStyle name="RowTitles1-Detail 2 3 3 6 2_Tertiary Salaries Survey" xfId="8740"/>
    <cellStyle name="RowTitles1-Detail 2 3 3 6 3" xfId="8741"/>
    <cellStyle name="RowTitles1-Detail 2 3 3 6 3 2" xfId="8742"/>
    <cellStyle name="RowTitles1-Detail 2 3 3 6 3 2 2" xfId="8743"/>
    <cellStyle name="RowTitles1-Detail 2 3 3 6 3 2_Tertiary Salaries Survey" xfId="8744"/>
    <cellStyle name="RowTitles1-Detail 2 3 3 6 3 3" xfId="8745"/>
    <cellStyle name="RowTitles1-Detail 2 3 3 6 3_Tertiary Salaries Survey" xfId="8746"/>
    <cellStyle name="RowTitles1-Detail 2 3 3 6 4" xfId="8747"/>
    <cellStyle name="RowTitles1-Detail 2 3 3 6 5" xfId="8748"/>
    <cellStyle name="RowTitles1-Detail 2 3 3 6_Tertiary Salaries Survey" xfId="8749"/>
    <cellStyle name="RowTitles1-Detail 2 3 3 7" xfId="8750"/>
    <cellStyle name="RowTitles1-Detail 2 3 3 7 2" xfId="8751"/>
    <cellStyle name="RowTitles1-Detail 2 3 3 7 2 2" xfId="8752"/>
    <cellStyle name="RowTitles1-Detail 2 3 3 7 2 2 2" xfId="8753"/>
    <cellStyle name="RowTitles1-Detail 2 3 3 7 2 2_Tertiary Salaries Survey" xfId="8754"/>
    <cellStyle name="RowTitles1-Detail 2 3 3 7 2 3" xfId="8755"/>
    <cellStyle name="RowTitles1-Detail 2 3 3 7 2_Tertiary Salaries Survey" xfId="8756"/>
    <cellStyle name="RowTitles1-Detail 2 3 3 7 3" xfId="8757"/>
    <cellStyle name="RowTitles1-Detail 2 3 3 7 3 2" xfId="8758"/>
    <cellStyle name="RowTitles1-Detail 2 3 3 7 3 2 2" xfId="8759"/>
    <cellStyle name="RowTitles1-Detail 2 3 3 7 3 2_Tertiary Salaries Survey" xfId="8760"/>
    <cellStyle name="RowTitles1-Detail 2 3 3 7 3 3" xfId="8761"/>
    <cellStyle name="RowTitles1-Detail 2 3 3 7 3_Tertiary Salaries Survey" xfId="8762"/>
    <cellStyle name="RowTitles1-Detail 2 3 3 7 4" xfId="8763"/>
    <cellStyle name="RowTitles1-Detail 2 3 3 7 5" xfId="8764"/>
    <cellStyle name="RowTitles1-Detail 2 3 3 7 5 2" xfId="8765"/>
    <cellStyle name="RowTitles1-Detail 2 3 3 7 5_Tertiary Salaries Survey" xfId="8766"/>
    <cellStyle name="RowTitles1-Detail 2 3 3 7 6" xfId="8767"/>
    <cellStyle name="RowTitles1-Detail 2 3 3 7_Tertiary Salaries Survey" xfId="8768"/>
    <cellStyle name="RowTitles1-Detail 2 3 3 8" xfId="8769"/>
    <cellStyle name="RowTitles1-Detail 2 3 3 8 2" xfId="8770"/>
    <cellStyle name="RowTitles1-Detail 2 3 3 8 2 2" xfId="8771"/>
    <cellStyle name="RowTitles1-Detail 2 3 3 8 2 2 2" xfId="8772"/>
    <cellStyle name="RowTitles1-Detail 2 3 3 8 2 2_Tertiary Salaries Survey" xfId="8773"/>
    <cellStyle name="RowTitles1-Detail 2 3 3 8 2 3" xfId="8774"/>
    <cellStyle name="RowTitles1-Detail 2 3 3 8 2_Tertiary Salaries Survey" xfId="8775"/>
    <cellStyle name="RowTitles1-Detail 2 3 3 8 3" xfId="8776"/>
    <cellStyle name="RowTitles1-Detail 2 3 3 8 3 2" xfId="8777"/>
    <cellStyle name="RowTitles1-Detail 2 3 3 8 3 2 2" xfId="8778"/>
    <cellStyle name="RowTitles1-Detail 2 3 3 8 3 2_Tertiary Salaries Survey" xfId="8779"/>
    <cellStyle name="RowTitles1-Detail 2 3 3 8 3 3" xfId="8780"/>
    <cellStyle name="RowTitles1-Detail 2 3 3 8 3_Tertiary Salaries Survey" xfId="8781"/>
    <cellStyle name="RowTitles1-Detail 2 3 3 8 4" xfId="8782"/>
    <cellStyle name="RowTitles1-Detail 2 3 3 8 4 2" xfId="8783"/>
    <cellStyle name="RowTitles1-Detail 2 3 3 8 4_Tertiary Salaries Survey" xfId="8784"/>
    <cellStyle name="RowTitles1-Detail 2 3 3 8 5" xfId="8785"/>
    <cellStyle name="RowTitles1-Detail 2 3 3 8_Tertiary Salaries Survey" xfId="8786"/>
    <cellStyle name="RowTitles1-Detail 2 3 3 9" xfId="8787"/>
    <cellStyle name="RowTitles1-Detail 2 3 3 9 2" xfId="8788"/>
    <cellStyle name="RowTitles1-Detail 2 3 3 9 2 2" xfId="8789"/>
    <cellStyle name="RowTitles1-Detail 2 3 3 9 2 2 2" xfId="8790"/>
    <cellStyle name="RowTitles1-Detail 2 3 3 9 2 2_Tertiary Salaries Survey" xfId="8791"/>
    <cellStyle name="RowTitles1-Detail 2 3 3 9 2 3" xfId="8792"/>
    <cellStyle name="RowTitles1-Detail 2 3 3 9 2_Tertiary Salaries Survey" xfId="8793"/>
    <cellStyle name="RowTitles1-Detail 2 3 3 9 3" xfId="8794"/>
    <cellStyle name="RowTitles1-Detail 2 3 3 9 3 2" xfId="8795"/>
    <cellStyle name="RowTitles1-Detail 2 3 3 9 3 2 2" xfId="8796"/>
    <cellStyle name="RowTitles1-Detail 2 3 3 9 3 2_Tertiary Salaries Survey" xfId="8797"/>
    <cellStyle name="RowTitles1-Detail 2 3 3 9 3 3" xfId="8798"/>
    <cellStyle name="RowTitles1-Detail 2 3 3 9 3_Tertiary Salaries Survey" xfId="8799"/>
    <cellStyle name="RowTitles1-Detail 2 3 3 9 4" xfId="8800"/>
    <cellStyle name="RowTitles1-Detail 2 3 3 9 4 2" xfId="8801"/>
    <cellStyle name="RowTitles1-Detail 2 3 3 9 4_Tertiary Salaries Survey" xfId="8802"/>
    <cellStyle name="RowTitles1-Detail 2 3 3 9 5" xfId="8803"/>
    <cellStyle name="RowTitles1-Detail 2 3 3 9_Tertiary Salaries Survey" xfId="8804"/>
    <cellStyle name="RowTitles1-Detail 2 3 3_STUD aligned by INSTIT" xfId="8805"/>
    <cellStyle name="RowTitles1-Detail 2 3 4" xfId="8806"/>
    <cellStyle name="RowTitles1-Detail 2 3 4 2" xfId="8807"/>
    <cellStyle name="RowTitles1-Detail 2 3 4 2 2" xfId="8808"/>
    <cellStyle name="RowTitles1-Detail 2 3 4 2 2 2" xfId="8809"/>
    <cellStyle name="RowTitles1-Detail 2 3 4 2 2 2 2" xfId="8810"/>
    <cellStyle name="RowTitles1-Detail 2 3 4 2 2 2_Tertiary Salaries Survey" xfId="8811"/>
    <cellStyle name="RowTitles1-Detail 2 3 4 2 2 3" xfId="8812"/>
    <cellStyle name="RowTitles1-Detail 2 3 4 2 2_Tertiary Salaries Survey" xfId="8813"/>
    <cellStyle name="RowTitles1-Detail 2 3 4 2 3" xfId="8814"/>
    <cellStyle name="RowTitles1-Detail 2 3 4 2 3 2" xfId="8815"/>
    <cellStyle name="RowTitles1-Detail 2 3 4 2 3 2 2" xfId="8816"/>
    <cellStyle name="RowTitles1-Detail 2 3 4 2 3 2_Tertiary Salaries Survey" xfId="8817"/>
    <cellStyle name="RowTitles1-Detail 2 3 4 2 3 3" xfId="8818"/>
    <cellStyle name="RowTitles1-Detail 2 3 4 2 3_Tertiary Salaries Survey" xfId="8819"/>
    <cellStyle name="RowTitles1-Detail 2 3 4 2 4" xfId="8820"/>
    <cellStyle name="RowTitles1-Detail 2 3 4 2 5" xfId="8821"/>
    <cellStyle name="RowTitles1-Detail 2 3 4 2_Tertiary Salaries Survey" xfId="8822"/>
    <cellStyle name="RowTitles1-Detail 2 3 4 3" xfId="8823"/>
    <cellStyle name="RowTitles1-Detail 2 3 4 3 2" xfId="8824"/>
    <cellStyle name="RowTitles1-Detail 2 3 4 3 2 2" xfId="8825"/>
    <cellStyle name="RowTitles1-Detail 2 3 4 3 2 2 2" xfId="8826"/>
    <cellStyle name="RowTitles1-Detail 2 3 4 3 2 2_Tertiary Salaries Survey" xfId="8827"/>
    <cellStyle name="RowTitles1-Detail 2 3 4 3 2 3" xfId="8828"/>
    <cellStyle name="RowTitles1-Detail 2 3 4 3 2_Tertiary Salaries Survey" xfId="8829"/>
    <cellStyle name="RowTitles1-Detail 2 3 4 3 3" xfId="8830"/>
    <cellStyle name="RowTitles1-Detail 2 3 4 3 3 2" xfId="8831"/>
    <cellStyle name="RowTitles1-Detail 2 3 4 3 3 2 2" xfId="8832"/>
    <cellStyle name="RowTitles1-Detail 2 3 4 3 3 2_Tertiary Salaries Survey" xfId="8833"/>
    <cellStyle name="RowTitles1-Detail 2 3 4 3 3 3" xfId="8834"/>
    <cellStyle name="RowTitles1-Detail 2 3 4 3 3_Tertiary Salaries Survey" xfId="8835"/>
    <cellStyle name="RowTitles1-Detail 2 3 4 3 4" xfId="8836"/>
    <cellStyle name="RowTitles1-Detail 2 3 4 3 5" xfId="8837"/>
    <cellStyle name="RowTitles1-Detail 2 3 4 3 5 2" xfId="8838"/>
    <cellStyle name="RowTitles1-Detail 2 3 4 3 5_Tertiary Salaries Survey" xfId="8839"/>
    <cellStyle name="RowTitles1-Detail 2 3 4 3 6" xfId="8840"/>
    <cellStyle name="RowTitles1-Detail 2 3 4 3_Tertiary Salaries Survey" xfId="8841"/>
    <cellStyle name="RowTitles1-Detail 2 3 4 4" xfId="8842"/>
    <cellStyle name="RowTitles1-Detail 2 3 4 4 2" xfId="8843"/>
    <cellStyle name="RowTitles1-Detail 2 3 4 4 2 2" xfId="8844"/>
    <cellStyle name="RowTitles1-Detail 2 3 4 4 2 2 2" xfId="8845"/>
    <cellStyle name="RowTitles1-Detail 2 3 4 4 2 2_Tertiary Salaries Survey" xfId="8846"/>
    <cellStyle name="RowTitles1-Detail 2 3 4 4 2 3" xfId="8847"/>
    <cellStyle name="RowTitles1-Detail 2 3 4 4 2_Tertiary Salaries Survey" xfId="8848"/>
    <cellStyle name="RowTitles1-Detail 2 3 4 4 3" xfId="8849"/>
    <cellStyle name="RowTitles1-Detail 2 3 4 4 3 2" xfId="8850"/>
    <cellStyle name="RowTitles1-Detail 2 3 4 4 3 2 2" xfId="8851"/>
    <cellStyle name="RowTitles1-Detail 2 3 4 4 3 2_Tertiary Salaries Survey" xfId="8852"/>
    <cellStyle name="RowTitles1-Detail 2 3 4 4 3 3" xfId="8853"/>
    <cellStyle name="RowTitles1-Detail 2 3 4 4 3_Tertiary Salaries Survey" xfId="8854"/>
    <cellStyle name="RowTitles1-Detail 2 3 4 4 4" xfId="8855"/>
    <cellStyle name="RowTitles1-Detail 2 3 4 4 4 2" xfId="8856"/>
    <cellStyle name="RowTitles1-Detail 2 3 4 4 4_Tertiary Salaries Survey" xfId="8857"/>
    <cellStyle name="RowTitles1-Detail 2 3 4 4 5" xfId="8858"/>
    <cellStyle name="RowTitles1-Detail 2 3 4 4_Tertiary Salaries Survey" xfId="8859"/>
    <cellStyle name="RowTitles1-Detail 2 3 4 5" xfId="8860"/>
    <cellStyle name="RowTitles1-Detail 2 3 4 5 2" xfId="8861"/>
    <cellStyle name="RowTitles1-Detail 2 3 4 5 2 2" xfId="8862"/>
    <cellStyle name="RowTitles1-Detail 2 3 4 5 2 2 2" xfId="8863"/>
    <cellStyle name="RowTitles1-Detail 2 3 4 5 2 2_Tertiary Salaries Survey" xfId="8864"/>
    <cellStyle name="RowTitles1-Detail 2 3 4 5 2 3" xfId="8865"/>
    <cellStyle name="RowTitles1-Detail 2 3 4 5 2_Tertiary Salaries Survey" xfId="8866"/>
    <cellStyle name="RowTitles1-Detail 2 3 4 5 3" xfId="8867"/>
    <cellStyle name="RowTitles1-Detail 2 3 4 5 3 2" xfId="8868"/>
    <cellStyle name="RowTitles1-Detail 2 3 4 5 3 2 2" xfId="8869"/>
    <cellStyle name="RowTitles1-Detail 2 3 4 5 3 2_Tertiary Salaries Survey" xfId="8870"/>
    <cellStyle name="RowTitles1-Detail 2 3 4 5 3 3" xfId="8871"/>
    <cellStyle name="RowTitles1-Detail 2 3 4 5 3_Tertiary Salaries Survey" xfId="8872"/>
    <cellStyle name="RowTitles1-Detail 2 3 4 5 4" xfId="8873"/>
    <cellStyle name="RowTitles1-Detail 2 3 4 5 4 2" xfId="8874"/>
    <cellStyle name="RowTitles1-Detail 2 3 4 5 4_Tertiary Salaries Survey" xfId="8875"/>
    <cellStyle name="RowTitles1-Detail 2 3 4 5 5" xfId="8876"/>
    <cellStyle name="RowTitles1-Detail 2 3 4 5_Tertiary Salaries Survey" xfId="8877"/>
    <cellStyle name="RowTitles1-Detail 2 3 4 6" xfId="8878"/>
    <cellStyle name="RowTitles1-Detail 2 3 4 6 2" xfId="8879"/>
    <cellStyle name="RowTitles1-Detail 2 3 4 6 2 2" xfId="8880"/>
    <cellStyle name="RowTitles1-Detail 2 3 4 6 2 2 2" xfId="8881"/>
    <cellStyle name="RowTitles1-Detail 2 3 4 6 2 2_Tertiary Salaries Survey" xfId="8882"/>
    <cellStyle name="RowTitles1-Detail 2 3 4 6 2 3" xfId="8883"/>
    <cellStyle name="RowTitles1-Detail 2 3 4 6 2_Tertiary Salaries Survey" xfId="8884"/>
    <cellStyle name="RowTitles1-Detail 2 3 4 6 3" xfId="8885"/>
    <cellStyle name="RowTitles1-Detail 2 3 4 6 3 2" xfId="8886"/>
    <cellStyle name="RowTitles1-Detail 2 3 4 6 3 2 2" xfId="8887"/>
    <cellStyle name="RowTitles1-Detail 2 3 4 6 3 2_Tertiary Salaries Survey" xfId="8888"/>
    <cellStyle name="RowTitles1-Detail 2 3 4 6 3 3" xfId="8889"/>
    <cellStyle name="RowTitles1-Detail 2 3 4 6 3_Tertiary Salaries Survey" xfId="8890"/>
    <cellStyle name="RowTitles1-Detail 2 3 4 6 4" xfId="8891"/>
    <cellStyle name="RowTitles1-Detail 2 3 4 6 4 2" xfId="8892"/>
    <cellStyle name="RowTitles1-Detail 2 3 4 6 4_Tertiary Salaries Survey" xfId="8893"/>
    <cellStyle name="RowTitles1-Detail 2 3 4 6 5" xfId="8894"/>
    <cellStyle name="RowTitles1-Detail 2 3 4 6_Tertiary Salaries Survey" xfId="8895"/>
    <cellStyle name="RowTitles1-Detail 2 3 4 7" xfId="8896"/>
    <cellStyle name="RowTitles1-Detail 2 3 4 7 2" xfId="8897"/>
    <cellStyle name="RowTitles1-Detail 2 3 4 7 2 2" xfId="8898"/>
    <cellStyle name="RowTitles1-Detail 2 3 4 7 2_Tertiary Salaries Survey" xfId="8899"/>
    <cellStyle name="RowTitles1-Detail 2 3 4 7 3" xfId="8900"/>
    <cellStyle name="RowTitles1-Detail 2 3 4 7_Tertiary Salaries Survey" xfId="8901"/>
    <cellStyle name="RowTitles1-Detail 2 3 4 8" xfId="8902"/>
    <cellStyle name="RowTitles1-Detail 2 3 4 9" xfId="8903"/>
    <cellStyle name="RowTitles1-Detail 2 3 4_STUD aligned by INSTIT" xfId="8904"/>
    <cellStyle name="RowTitles1-Detail 2 3 5" xfId="8905"/>
    <cellStyle name="RowTitles1-Detail 2 3 5 2" xfId="8906"/>
    <cellStyle name="RowTitles1-Detail 2 3 5 2 2" xfId="8907"/>
    <cellStyle name="RowTitles1-Detail 2 3 5 2 2 2" xfId="8908"/>
    <cellStyle name="RowTitles1-Detail 2 3 5 2 2 2 2" xfId="8909"/>
    <cellStyle name="RowTitles1-Detail 2 3 5 2 2 2_Tertiary Salaries Survey" xfId="8910"/>
    <cellStyle name="RowTitles1-Detail 2 3 5 2 2 3" xfId="8911"/>
    <cellStyle name="RowTitles1-Detail 2 3 5 2 2_Tertiary Salaries Survey" xfId="8912"/>
    <cellStyle name="RowTitles1-Detail 2 3 5 2 3" xfId="8913"/>
    <cellStyle name="RowTitles1-Detail 2 3 5 2 3 2" xfId="8914"/>
    <cellStyle name="RowTitles1-Detail 2 3 5 2 3 2 2" xfId="8915"/>
    <cellStyle name="RowTitles1-Detail 2 3 5 2 3 2_Tertiary Salaries Survey" xfId="8916"/>
    <cellStyle name="RowTitles1-Detail 2 3 5 2 3 3" xfId="8917"/>
    <cellStyle name="RowTitles1-Detail 2 3 5 2 3_Tertiary Salaries Survey" xfId="8918"/>
    <cellStyle name="RowTitles1-Detail 2 3 5 2 4" xfId="8919"/>
    <cellStyle name="RowTitles1-Detail 2 3 5 2 5" xfId="8920"/>
    <cellStyle name="RowTitles1-Detail 2 3 5 2 5 2" xfId="8921"/>
    <cellStyle name="RowTitles1-Detail 2 3 5 2 5_Tertiary Salaries Survey" xfId="8922"/>
    <cellStyle name="RowTitles1-Detail 2 3 5 2 6" xfId="8923"/>
    <cellStyle name="RowTitles1-Detail 2 3 5 2_Tertiary Salaries Survey" xfId="8924"/>
    <cellStyle name="RowTitles1-Detail 2 3 5 3" xfId="8925"/>
    <cellStyle name="RowTitles1-Detail 2 3 5 3 2" xfId="8926"/>
    <cellStyle name="RowTitles1-Detail 2 3 5 3 2 2" xfId="8927"/>
    <cellStyle name="RowTitles1-Detail 2 3 5 3 2 2 2" xfId="8928"/>
    <cellStyle name="RowTitles1-Detail 2 3 5 3 2 2_Tertiary Salaries Survey" xfId="8929"/>
    <cellStyle name="RowTitles1-Detail 2 3 5 3 2 3" xfId="8930"/>
    <cellStyle name="RowTitles1-Detail 2 3 5 3 2_Tertiary Salaries Survey" xfId="8931"/>
    <cellStyle name="RowTitles1-Detail 2 3 5 3 3" xfId="8932"/>
    <cellStyle name="RowTitles1-Detail 2 3 5 3 3 2" xfId="8933"/>
    <cellStyle name="RowTitles1-Detail 2 3 5 3 3 2 2" xfId="8934"/>
    <cellStyle name="RowTitles1-Detail 2 3 5 3 3 2_Tertiary Salaries Survey" xfId="8935"/>
    <cellStyle name="RowTitles1-Detail 2 3 5 3 3 3" xfId="8936"/>
    <cellStyle name="RowTitles1-Detail 2 3 5 3 3_Tertiary Salaries Survey" xfId="8937"/>
    <cellStyle name="RowTitles1-Detail 2 3 5 3 4" xfId="8938"/>
    <cellStyle name="RowTitles1-Detail 2 3 5 3 5" xfId="8939"/>
    <cellStyle name="RowTitles1-Detail 2 3 5 3_Tertiary Salaries Survey" xfId="8940"/>
    <cellStyle name="RowTitles1-Detail 2 3 5 4" xfId="8941"/>
    <cellStyle name="RowTitles1-Detail 2 3 5 4 2" xfId="8942"/>
    <cellStyle name="RowTitles1-Detail 2 3 5 4 2 2" xfId="8943"/>
    <cellStyle name="RowTitles1-Detail 2 3 5 4 2 2 2" xfId="8944"/>
    <cellStyle name="RowTitles1-Detail 2 3 5 4 2 2_Tertiary Salaries Survey" xfId="8945"/>
    <cellStyle name="RowTitles1-Detail 2 3 5 4 2 3" xfId="8946"/>
    <cellStyle name="RowTitles1-Detail 2 3 5 4 2_Tertiary Salaries Survey" xfId="8947"/>
    <cellStyle name="RowTitles1-Detail 2 3 5 4 3" xfId="8948"/>
    <cellStyle name="RowTitles1-Detail 2 3 5 4 3 2" xfId="8949"/>
    <cellStyle name="RowTitles1-Detail 2 3 5 4 3 2 2" xfId="8950"/>
    <cellStyle name="RowTitles1-Detail 2 3 5 4 3 2_Tertiary Salaries Survey" xfId="8951"/>
    <cellStyle name="RowTitles1-Detail 2 3 5 4 3 3" xfId="8952"/>
    <cellStyle name="RowTitles1-Detail 2 3 5 4 3_Tertiary Salaries Survey" xfId="8953"/>
    <cellStyle name="RowTitles1-Detail 2 3 5 4 4" xfId="8954"/>
    <cellStyle name="RowTitles1-Detail 2 3 5 4 4 2" xfId="8955"/>
    <cellStyle name="RowTitles1-Detail 2 3 5 4 4_Tertiary Salaries Survey" xfId="8956"/>
    <cellStyle name="RowTitles1-Detail 2 3 5 4 5" xfId="8957"/>
    <cellStyle name="RowTitles1-Detail 2 3 5 4_Tertiary Salaries Survey" xfId="8958"/>
    <cellStyle name="RowTitles1-Detail 2 3 5 5" xfId="8959"/>
    <cellStyle name="RowTitles1-Detail 2 3 5 5 2" xfId="8960"/>
    <cellStyle name="RowTitles1-Detail 2 3 5 5 2 2" xfId="8961"/>
    <cellStyle name="RowTitles1-Detail 2 3 5 5 2 2 2" xfId="8962"/>
    <cellStyle name="RowTitles1-Detail 2 3 5 5 2 2_Tertiary Salaries Survey" xfId="8963"/>
    <cellStyle name="RowTitles1-Detail 2 3 5 5 2 3" xfId="8964"/>
    <cellStyle name="RowTitles1-Detail 2 3 5 5 2_Tertiary Salaries Survey" xfId="8965"/>
    <cellStyle name="RowTitles1-Detail 2 3 5 5 3" xfId="8966"/>
    <cellStyle name="RowTitles1-Detail 2 3 5 5 3 2" xfId="8967"/>
    <cellStyle name="RowTitles1-Detail 2 3 5 5 3 2 2" xfId="8968"/>
    <cellStyle name="RowTitles1-Detail 2 3 5 5 3 2_Tertiary Salaries Survey" xfId="8969"/>
    <cellStyle name="RowTitles1-Detail 2 3 5 5 3 3" xfId="8970"/>
    <cellStyle name="RowTitles1-Detail 2 3 5 5 3_Tertiary Salaries Survey" xfId="8971"/>
    <cellStyle name="RowTitles1-Detail 2 3 5 5 4" xfId="8972"/>
    <cellStyle name="RowTitles1-Detail 2 3 5 5 4 2" xfId="8973"/>
    <cellStyle name="RowTitles1-Detail 2 3 5 5 4_Tertiary Salaries Survey" xfId="8974"/>
    <cellStyle name="RowTitles1-Detail 2 3 5 5 5" xfId="8975"/>
    <cellStyle name="RowTitles1-Detail 2 3 5 5_Tertiary Salaries Survey" xfId="8976"/>
    <cellStyle name="RowTitles1-Detail 2 3 5 6" xfId="8977"/>
    <cellStyle name="RowTitles1-Detail 2 3 5 6 2" xfId="8978"/>
    <cellStyle name="RowTitles1-Detail 2 3 5 6 2 2" xfId="8979"/>
    <cellStyle name="RowTitles1-Detail 2 3 5 6 2 2 2" xfId="8980"/>
    <cellStyle name="RowTitles1-Detail 2 3 5 6 2 2_Tertiary Salaries Survey" xfId="8981"/>
    <cellStyle name="RowTitles1-Detail 2 3 5 6 2 3" xfId="8982"/>
    <cellStyle name="RowTitles1-Detail 2 3 5 6 2_Tertiary Salaries Survey" xfId="8983"/>
    <cellStyle name="RowTitles1-Detail 2 3 5 6 3" xfId="8984"/>
    <cellStyle name="RowTitles1-Detail 2 3 5 6 3 2" xfId="8985"/>
    <cellStyle name="RowTitles1-Detail 2 3 5 6 3 2 2" xfId="8986"/>
    <cellStyle name="RowTitles1-Detail 2 3 5 6 3 2_Tertiary Salaries Survey" xfId="8987"/>
    <cellStyle name="RowTitles1-Detail 2 3 5 6 3 3" xfId="8988"/>
    <cellStyle name="RowTitles1-Detail 2 3 5 6 3_Tertiary Salaries Survey" xfId="8989"/>
    <cellStyle name="RowTitles1-Detail 2 3 5 6 4" xfId="8990"/>
    <cellStyle name="RowTitles1-Detail 2 3 5 6 4 2" xfId="8991"/>
    <cellStyle name="RowTitles1-Detail 2 3 5 6 4_Tertiary Salaries Survey" xfId="8992"/>
    <cellStyle name="RowTitles1-Detail 2 3 5 6 5" xfId="8993"/>
    <cellStyle name="RowTitles1-Detail 2 3 5 6_Tertiary Salaries Survey" xfId="8994"/>
    <cellStyle name="RowTitles1-Detail 2 3 5 7" xfId="8995"/>
    <cellStyle name="RowTitles1-Detail 2 3 5 7 2" xfId="8996"/>
    <cellStyle name="RowTitles1-Detail 2 3 5 7 2 2" xfId="8997"/>
    <cellStyle name="RowTitles1-Detail 2 3 5 7 2_Tertiary Salaries Survey" xfId="8998"/>
    <cellStyle name="RowTitles1-Detail 2 3 5 7 3" xfId="8999"/>
    <cellStyle name="RowTitles1-Detail 2 3 5 7_Tertiary Salaries Survey" xfId="9000"/>
    <cellStyle name="RowTitles1-Detail 2 3 5 8" xfId="9001"/>
    <cellStyle name="RowTitles1-Detail 2 3 5 8 2" xfId="9002"/>
    <cellStyle name="RowTitles1-Detail 2 3 5 8 2 2" xfId="9003"/>
    <cellStyle name="RowTitles1-Detail 2 3 5 8 2_Tertiary Salaries Survey" xfId="9004"/>
    <cellStyle name="RowTitles1-Detail 2 3 5 8 3" xfId="9005"/>
    <cellStyle name="RowTitles1-Detail 2 3 5 8_Tertiary Salaries Survey" xfId="9006"/>
    <cellStyle name="RowTitles1-Detail 2 3 5 9" xfId="9007"/>
    <cellStyle name="RowTitles1-Detail 2 3 5_STUD aligned by INSTIT" xfId="9008"/>
    <cellStyle name="RowTitles1-Detail 2 3 6" xfId="9009"/>
    <cellStyle name="RowTitles1-Detail 2 3 6 2" xfId="9010"/>
    <cellStyle name="RowTitles1-Detail 2 3 6 2 2" xfId="9011"/>
    <cellStyle name="RowTitles1-Detail 2 3 6 2 2 2" xfId="9012"/>
    <cellStyle name="RowTitles1-Detail 2 3 6 2 2 2 2" xfId="9013"/>
    <cellStyle name="RowTitles1-Detail 2 3 6 2 2 2_Tertiary Salaries Survey" xfId="9014"/>
    <cellStyle name="RowTitles1-Detail 2 3 6 2 2 3" xfId="9015"/>
    <cellStyle name="RowTitles1-Detail 2 3 6 2 2_Tertiary Salaries Survey" xfId="9016"/>
    <cellStyle name="RowTitles1-Detail 2 3 6 2 3" xfId="9017"/>
    <cellStyle name="RowTitles1-Detail 2 3 6 2 3 2" xfId="9018"/>
    <cellStyle name="RowTitles1-Detail 2 3 6 2 3 2 2" xfId="9019"/>
    <cellStyle name="RowTitles1-Detail 2 3 6 2 3 2_Tertiary Salaries Survey" xfId="9020"/>
    <cellStyle name="RowTitles1-Detail 2 3 6 2 3 3" xfId="9021"/>
    <cellStyle name="RowTitles1-Detail 2 3 6 2 3_Tertiary Salaries Survey" xfId="9022"/>
    <cellStyle name="RowTitles1-Detail 2 3 6 2 4" xfId="9023"/>
    <cellStyle name="RowTitles1-Detail 2 3 6 2 5" xfId="9024"/>
    <cellStyle name="RowTitles1-Detail 2 3 6 2 5 2" xfId="9025"/>
    <cellStyle name="RowTitles1-Detail 2 3 6 2 5_Tertiary Salaries Survey" xfId="9026"/>
    <cellStyle name="RowTitles1-Detail 2 3 6 2 6" xfId="9027"/>
    <cellStyle name="RowTitles1-Detail 2 3 6 2_Tertiary Salaries Survey" xfId="9028"/>
    <cellStyle name="RowTitles1-Detail 2 3 6 3" xfId="9029"/>
    <cellStyle name="RowTitles1-Detail 2 3 6 3 2" xfId="9030"/>
    <cellStyle name="RowTitles1-Detail 2 3 6 3 2 2" xfId="9031"/>
    <cellStyle name="RowTitles1-Detail 2 3 6 3 2 2 2" xfId="9032"/>
    <cellStyle name="RowTitles1-Detail 2 3 6 3 2 2_Tertiary Salaries Survey" xfId="9033"/>
    <cellStyle name="RowTitles1-Detail 2 3 6 3 2 3" xfId="9034"/>
    <cellStyle name="RowTitles1-Detail 2 3 6 3 2_Tertiary Salaries Survey" xfId="9035"/>
    <cellStyle name="RowTitles1-Detail 2 3 6 3 3" xfId="9036"/>
    <cellStyle name="RowTitles1-Detail 2 3 6 3 3 2" xfId="9037"/>
    <cellStyle name="RowTitles1-Detail 2 3 6 3 3 2 2" xfId="9038"/>
    <cellStyle name="RowTitles1-Detail 2 3 6 3 3 2_Tertiary Salaries Survey" xfId="9039"/>
    <cellStyle name="RowTitles1-Detail 2 3 6 3 3 3" xfId="9040"/>
    <cellStyle name="RowTitles1-Detail 2 3 6 3 3_Tertiary Salaries Survey" xfId="9041"/>
    <cellStyle name="RowTitles1-Detail 2 3 6 3 4" xfId="9042"/>
    <cellStyle name="RowTitles1-Detail 2 3 6 3 5" xfId="9043"/>
    <cellStyle name="RowTitles1-Detail 2 3 6 3_Tertiary Salaries Survey" xfId="9044"/>
    <cellStyle name="RowTitles1-Detail 2 3 6 4" xfId="9045"/>
    <cellStyle name="RowTitles1-Detail 2 3 6 4 2" xfId="9046"/>
    <cellStyle name="RowTitles1-Detail 2 3 6 4 2 2" xfId="9047"/>
    <cellStyle name="RowTitles1-Detail 2 3 6 4 2 2 2" xfId="9048"/>
    <cellStyle name="RowTitles1-Detail 2 3 6 4 2 2_Tertiary Salaries Survey" xfId="9049"/>
    <cellStyle name="RowTitles1-Detail 2 3 6 4 2 3" xfId="9050"/>
    <cellStyle name="RowTitles1-Detail 2 3 6 4 2_Tertiary Salaries Survey" xfId="9051"/>
    <cellStyle name="RowTitles1-Detail 2 3 6 4 3" xfId="9052"/>
    <cellStyle name="RowTitles1-Detail 2 3 6 4 3 2" xfId="9053"/>
    <cellStyle name="RowTitles1-Detail 2 3 6 4 3 2 2" xfId="9054"/>
    <cellStyle name="RowTitles1-Detail 2 3 6 4 3 2_Tertiary Salaries Survey" xfId="9055"/>
    <cellStyle name="RowTitles1-Detail 2 3 6 4 3 3" xfId="9056"/>
    <cellStyle name="RowTitles1-Detail 2 3 6 4 3_Tertiary Salaries Survey" xfId="9057"/>
    <cellStyle name="RowTitles1-Detail 2 3 6 4 4" xfId="9058"/>
    <cellStyle name="RowTitles1-Detail 2 3 6 4 5" xfId="9059"/>
    <cellStyle name="RowTitles1-Detail 2 3 6 4 5 2" xfId="9060"/>
    <cellStyle name="RowTitles1-Detail 2 3 6 4 5_Tertiary Salaries Survey" xfId="9061"/>
    <cellStyle name="RowTitles1-Detail 2 3 6 4 6" xfId="9062"/>
    <cellStyle name="RowTitles1-Detail 2 3 6 4_Tertiary Salaries Survey" xfId="9063"/>
    <cellStyle name="RowTitles1-Detail 2 3 6 5" xfId="9064"/>
    <cellStyle name="RowTitles1-Detail 2 3 6 5 2" xfId="9065"/>
    <cellStyle name="RowTitles1-Detail 2 3 6 5 2 2" xfId="9066"/>
    <cellStyle name="RowTitles1-Detail 2 3 6 5 2 2 2" xfId="9067"/>
    <cellStyle name="RowTitles1-Detail 2 3 6 5 2 2_Tertiary Salaries Survey" xfId="9068"/>
    <cellStyle name="RowTitles1-Detail 2 3 6 5 2 3" xfId="9069"/>
    <cellStyle name="RowTitles1-Detail 2 3 6 5 2_Tertiary Salaries Survey" xfId="9070"/>
    <cellStyle name="RowTitles1-Detail 2 3 6 5 3" xfId="9071"/>
    <cellStyle name="RowTitles1-Detail 2 3 6 5 3 2" xfId="9072"/>
    <cellStyle name="RowTitles1-Detail 2 3 6 5 3 2 2" xfId="9073"/>
    <cellStyle name="RowTitles1-Detail 2 3 6 5 3 2_Tertiary Salaries Survey" xfId="9074"/>
    <cellStyle name="RowTitles1-Detail 2 3 6 5 3 3" xfId="9075"/>
    <cellStyle name="RowTitles1-Detail 2 3 6 5 3_Tertiary Salaries Survey" xfId="9076"/>
    <cellStyle name="RowTitles1-Detail 2 3 6 5 4" xfId="9077"/>
    <cellStyle name="RowTitles1-Detail 2 3 6 5 4 2" xfId="9078"/>
    <cellStyle name="RowTitles1-Detail 2 3 6 5 4_Tertiary Salaries Survey" xfId="9079"/>
    <cellStyle name="RowTitles1-Detail 2 3 6 5 5" xfId="9080"/>
    <cellStyle name="RowTitles1-Detail 2 3 6 5_Tertiary Salaries Survey" xfId="9081"/>
    <cellStyle name="RowTitles1-Detail 2 3 6 6" xfId="9082"/>
    <cellStyle name="RowTitles1-Detail 2 3 6 6 2" xfId="9083"/>
    <cellStyle name="RowTitles1-Detail 2 3 6 6 2 2" xfId="9084"/>
    <cellStyle name="RowTitles1-Detail 2 3 6 6 2 2 2" xfId="9085"/>
    <cellStyle name="RowTitles1-Detail 2 3 6 6 2 2_Tertiary Salaries Survey" xfId="9086"/>
    <cellStyle name="RowTitles1-Detail 2 3 6 6 2 3" xfId="9087"/>
    <cellStyle name="RowTitles1-Detail 2 3 6 6 2_Tertiary Salaries Survey" xfId="9088"/>
    <cellStyle name="RowTitles1-Detail 2 3 6 6 3" xfId="9089"/>
    <cellStyle name="RowTitles1-Detail 2 3 6 6 3 2" xfId="9090"/>
    <cellStyle name="RowTitles1-Detail 2 3 6 6 3 2 2" xfId="9091"/>
    <cellStyle name="RowTitles1-Detail 2 3 6 6 3 2_Tertiary Salaries Survey" xfId="9092"/>
    <cellStyle name="RowTitles1-Detail 2 3 6 6 3 3" xfId="9093"/>
    <cellStyle name="RowTitles1-Detail 2 3 6 6 3_Tertiary Salaries Survey" xfId="9094"/>
    <cellStyle name="RowTitles1-Detail 2 3 6 6 4" xfId="9095"/>
    <cellStyle name="RowTitles1-Detail 2 3 6 6 4 2" xfId="9096"/>
    <cellStyle name="RowTitles1-Detail 2 3 6 6 4_Tertiary Salaries Survey" xfId="9097"/>
    <cellStyle name="RowTitles1-Detail 2 3 6 6 5" xfId="9098"/>
    <cellStyle name="RowTitles1-Detail 2 3 6 6_Tertiary Salaries Survey" xfId="9099"/>
    <cellStyle name="RowTitles1-Detail 2 3 6 7" xfId="9100"/>
    <cellStyle name="RowTitles1-Detail 2 3 6 7 2" xfId="9101"/>
    <cellStyle name="RowTitles1-Detail 2 3 6 7 2 2" xfId="9102"/>
    <cellStyle name="RowTitles1-Detail 2 3 6 7 2_Tertiary Salaries Survey" xfId="9103"/>
    <cellStyle name="RowTitles1-Detail 2 3 6 7 3" xfId="9104"/>
    <cellStyle name="RowTitles1-Detail 2 3 6 7_Tertiary Salaries Survey" xfId="9105"/>
    <cellStyle name="RowTitles1-Detail 2 3 6 8" xfId="9106"/>
    <cellStyle name="RowTitles1-Detail 2 3 6 9" xfId="9107"/>
    <cellStyle name="RowTitles1-Detail 2 3 6_STUD aligned by INSTIT" xfId="9108"/>
    <cellStyle name="RowTitles1-Detail 2 3 7" xfId="9109"/>
    <cellStyle name="RowTitles1-Detail 2 3 7 2" xfId="9110"/>
    <cellStyle name="RowTitles1-Detail 2 3 7 2 2" xfId="9111"/>
    <cellStyle name="RowTitles1-Detail 2 3 7 2 2 2" xfId="9112"/>
    <cellStyle name="RowTitles1-Detail 2 3 7 2 2_Tertiary Salaries Survey" xfId="9113"/>
    <cellStyle name="RowTitles1-Detail 2 3 7 2 3" xfId="9114"/>
    <cellStyle name="RowTitles1-Detail 2 3 7 2_Tertiary Salaries Survey" xfId="9115"/>
    <cellStyle name="RowTitles1-Detail 2 3 7 3" xfId="9116"/>
    <cellStyle name="RowTitles1-Detail 2 3 7 3 2" xfId="9117"/>
    <cellStyle name="RowTitles1-Detail 2 3 7 3 2 2" xfId="9118"/>
    <cellStyle name="RowTitles1-Detail 2 3 7 3 2_Tertiary Salaries Survey" xfId="9119"/>
    <cellStyle name="RowTitles1-Detail 2 3 7 3 3" xfId="9120"/>
    <cellStyle name="RowTitles1-Detail 2 3 7 3_Tertiary Salaries Survey" xfId="9121"/>
    <cellStyle name="RowTitles1-Detail 2 3 7 4" xfId="9122"/>
    <cellStyle name="RowTitles1-Detail 2 3 7 5" xfId="9123"/>
    <cellStyle name="RowTitles1-Detail 2 3 7 5 2" xfId="9124"/>
    <cellStyle name="RowTitles1-Detail 2 3 7 5_Tertiary Salaries Survey" xfId="9125"/>
    <cellStyle name="RowTitles1-Detail 2 3 7 6" xfId="9126"/>
    <cellStyle name="RowTitles1-Detail 2 3 7_Tertiary Salaries Survey" xfId="9127"/>
    <cellStyle name="RowTitles1-Detail 2 3 8" xfId="9128"/>
    <cellStyle name="RowTitles1-Detail 2 3 8 2" xfId="9129"/>
    <cellStyle name="RowTitles1-Detail 2 3 8 2 2" xfId="9130"/>
    <cellStyle name="RowTitles1-Detail 2 3 8 2 2 2" xfId="9131"/>
    <cellStyle name="RowTitles1-Detail 2 3 8 2 2_Tertiary Salaries Survey" xfId="9132"/>
    <cellStyle name="RowTitles1-Detail 2 3 8 2 3" xfId="9133"/>
    <cellStyle name="RowTitles1-Detail 2 3 8 2_Tertiary Salaries Survey" xfId="9134"/>
    <cellStyle name="RowTitles1-Detail 2 3 8 3" xfId="9135"/>
    <cellStyle name="RowTitles1-Detail 2 3 8 3 2" xfId="9136"/>
    <cellStyle name="RowTitles1-Detail 2 3 8 3 2 2" xfId="9137"/>
    <cellStyle name="RowTitles1-Detail 2 3 8 3 2_Tertiary Salaries Survey" xfId="9138"/>
    <cellStyle name="RowTitles1-Detail 2 3 8 3 3" xfId="9139"/>
    <cellStyle name="RowTitles1-Detail 2 3 8 3_Tertiary Salaries Survey" xfId="9140"/>
    <cellStyle name="RowTitles1-Detail 2 3 8 4" xfId="9141"/>
    <cellStyle name="RowTitles1-Detail 2 3 8 5" xfId="9142"/>
    <cellStyle name="RowTitles1-Detail 2 3 8_Tertiary Salaries Survey" xfId="9143"/>
    <cellStyle name="RowTitles1-Detail 2 3 9" xfId="9144"/>
    <cellStyle name="RowTitles1-Detail 2 3 9 2" xfId="9145"/>
    <cellStyle name="RowTitles1-Detail 2 3 9 2 2" xfId="9146"/>
    <cellStyle name="RowTitles1-Detail 2 3 9 2 2 2" xfId="9147"/>
    <cellStyle name="RowTitles1-Detail 2 3 9 2 2_Tertiary Salaries Survey" xfId="9148"/>
    <cellStyle name="RowTitles1-Detail 2 3 9 2 3" xfId="9149"/>
    <cellStyle name="RowTitles1-Detail 2 3 9 2_Tertiary Salaries Survey" xfId="9150"/>
    <cellStyle name="RowTitles1-Detail 2 3 9 3" xfId="9151"/>
    <cellStyle name="RowTitles1-Detail 2 3 9 3 2" xfId="9152"/>
    <cellStyle name="RowTitles1-Detail 2 3 9 3 2 2" xfId="9153"/>
    <cellStyle name="RowTitles1-Detail 2 3 9 3 2_Tertiary Salaries Survey" xfId="9154"/>
    <cellStyle name="RowTitles1-Detail 2 3 9 3 3" xfId="9155"/>
    <cellStyle name="RowTitles1-Detail 2 3 9 3_Tertiary Salaries Survey" xfId="9156"/>
    <cellStyle name="RowTitles1-Detail 2 3 9 4" xfId="9157"/>
    <cellStyle name="RowTitles1-Detail 2 3 9 5" xfId="9158"/>
    <cellStyle name="RowTitles1-Detail 2 3 9 5 2" xfId="9159"/>
    <cellStyle name="RowTitles1-Detail 2 3 9 5_Tertiary Salaries Survey" xfId="9160"/>
    <cellStyle name="RowTitles1-Detail 2 3 9 6" xfId="9161"/>
    <cellStyle name="RowTitles1-Detail 2 3 9_Tertiary Salaries Survey" xfId="9162"/>
    <cellStyle name="RowTitles1-Detail 2 3_STUD aligned by INSTIT" xfId="9163"/>
    <cellStyle name="RowTitles1-Detail 2 4" xfId="9164"/>
    <cellStyle name="RowTitles1-Detail 2 4 10" xfId="9165"/>
    <cellStyle name="RowTitles1-Detail 2 4 10 2" xfId="9166"/>
    <cellStyle name="RowTitles1-Detail 2 4 10 2 2" xfId="9167"/>
    <cellStyle name="RowTitles1-Detail 2 4 10 2_Tertiary Salaries Survey" xfId="9168"/>
    <cellStyle name="RowTitles1-Detail 2 4 10 3" xfId="9169"/>
    <cellStyle name="RowTitles1-Detail 2 4 10_Tertiary Salaries Survey" xfId="9170"/>
    <cellStyle name="RowTitles1-Detail 2 4 11" xfId="9171"/>
    <cellStyle name="RowTitles1-Detail 2 4 12" xfId="9172"/>
    <cellStyle name="RowTitles1-Detail 2 4 2" xfId="9173"/>
    <cellStyle name="RowTitles1-Detail 2 4 2 2" xfId="9174"/>
    <cellStyle name="RowTitles1-Detail 2 4 2 2 2" xfId="9175"/>
    <cellStyle name="RowTitles1-Detail 2 4 2 2 2 2" xfId="9176"/>
    <cellStyle name="RowTitles1-Detail 2 4 2 2 2 2 2" xfId="9177"/>
    <cellStyle name="RowTitles1-Detail 2 4 2 2 2 2_Tertiary Salaries Survey" xfId="9178"/>
    <cellStyle name="RowTitles1-Detail 2 4 2 2 2 3" xfId="9179"/>
    <cellStyle name="RowTitles1-Detail 2 4 2 2 2_Tertiary Salaries Survey" xfId="9180"/>
    <cellStyle name="RowTitles1-Detail 2 4 2 2 3" xfId="9181"/>
    <cellStyle name="RowTitles1-Detail 2 4 2 2 3 2" xfId="9182"/>
    <cellStyle name="RowTitles1-Detail 2 4 2 2 3 2 2" xfId="9183"/>
    <cellStyle name="RowTitles1-Detail 2 4 2 2 3 2_Tertiary Salaries Survey" xfId="9184"/>
    <cellStyle name="RowTitles1-Detail 2 4 2 2 3 3" xfId="9185"/>
    <cellStyle name="RowTitles1-Detail 2 4 2 2 3_Tertiary Salaries Survey" xfId="9186"/>
    <cellStyle name="RowTitles1-Detail 2 4 2 2 4" xfId="9187"/>
    <cellStyle name="RowTitles1-Detail 2 4 2 2 5" xfId="9188"/>
    <cellStyle name="RowTitles1-Detail 2 4 2 2_Tertiary Salaries Survey" xfId="9189"/>
    <cellStyle name="RowTitles1-Detail 2 4 2 3" xfId="9190"/>
    <cellStyle name="RowTitles1-Detail 2 4 2 3 2" xfId="9191"/>
    <cellStyle name="RowTitles1-Detail 2 4 2 3 2 2" xfId="9192"/>
    <cellStyle name="RowTitles1-Detail 2 4 2 3 2 2 2" xfId="9193"/>
    <cellStyle name="RowTitles1-Detail 2 4 2 3 2 2_Tertiary Salaries Survey" xfId="9194"/>
    <cellStyle name="RowTitles1-Detail 2 4 2 3 2 3" xfId="9195"/>
    <cellStyle name="RowTitles1-Detail 2 4 2 3 2_Tertiary Salaries Survey" xfId="9196"/>
    <cellStyle name="RowTitles1-Detail 2 4 2 3 3" xfId="9197"/>
    <cellStyle name="RowTitles1-Detail 2 4 2 3 3 2" xfId="9198"/>
    <cellStyle name="RowTitles1-Detail 2 4 2 3 3 2 2" xfId="9199"/>
    <cellStyle name="RowTitles1-Detail 2 4 2 3 3 2_Tertiary Salaries Survey" xfId="9200"/>
    <cellStyle name="RowTitles1-Detail 2 4 2 3 3 3" xfId="9201"/>
    <cellStyle name="RowTitles1-Detail 2 4 2 3 3_Tertiary Salaries Survey" xfId="9202"/>
    <cellStyle name="RowTitles1-Detail 2 4 2 3 4" xfId="9203"/>
    <cellStyle name="RowTitles1-Detail 2 4 2 3 5" xfId="9204"/>
    <cellStyle name="RowTitles1-Detail 2 4 2 3 5 2" xfId="9205"/>
    <cellStyle name="RowTitles1-Detail 2 4 2 3 5_Tertiary Salaries Survey" xfId="9206"/>
    <cellStyle name="RowTitles1-Detail 2 4 2 3 6" xfId="9207"/>
    <cellStyle name="RowTitles1-Detail 2 4 2 3_Tertiary Salaries Survey" xfId="9208"/>
    <cellStyle name="RowTitles1-Detail 2 4 2 4" xfId="9209"/>
    <cellStyle name="RowTitles1-Detail 2 4 2 4 2" xfId="9210"/>
    <cellStyle name="RowTitles1-Detail 2 4 2 4 2 2" xfId="9211"/>
    <cellStyle name="RowTitles1-Detail 2 4 2 4 2 2 2" xfId="9212"/>
    <cellStyle name="RowTitles1-Detail 2 4 2 4 2 2_Tertiary Salaries Survey" xfId="9213"/>
    <cellStyle name="RowTitles1-Detail 2 4 2 4 2 3" xfId="9214"/>
    <cellStyle name="RowTitles1-Detail 2 4 2 4 2_Tertiary Salaries Survey" xfId="9215"/>
    <cellStyle name="RowTitles1-Detail 2 4 2 4 3" xfId="9216"/>
    <cellStyle name="RowTitles1-Detail 2 4 2 4 3 2" xfId="9217"/>
    <cellStyle name="RowTitles1-Detail 2 4 2 4 3 2 2" xfId="9218"/>
    <cellStyle name="RowTitles1-Detail 2 4 2 4 3 2_Tertiary Salaries Survey" xfId="9219"/>
    <cellStyle name="RowTitles1-Detail 2 4 2 4 3 3" xfId="9220"/>
    <cellStyle name="RowTitles1-Detail 2 4 2 4 3_Tertiary Salaries Survey" xfId="9221"/>
    <cellStyle name="RowTitles1-Detail 2 4 2 4 4" xfId="9222"/>
    <cellStyle name="RowTitles1-Detail 2 4 2 4 4 2" xfId="9223"/>
    <cellStyle name="RowTitles1-Detail 2 4 2 4 4_Tertiary Salaries Survey" xfId="9224"/>
    <cellStyle name="RowTitles1-Detail 2 4 2 4 5" xfId="9225"/>
    <cellStyle name="RowTitles1-Detail 2 4 2 4_Tertiary Salaries Survey" xfId="9226"/>
    <cellStyle name="RowTitles1-Detail 2 4 2 5" xfId="9227"/>
    <cellStyle name="RowTitles1-Detail 2 4 2 5 2" xfId="9228"/>
    <cellStyle name="RowTitles1-Detail 2 4 2 5 2 2" xfId="9229"/>
    <cellStyle name="RowTitles1-Detail 2 4 2 5 2 2 2" xfId="9230"/>
    <cellStyle name="RowTitles1-Detail 2 4 2 5 2 2_Tertiary Salaries Survey" xfId="9231"/>
    <cellStyle name="RowTitles1-Detail 2 4 2 5 2 3" xfId="9232"/>
    <cellStyle name="RowTitles1-Detail 2 4 2 5 2_Tertiary Salaries Survey" xfId="9233"/>
    <cellStyle name="RowTitles1-Detail 2 4 2 5 3" xfId="9234"/>
    <cellStyle name="RowTitles1-Detail 2 4 2 5 3 2" xfId="9235"/>
    <cellStyle name="RowTitles1-Detail 2 4 2 5 3 2 2" xfId="9236"/>
    <cellStyle name="RowTitles1-Detail 2 4 2 5 3 2_Tertiary Salaries Survey" xfId="9237"/>
    <cellStyle name="RowTitles1-Detail 2 4 2 5 3 3" xfId="9238"/>
    <cellStyle name="RowTitles1-Detail 2 4 2 5 3_Tertiary Salaries Survey" xfId="9239"/>
    <cellStyle name="RowTitles1-Detail 2 4 2 5 4" xfId="9240"/>
    <cellStyle name="RowTitles1-Detail 2 4 2 5 4 2" xfId="9241"/>
    <cellStyle name="RowTitles1-Detail 2 4 2 5 4_Tertiary Salaries Survey" xfId="9242"/>
    <cellStyle name="RowTitles1-Detail 2 4 2 5 5" xfId="9243"/>
    <cellStyle name="RowTitles1-Detail 2 4 2 5_Tertiary Salaries Survey" xfId="9244"/>
    <cellStyle name="RowTitles1-Detail 2 4 2 6" xfId="9245"/>
    <cellStyle name="RowTitles1-Detail 2 4 2 6 2" xfId="9246"/>
    <cellStyle name="RowTitles1-Detail 2 4 2 6 2 2" xfId="9247"/>
    <cellStyle name="RowTitles1-Detail 2 4 2 6 2 2 2" xfId="9248"/>
    <cellStyle name="RowTitles1-Detail 2 4 2 6 2 2_Tertiary Salaries Survey" xfId="9249"/>
    <cellStyle name="RowTitles1-Detail 2 4 2 6 2 3" xfId="9250"/>
    <cellStyle name="RowTitles1-Detail 2 4 2 6 2_Tertiary Salaries Survey" xfId="9251"/>
    <cellStyle name="RowTitles1-Detail 2 4 2 6 3" xfId="9252"/>
    <cellStyle name="RowTitles1-Detail 2 4 2 6 3 2" xfId="9253"/>
    <cellStyle name="RowTitles1-Detail 2 4 2 6 3 2 2" xfId="9254"/>
    <cellStyle name="RowTitles1-Detail 2 4 2 6 3 2_Tertiary Salaries Survey" xfId="9255"/>
    <cellStyle name="RowTitles1-Detail 2 4 2 6 3 3" xfId="9256"/>
    <cellStyle name="RowTitles1-Detail 2 4 2 6 3_Tertiary Salaries Survey" xfId="9257"/>
    <cellStyle name="RowTitles1-Detail 2 4 2 6 4" xfId="9258"/>
    <cellStyle name="RowTitles1-Detail 2 4 2 6 4 2" xfId="9259"/>
    <cellStyle name="RowTitles1-Detail 2 4 2 6 4_Tertiary Salaries Survey" xfId="9260"/>
    <cellStyle name="RowTitles1-Detail 2 4 2 6 5" xfId="9261"/>
    <cellStyle name="RowTitles1-Detail 2 4 2 6_Tertiary Salaries Survey" xfId="9262"/>
    <cellStyle name="RowTitles1-Detail 2 4 2 7" xfId="9263"/>
    <cellStyle name="RowTitles1-Detail 2 4 2 7 2" xfId="9264"/>
    <cellStyle name="RowTitles1-Detail 2 4 2 7 2 2" xfId="9265"/>
    <cellStyle name="RowTitles1-Detail 2 4 2 7 2_Tertiary Salaries Survey" xfId="9266"/>
    <cellStyle name="RowTitles1-Detail 2 4 2 7 3" xfId="9267"/>
    <cellStyle name="RowTitles1-Detail 2 4 2 7_Tertiary Salaries Survey" xfId="9268"/>
    <cellStyle name="RowTitles1-Detail 2 4 2 8" xfId="9269"/>
    <cellStyle name="RowTitles1-Detail 2 4 2 9" xfId="9270"/>
    <cellStyle name="RowTitles1-Detail 2 4 2_STUD aligned by INSTIT" xfId="9271"/>
    <cellStyle name="RowTitles1-Detail 2 4 3" xfId="9272"/>
    <cellStyle name="RowTitles1-Detail 2 4 3 2" xfId="9273"/>
    <cellStyle name="RowTitles1-Detail 2 4 3 2 2" xfId="9274"/>
    <cellStyle name="RowTitles1-Detail 2 4 3 2 2 2" xfId="9275"/>
    <cellStyle name="RowTitles1-Detail 2 4 3 2 2 2 2" xfId="9276"/>
    <cellStyle name="RowTitles1-Detail 2 4 3 2 2 2_Tertiary Salaries Survey" xfId="9277"/>
    <cellStyle name="RowTitles1-Detail 2 4 3 2 2 3" xfId="9278"/>
    <cellStyle name="RowTitles1-Detail 2 4 3 2 2_Tertiary Salaries Survey" xfId="9279"/>
    <cellStyle name="RowTitles1-Detail 2 4 3 2 3" xfId="9280"/>
    <cellStyle name="RowTitles1-Detail 2 4 3 2 3 2" xfId="9281"/>
    <cellStyle name="RowTitles1-Detail 2 4 3 2 3 2 2" xfId="9282"/>
    <cellStyle name="RowTitles1-Detail 2 4 3 2 3 2_Tertiary Salaries Survey" xfId="9283"/>
    <cellStyle name="RowTitles1-Detail 2 4 3 2 3 3" xfId="9284"/>
    <cellStyle name="RowTitles1-Detail 2 4 3 2 3_Tertiary Salaries Survey" xfId="9285"/>
    <cellStyle name="RowTitles1-Detail 2 4 3 2 4" xfId="9286"/>
    <cellStyle name="RowTitles1-Detail 2 4 3 2 5" xfId="9287"/>
    <cellStyle name="RowTitles1-Detail 2 4 3 2 5 2" xfId="9288"/>
    <cellStyle name="RowTitles1-Detail 2 4 3 2 5_Tertiary Salaries Survey" xfId="9289"/>
    <cellStyle name="RowTitles1-Detail 2 4 3 2 6" xfId="9290"/>
    <cellStyle name="RowTitles1-Detail 2 4 3 2_Tertiary Salaries Survey" xfId="9291"/>
    <cellStyle name="RowTitles1-Detail 2 4 3 3" xfId="9292"/>
    <cellStyle name="RowTitles1-Detail 2 4 3 3 2" xfId="9293"/>
    <cellStyle name="RowTitles1-Detail 2 4 3 3 2 2" xfId="9294"/>
    <cellStyle name="RowTitles1-Detail 2 4 3 3 2 2 2" xfId="9295"/>
    <cellStyle name="RowTitles1-Detail 2 4 3 3 2 2_Tertiary Salaries Survey" xfId="9296"/>
    <cellStyle name="RowTitles1-Detail 2 4 3 3 2 3" xfId="9297"/>
    <cellStyle name="RowTitles1-Detail 2 4 3 3 2_Tertiary Salaries Survey" xfId="9298"/>
    <cellStyle name="RowTitles1-Detail 2 4 3 3 3" xfId="9299"/>
    <cellStyle name="RowTitles1-Detail 2 4 3 3 3 2" xfId="9300"/>
    <cellStyle name="RowTitles1-Detail 2 4 3 3 3 2 2" xfId="9301"/>
    <cellStyle name="RowTitles1-Detail 2 4 3 3 3 2_Tertiary Salaries Survey" xfId="9302"/>
    <cellStyle name="RowTitles1-Detail 2 4 3 3 3 3" xfId="9303"/>
    <cellStyle name="RowTitles1-Detail 2 4 3 3 3_Tertiary Salaries Survey" xfId="9304"/>
    <cellStyle name="RowTitles1-Detail 2 4 3 3 4" xfId="9305"/>
    <cellStyle name="RowTitles1-Detail 2 4 3 3 5" xfId="9306"/>
    <cellStyle name="RowTitles1-Detail 2 4 3 3_Tertiary Salaries Survey" xfId="9307"/>
    <cellStyle name="RowTitles1-Detail 2 4 3 4" xfId="9308"/>
    <cellStyle name="RowTitles1-Detail 2 4 3 4 2" xfId="9309"/>
    <cellStyle name="RowTitles1-Detail 2 4 3 4 2 2" xfId="9310"/>
    <cellStyle name="RowTitles1-Detail 2 4 3 4 2 2 2" xfId="9311"/>
    <cellStyle name="RowTitles1-Detail 2 4 3 4 2 2_Tertiary Salaries Survey" xfId="9312"/>
    <cellStyle name="RowTitles1-Detail 2 4 3 4 2 3" xfId="9313"/>
    <cellStyle name="RowTitles1-Detail 2 4 3 4 2_Tertiary Salaries Survey" xfId="9314"/>
    <cellStyle name="RowTitles1-Detail 2 4 3 4 3" xfId="9315"/>
    <cellStyle name="RowTitles1-Detail 2 4 3 4 3 2" xfId="9316"/>
    <cellStyle name="RowTitles1-Detail 2 4 3 4 3 2 2" xfId="9317"/>
    <cellStyle name="RowTitles1-Detail 2 4 3 4 3 2_Tertiary Salaries Survey" xfId="9318"/>
    <cellStyle name="RowTitles1-Detail 2 4 3 4 3 3" xfId="9319"/>
    <cellStyle name="RowTitles1-Detail 2 4 3 4 3_Tertiary Salaries Survey" xfId="9320"/>
    <cellStyle name="RowTitles1-Detail 2 4 3 4 4" xfId="9321"/>
    <cellStyle name="RowTitles1-Detail 2 4 3 4 4 2" xfId="9322"/>
    <cellStyle name="RowTitles1-Detail 2 4 3 4 4_Tertiary Salaries Survey" xfId="9323"/>
    <cellStyle name="RowTitles1-Detail 2 4 3 4 5" xfId="9324"/>
    <cellStyle name="RowTitles1-Detail 2 4 3 4_Tertiary Salaries Survey" xfId="9325"/>
    <cellStyle name="RowTitles1-Detail 2 4 3 5" xfId="9326"/>
    <cellStyle name="RowTitles1-Detail 2 4 3 5 2" xfId="9327"/>
    <cellStyle name="RowTitles1-Detail 2 4 3 5 2 2" xfId="9328"/>
    <cellStyle name="RowTitles1-Detail 2 4 3 5 2 2 2" xfId="9329"/>
    <cellStyle name="RowTitles1-Detail 2 4 3 5 2 2_Tertiary Salaries Survey" xfId="9330"/>
    <cellStyle name="RowTitles1-Detail 2 4 3 5 2 3" xfId="9331"/>
    <cellStyle name="RowTitles1-Detail 2 4 3 5 2_Tertiary Salaries Survey" xfId="9332"/>
    <cellStyle name="RowTitles1-Detail 2 4 3 5 3" xfId="9333"/>
    <cellStyle name="RowTitles1-Detail 2 4 3 5 3 2" xfId="9334"/>
    <cellStyle name="RowTitles1-Detail 2 4 3 5 3 2 2" xfId="9335"/>
    <cellStyle name="RowTitles1-Detail 2 4 3 5 3 2_Tertiary Salaries Survey" xfId="9336"/>
    <cellStyle name="RowTitles1-Detail 2 4 3 5 3 3" xfId="9337"/>
    <cellStyle name="RowTitles1-Detail 2 4 3 5 3_Tertiary Salaries Survey" xfId="9338"/>
    <cellStyle name="RowTitles1-Detail 2 4 3 5 4" xfId="9339"/>
    <cellStyle name="RowTitles1-Detail 2 4 3 5 4 2" xfId="9340"/>
    <cellStyle name="RowTitles1-Detail 2 4 3 5 4_Tertiary Salaries Survey" xfId="9341"/>
    <cellStyle name="RowTitles1-Detail 2 4 3 5 5" xfId="9342"/>
    <cellStyle name="RowTitles1-Detail 2 4 3 5_Tertiary Salaries Survey" xfId="9343"/>
    <cellStyle name="RowTitles1-Detail 2 4 3 6" xfId="9344"/>
    <cellStyle name="RowTitles1-Detail 2 4 3 6 2" xfId="9345"/>
    <cellStyle name="RowTitles1-Detail 2 4 3 6 2 2" xfId="9346"/>
    <cellStyle name="RowTitles1-Detail 2 4 3 6 2 2 2" xfId="9347"/>
    <cellStyle name="RowTitles1-Detail 2 4 3 6 2 2_Tertiary Salaries Survey" xfId="9348"/>
    <cellStyle name="RowTitles1-Detail 2 4 3 6 2 3" xfId="9349"/>
    <cellStyle name="RowTitles1-Detail 2 4 3 6 2_Tertiary Salaries Survey" xfId="9350"/>
    <cellStyle name="RowTitles1-Detail 2 4 3 6 3" xfId="9351"/>
    <cellStyle name="RowTitles1-Detail 2 4 3 6 3 2" xfId="9352"/>
    <cellStyle name="RowTitles1-Detail 2 4 3 6 3 2 2" xfId="9353"/>
    <cellStyle name="RowTitles1-Detail 2 4 3 6 3 2_Tertiary Salaries Survey" xfId="9354"/>
    <cellStyle name="RowTitles1-Detail 2 4 3 6 3 3" xfId="9355"/>
    <cellStyle name="RowTitles1-Detail 2 4 3 6 3_Tertiary Salaries Survey" xfId="9356"/>
    <cellStyle name="RowTitles1-Detail 2 4 3 6 4" xfId="9357"/>
    <cellStyle name="RowTitles1-Detail 2 4 3 6 4 2" xfId="9358"/>
    <cellStyle name="RowTitles1-Detail 2 4 3 6 4_Tertiary Salaries Survey" xfId="9359"/>
    <cellStyle name="RowTitles1-Detail 2 4 3 6 5" xfId="9360"/>
    <cellStyle name="RowTitles1-Detail 2 4 3 6_Tertiary Salaries Survey" xfId="9361"/>
    <cellStyle name="RowTitles1-Detail 2 4 3 7" xfId="9362"/>
    <cellStyle name="RowTitles1-Detail 2 4 3 7 2" xfId="9363"/>
    <cellStyle name="RowTitles1-Detail 2 4 3 7 2 2" xfId="9364"/>
    <cellStyle name="RowTitles1-Detail 2 4 3 7 2_Tertiary Salaries Survey" xfId="9365"/>
    <cellStyle name="RowTitles1-Detail 2 4 3 7 3" xfId="9366"/>
    <cellStyle name="RowTitles1-Detail 2 4 3 7_Tertiary Salaries Survey" xfId="9367"/>
    <cellStyle name="RowTitles1-Detail 2 4 3 8" xfId="9368"/>
    <cellStyle name="RowTitles1-Detail 2 4 3 8 2" xfId="9369"/>
    <cellStyle name="RowTitles1-Detail 2 4 3 8 2 2" xfId="9370"/>
    <cellStyle name="RowTitles1-Detail 2 4 3 8 2_Tertiary Salaries Survey" xfId="9371"/>
    <cellStyle name="RowTitles1-Detail 2 4 3 8 3" xfId="9372"/>
    <cellStyle name="RowTitles1-Detail 2 4 3 8_Tertiary Salaries Survey" xfId="9373"/>
    <cellStyle name="RowTitles1-Detail 2 4 3 9" xfId="9374"/>
    <cellStyle name="RowTitles1-Detail 2 4 3_STUD aligned by INSTIT" xfId="9375"/>
    <cellStyle name="RowTitles1-Detail 2 4 4" xfId="9376"/>
    <cellStyle name="RowTitles1-Detail 2 4 4 2" xfId="9377"/>
    <cellStyle name="RowTitles1-Detail 2 4 4 2 2" xfId="9378"/>
    <cellStyle name="RowTitles1-Detail 2 4 4 2 2 2" xfId="9379"/>
    <cellStyle name="RowTitles1-Detail 2 4 4 2 2 2 2" xfId="9380"/>
    <cellStyle name="RowTitles1-Detail 2 4 4 2 2 2_Tertiary Salaries Survey" xfId="9381"/>
    <cellStyle name="RowTitles1-Detail 2 4 4 2 2 3" xfId="9382"/>
    <cellStyle name="RowTitles1-Detail 2 4 4 2 2_Tertiary Salaries Survey" xfId="9383"/>
    <cellStyle name="RowTitles1-Detail 2 4 4 2 3" xfId="9384"/>
    <cellStyle name="RowTitles1-Detail 2 4 4 2 3 2" xfId="9385"/>
    <cellStyle name="RowTitles1-Detail 2 4 4 2 3 2 2" xfId="9386"/>
    <cellStyle name="RowTitles1-Detail 2 4 4 2 3 2_Tertiary Salaries Survey" xfId="9387"/>
    <cellStyle name="RowTitles1-Detail 2 4 4 2 3 3" xfId="9388"/>
    <cellStyle name="RowTitles1-Detail 2 4 4 2 3_Tertiary Salaries Survey" xfId="9389"/>
    <cellStyle name="RowTitles1-Detail 2 4 4 2 4" xfId="9390"/>
    <cellStyle name="RowTitles1-Detail 2 4 4 2 5" xfId="9391"/>
    <cellStyle name="RowTitles1-Detail 2 4 4 2 5 2" xfId="9392"/>
    <cellStyle name="RowTitles1-Detail 2 4 4 2 5_Tertiary Salaries Survey" xfId="9393"/>
    <cellStyle name="RowTitles1-Detail 2 4 4 2 6" xfId="9394"/>
    <cellStyle name="RowTitles1-Detail 2 4 4 2_Tertiary Salaries Survey" xfId="9395"/>
    <cellStyle name="RowTitles1-Detail 2 4 4 3" xfId="9396"/>
    <cellStyle name="RowTitles1-Detail 2 4 4 3 2" xfId="9397"/>
    <cellStyle name="RowTitles1-Detail 2 4 4 3 2 2" xfId="9398"/>
    <cellStyle name="RowTitles1-Detail 2 4 4 3 2 2 2" xfId="9399"/>
    <cellStyle name="RowTitles1-Detail 2 4 4 3 2 2_Tertiary Salaries Survey" xfId="9400"/>
    <cellStyle name="RowTitles1-Detail 2 4 4 3 2 3" xfId="9401"/>
    <cellStyle name="RowTitles1-Detail 2 4 4 3 2_Tertiary Salaries Survey" xfId="9402"/>
    <cellStyle name="RowTitles1-Detail 2 4 4 3 3" xfId="9403"/>
    <cellStyle name="RowTitles1-Detail 2 4 4 3 3 2" xfId="9404"/>
    <cellStyle name="RowTitles1-Detail 2 4 4 3 3 2 2" xfId="9405"/>
    <cellStyle name="RowTitles1-Detail 2 4 4 3 3 2_Tertiary Salaries Survey" xfId="9406"/>
    <cellStyle name="RowTitles1-Detail 2 4 4 3 3 3" xfId="9407"/>
    <cellStyle name="RowTitles1-Detail 2 4 4 3 3_Tertiary Salaries Survey" xfId="9408"/>
    <cellStyle name="RowTitles1-Detail 2 4 4 3 4" xfId="9409"/>
    <cellStyle name="RowTitles1-Detail 2 4 4 3 5" xfId="9410"/>
    <cellStyle name="RowTitles1-Detail 2 4 4 3_Tertiary Salaries Survey" xfId="9411"/>
    <cellStyle name="RowTitles1-Detail 2 4 4 4" xfId="9412"/>
    <cellStyle name="RowTitles1-Detail 2 4 4 4 2" xfId="9413"/>
    <cellStyle name="RowTitles1-Detail 2 4 4 4 2 2" xfId="9414"/>
    <cellStyle name="RowTitles1-Detail 2 4 4 4 2 2 2" xfId="9415"/>
    <cellStyle name="RowTitles1-Detail 2 4 4 4 2 2_Tertiary Salaries Survey" xfId="9416"/>
    <cellStyle name="RowTitles1-Detail 2 4 4 4 2 3" xfId="9417"/>
    <cellStyle name="RowTitles1-Detail 2 4 4 4 2_Tertiary Salaries Survey" xfId="9418"/>
    <cellStyle name="RowTitles1-Detail 2 4 4 4 3" xfId="9419"/>
    <cellStyle name="RowTitles1-Detail 2 4 4 4 3 2" xfId="9420"/>
    <cellStyle name="RowTitles1-Detail 2 4 4 4 3 2 2" xfId="9421"/>
    <cellStyle name="RowTitles1-Detail 2 4 4 4 3 2_Tertiary Salaries Survey" xfId="9422"/>
    <cellStyle name="RowTitles1-Detail 2 4 4 4 3 3" xfId="9423"/>
    <cellStyle name="RowTitles1-Detail 2 4 4 4 3_Tertiary Salaries Survey" xfId="9424"/>
    <cellStyle name="RowTitles1-Detail 2 4 4 4 4" xfId="9425"/>
    <cellStyle name="RowTitles1-Detail 2 4 4 4 5" xfId="9426"/>
    <cellStyle name="RowTitles1-Detail 2 4 4 4 5 2" xfId="9427"/>
    <cellStyle name="RowTitles1-Detail 2 4 4 4 5_Tertiary Salaries Survey" xfId="9428"/>
    <cellStyle name="RowTitles1-Detail 2 4 4 4 6" xfId="9429"/>
    <cellStyle name="RowTitles1-Detail 2 4 4 4_Tertiary Salaries Survey" xfId="9430"/>
    <cellStyle name="RowTitles1-Detail 2 4 4 5" xfId="9431"/>
    <cellStyle name="RowTitles1-Detail 2 4 4 5 2" xfId="9432"/>
    <cellStyle name="RowTitles1-Detail 2 4 4 5 2 2" xfId="9433"/>
    <cellStyle name="RowTitles1-Detail 2 4 4 5 2 2 2" xfId="9434"/>
    <cellStyle name="RowTitles1-Detail 2 4 4 5 2 2_Tertiary Salaries Survey" xfId="9435"/>
    <cellStyle name="RowTitles1-Detail 2 4 4 5 2 3" xfId="9436"/>
    <cellStyle name="RowTitles1-Detail 2 4 4 5 2_Tertiary Salaries Survey" xfId="9437"/>
    <cellStyle name="RowTitles1-Detail 2 4 4 5 3" xfId="9438"/>
    <cellStyle name="RowTitles1-Detail 2 4 4 5 3 2" xfId="9439"/>
    <cellStyle name="RowTitles1-Detail 2 4 4 5 3 2 2" xfId="9440"/>
    <cellStyle name="RowTitles1-Detail 2 4 4 5 3 2_Tertiary Salaries Survey" xfId="9441"/>
    <cellStyle name="RowTitles1-Detail 2 4 4 5 3 3" xfId="9442"/>
    <cellStyle name="RowTitles1-Detail 2 4 4 5 3_Tertiary Salaries Survey" xfId="9443"/>
    <cellStyle name="RowTitles1-Detail 2 4 4 5 4" xfId="9444"/>
    <cellStyle name="RowTitles1-Detail 2 4 4 5 4 2" xfId="9445"/>
    <cellStyle name="RowTitles1-Detail 2 4 4 5 4_Tertiary Salaries Survey" xfId="9446"/>
    <cellStyle name="RowTitles1-Detail 2 4 4 5 5" xfId="9447"/>
    <cellStyle name="RowTitles1-Detail 2 4 4 5_Tertiary Salaries Survey" xfId="9448"/>
    <cellStyle name="RowTitles1-Detail 2 4 4 6" xfId="9449"/>
    <cellStyle name="RowTitles1-Detail 2 4 4 6 2" xfId="9450"/>
    <cellStyle name="RowTitles1-Detail 2 4 4 6 2 2" xfId="9451"/>
    <cellStyle name="RowTitles1-Detail 2 4 4 6 2 2 2" xfId="9452"/>
    <cellStyle name="RowTitles1-Detail 2 4 4 6 2 2_Tertiary Salaries Survey" xfId="9453"/>
    <cellStyle name="RowTitles1-Detail 2 4 4 6 2 3" xfId="9454"/>
    <cellStyle name="RowTitles1-Detail 2 4 4 6 2_Tertiary Salaries Survey" xfId="9455"/>
    <cellStyle name="RowTitles1-Detail 2 4 4 6 3" xfId="9456"/>
    <cellStyle name="RowTitles1-Detail 2 4 4 6 3 2" xfId="9457"/>
    <cellStyle name="RowTitles1-Detail 2 4 4 6 3 2 2" xfId="9458"/>
    <cellStyle name="RowTitles1-Detail 2 4 4 6 3 2_Tertiary Salaries Survey" xfId="9459"/>
    <cellStyle name="RowTitles1-Detail 2 4 4 6 3 3" xfId="9460"/>
    <cellStyle name="RowTitles1-Detail 2 4 4 6 3_Tertiary Salaries Survey" xfId="9461"/>
    <cellStyle name="RowTitles1-Detail 2 4 4 6 4" xfId="9462"/>
    <cellStyle name="RowTitles1-Detail 2 4 4 6 4 2" xfId="9463"/>
    <cellStyle name="RowTitles1-Detail 2 4 4 6 4_Tertiary Salaries Survey" xfId="9464"/>
    <cellStyle name="RowTitles1-Detail 2 4 4 6 5" xfId="9465"/>
    <cellStyle name="RowTitles1-Detail 2 4 4 6_Tertiary Salaries Survey" xfId="9466"/>
    <cellStyle name="RowTitles1-Detail 2 4 4 7" xfId="9467"/>
    <cellStyle name="RowTitles1-Detail 2 4 4 7 2" xfId="9468"/>
    <cellStyle name="RowTitles1-Detail 2 4 4 7 2 2" xfId="9469"/>
    <cellStyle name="RowTitles1-Detail 2 4 4 7 2_Tertiary Salaries Survey" xfId="9470"/>
    <cellStyle name="RowTitles1-Detail 2 4 4 7 3" xfId="9471"/>
    <cellStyle name="RowTitles1-Detail 2 4 4 7_Tertiary Salaries Survey" xfId="9472"/>
    <cellStyle name="RowTitles1-Detail 2 4 4 8" xfId="9473"/>
    <cellStyle name="RowTitles1-Detail 2 4 4 9" xfId="9474"/>
    <cellStyle name="RowTitles1-Detail 2 4 4_STUD aligned by INSTIT" xfId="9475"/>
    <cellStyle name="RowTitles1-Detail 2 4 5" xfId="9476"/>
    <cellStyle name="RowTitles1-Detail 2 4 5 2" xfId="9477"/>
    <cellStyle name="RowTitles1-Detail 2 4 5 2 2" xfId="9478"/>
    <cellStyle name="RowTitles1-Detail 2 4 5 2 2 2" xfId="9479"/>
    <cellStyle name="RowTitles1-Detail 2 4 5 2 2_Tertiary Salaries Survey" xfId="9480"/>
    <cellStyle name="RowTitles1-Detail 2 4 5 2 3" xfId="9481"/>
    <cellStyle name="RowTitles1-Detail 2 4 5 2_Tertiary Salaries Survey" xfId="9482"/>
    <cellStyle name="RowTitles1-Detail 2 4 5 3" xfId="9483"/>
    <cellStyle name="RowTitles1-Detail 2 4 5 3 2" xfId="9484"/>
    <cellStyle name="RowTitles1-Detail 2 4 5 3 2 2" xfId="9485"/>
    <cellStyle name="RowTitles1-Detail 2 4 5 3 2_Tertiary Salaries Survey" xfId="9486"/>
    <cellStyle name="RowTitles1-Detail 2 4 5 3 3" xfId="9487"/>
    <cellStyle name="RowTitles1-Detail 2 4 5 3_Tertiary Salaries Survey" xfId="9488"/>
    <cellStyle name="RowTitles1-Detail 2 4 5 4" xfId="9489"/>
    <cellStyle name="RowTitles1-Detail 2 4 5 5" xfId="9490"/>
    <cellStyle name="RowTitles1-Detail 2 4 5 5 2" xfId="9491"/>
    <cellStyle name="RowTitles1-Detail 2 4 5 5_Tertiary Salaries Survey" xfId="9492"/>
    <cellStyle name="RowTitles1-Detail 2 4 5 6" xfId="9493"/>
    <cellStyle name="RowTitles1-Detail 2 4 5_Tertiary Salaries Survey" xfId="9494"/>
    <cellStyle name="RowTitles1-Detail 2 4 6" xfId="9495"/>
    <cellStyle name="RowTitles1-Detail 2 4 6 2" xfId="9496"/>
    <cellStyle name="RowTitles1-Detail 2 4 6 2 2" xfId="9497"/>
    <cellStyle name="RowTitles1-Detail 2 4 6 2 2 2" xfId="9498"/>
    <cellStyle name="RowTitles1-Detail 2 4 6 2 2_Tertiary Salaries Survey" xfId="9499"/>
    <cellStyle name="RowTitles1-Detail 2 4 6 2 3" xfId="9500"/>
    <cellStyle name="RowTitles1-Detail 2 4 6 2_Tertiary Salaries Survey" xfId="9501"/>
    <cellStyle name="RowTitles1-Detail 2 4 6 3" xfId="9502"/>
    <cellStyle name="RowTitles1-Detail 2 4 6 3 2" xfId="9503"/>
    <cellStyle name="RowTitles1-Detail 2 4 6 3 2 2" xfId="9504"/>
    <cellStyle name="RowTitles1-Detail 2 4 6 3 2_Tertiary Salaries Survey" xfId="9505"/>
    <cellStyle name="RowTitles1-Detail 2 4 6 3 3" xfId="9506"/>
    <cellStyle name="RowTitles1-Detail 2 4 6 3_Tertiary Salaries Survey" xfId="9507"/>
    <cellStyle name="RowTitles1-Detail 2 4 6 4" xfId="9508"/>
    <cellStyle name="RowTitles1-Detail 2 4 6 5" xfId="9509"/>
    <cellStyle name="RowTitles1-Detail 2 4 6_Tertiary Salaries Survey" xfId="9510"/>
    <cellStyle name="RowTitles1-Detail 2 4 7" xfId="9511"/>
    <cellStyle name="RowTitles1-Detail 2 4 7 2" xfId="9512"/>
    <cellStyle name="RowTitles1-Detail 2 4 7 2 2" xfId="9513"/>
    <cellStyle name="RowTitles1-Detail 2 4 7 2 2 2" xfId="9514"/>
    <cellStyle name="RowTitles1-Detail 2 4 7 2 2_Tertiary Salaries Survey" xfId="9515"/>
    <cellStyle name="RowTitles1-Detail 2 4 7 2 3" xfId="9516"/>
    <cellStyle name="RowTitles1-Detail 2 4 7 2_Tertiary Salaries Survey" xfId="9517"/>
    <cellStyle name="RowTitles1-Detail 2 4 7 3" xfId="9518"/>
    <cellStyle name="RowTitles1-Detail 2 4 7 3 2" xfId="9519"/>
    <cellStyle name="RowTitles1-Detail 2 4 7 3 2 2" xfId="9520"/>
    <cellStyle name="RowTitles1-Detail 2 4 7 3 2_Tertiary Salaries Survey" xfId="9521"/>
    <cellStyle name="RowTitles1-Detail 2 4 7 3 3" xfId="9522"/>
    <cellStyle name="RowTitles1-Detail 2 4 7 3_Tertiary Salaries Survey" xfId="9523"/>
    <cellStyle name="RowTitles1-Detail 2 4 7 4" xfId="9524"/>
    <cellStyle name="RowTitles1-Detail 2 4 7 5" xfId="9525"/>
    <cellStyle name="RowTitles1-Detail 2 4 7 5 2" xfId="9526"/>
    <cellStyle name="RowTitles1-Detail 2 4 7 5_Tertiary Salaries Survey" xfId="9527"/>
    <cellStyle name="RowTitles1-Detail 2 4 7 6" xfId="9528"/>
    <cellStyle name="RowTitles1-Detail 2 4 7_Tertiary Salaries Survey" xfId="9529"/>
    <cellStyle name="RowTitles1-Detail 2 4 8" xfId="9530"/>
    <cellStyle name="RowTitles1-Detail 2 4 8 2" xfId="9531"/>
    <cellStyle name="RowTitles1-Detail 2 4 8 2 2" xfId="9532"/>
    <cellStyle name="RowTitles1-Detail 2 4 8 2 2 2" xfId="9533"/>
    <cellStyle name="RowTitles1-Detail 2 4 8 2 2_Tertiary Salaries Survey" xfId="9534"/>
    <cellStyle name="RowTitles1-Detail 2 4 8 2 3" xfId="9535"/>
    <cellStyle name="RowTitles1-Detail 2 4 8 2_Tertiary Salaries Survey" xfId="9536"/>
    <cellStyle name="RowTitles1-Detail 2 4 8 3" xfId="9537"/>
    <cellStyle name="RowTitles1-Detail 2 4 8 3 2" xfId="9538"/>
    <cellStyle name="RowTitles1-Detail 2 4 8 3 2 2" xfId="9539"/>
    <cellStyle name="RowTitles1-Detail 2 4 8 3 2_Tertiary Salaries Survey" xfId="9540"/>
    <cellStyle name="RowTitles1-Detail 2 4 8 3 3" xfId="9541"/>
    <cellStyle name="RowTitles1-Detail 2 4 8 3_Tertiary Salaries Survey" xfId="9542"/>
    <cellStyle name="RowTitles1-Detail 2 4 8 4" xfId="9543"/>
    <cellStyle name="RowTitles1-Detail 2 4 8 4 2" xfId="9544"/>
    <cellStyle name="RowTitles1-Detail 2 4 8 4_Tertiary Salaries Survey" xfId="9545"/>
    <cellStyle name="RowTitles1-Detail 2 4 8 5" xfId="9546"/>
    <cellStyle name="RowTitles1-Detail 2 4 8_Tertiary Salaries Survey" xfId="9547"/>
    <cellStyle name="RowTitles1-Detail 2 4 9" xfId="9548"/>
    <cellStyle name="RowTitles1-Detail 2 4 9 2" xfId="9549"/>
    <cellStyle name="RowTitles1-Detail 2 4 9 2 2" xfId="9550"/>
    <cellStyle name="RowTitles1-Detail 2 4 9 2 2 2" xfId="9551"/>
    <cellStyle name="RowTitles1-Detail 2 4 9 2 2_Tertiary Salaries Survey" xfId="9552"/>
    <cellStyle name="RowTitles1-Detail 2 4 9 2 3" xfId="9553"/>
    <cellStyle name="RowTitles1-Detail 2 4 9 2_Tertiary Salaries Survey" xfId="9554"/>
    <cellStyle name="RowTitles1-Detail 2 4 9 3" xfId="9555"/>
    <cellStyle name="RowTitles1-Detail 2 4 9 3 2" xfId="9556"/>
    <cellStyle name="RowTitles1-Detail 2 4 9 3 2 2" xfId="9557"/>
    <cellStyle name="RowTitles1-Detail 2 4 9 3 2_Tertiary Salaries Survey" xfId="9558"/>
    <cellStyle name="RowTitles1-Detail 2 4 9 3 3" xfId="9559"/>
    <cellStyle name="RowTitles1-Detail 2 4 9 3_Tertiary Salaries Survey" xfId="9560"/>
    <cellStyle name="RowTitles1-Detail 2 4 9 4" xfId="9561"/>
    <cellStyle name="RowTitles1-Detail 2 4 9 4 2" xfId="9562"/>
    <cellStyle name="RowTitles1-Detail 2 4 9 4_Tertiary Salaries Survey" xfId="9563"/>
    <cellStyle name="RowTitles1-Detail 2 4 9 5" xfId="9564"/>
    <cellStyle name="RowTitles1-Detail 2 4 9_Tertiary Salaries Survey" xfId="9565"/>
    <cellStyle name="RowTitles1-Detail 2 4_STUD aligned by INSTIT" xfId="9566"/>
    <cellStyle name="RowTitles1-Detail 2 5" xfId="9567"/>
    <cellStyle name="RowTitles1-Detail 2 5 2" xfId="9568"/>
    <cellStyle name="RowTitles1-Detail 2 5 2 2" xfId="9569"/>
    <cellStyle name="RowTitles1-Detail 2 5 2 2 2" xfId="9570"/>
    <cellStyle name="RowTitles1-Detail 2 5 2 2 2 2" xfId="9571"/>
    <cellStyle name="RowTitles1-Detail 2 5 2 2 2_Tertiary Salaries Survey" xfId="9572"/>
    <cellStyle name="RowTitles1-Detail 2 5 2 2 3" xfId="9573"/>
    <cellStyle name="RowTitles1-Detail 2 5 2 2_Tertiary Salaries Survey" xfId="9574"/>
    <cellStyle name="RowTitles1-Detail 2 5 2 3" xfId="9575"/>
    <cellStyle name="RowTitles1-Detail 2 5 2 3 2" xfId="9576"/>
    <cellStyle name="RowTitles1-Detail 2 5 2 3 2 2" xfId="9577"/>
    <cellStyle name="RowTitles1-Detail 2 5 2 3 2_Tertiary Salaries Survey" xfId="9578"/>
    <cellStyle name="RowTitles1-Detail 2 5 2 3 3" xfId="9579"/>
    <cellStyle name="RowTitles1-Detail 2 5 2 3_Tertiary Salaries Survey" xfId="9580"/>
    <cellStyle name="RowTitles1-Detail 2 5 2 4" xfId="9581"/>
    <cellStyle name="RowTitles1-Detail 2 5 2 5" xfId="9582"/>
    <cellStyle name="RowTitles1-Detail 2 5 2_Tertiary Salaries Survey" xfId="9583"/>
    <cellStyle name="RowTitles1-Detail 2 5 3" xfId="9584"/>
    <cellStyle name="RowTitles1-Detail 2 5 3 2" xfId="9585"/>
    <cellStyle name="RowTitles1-Detail 2 5 3 2 2" xfId="9586"/>
    <cellStyle name="RowTitles1-Detail 2 5 3 2 2 2" xfId="9587"/>
    <cellStyle name="RowTitles1-Detail 2 5 3 2 2_Tertiary Salaries Survey" xfId="9588"/>
    <cellStyle name="RowTitles1-Detail 2 5 3 2 3" xfId="9589"/>
    <cellStyle name="RowTitles1-Detail 2 5 3 2_Tertiary Salaries Survey" xfId="9590"/>
    <cellStyle name="RowTitles1-Detail 2 5 3 3" xfId="9591"/>
    <cellStyle name="RowTitles1-Detail 2 5 3 3 2" xfId="9592"/>
    <cellStyle name="RowTitles1-Detail 2 5 3 3 2 2" xfId="9593"/>
    <cellStyle name="RowTitles1-Detail 2 5 3 3 2_Tertiary Salaries Survey" xfId="9594"/>
    <cellStyle name="RowTitles1-Detail 2 5 3 3 3" xfId="9595"/>
    <cellStyle name="RowTitles1-Detail 2 5 3 3_Tertiary Salaries Survey" xfId="9596"/>
    <cellStyle name="RowTitles1-Detail 2 5 3 4" xfId="9597"/>
    <cellStyle name="RowTitles1-Detail 2 5 3 5" xfId="9598"/>
    <cellStyle name="RowTitles1-Detail 2 5 3 5 2" xfId="9599"/>
    <cellStyle name="RowTitles1-Detail 2 5 3 5_Tertiary Salaries Survey" xfId="9600"/>
    <cellStyle name="RowTitles1-Detail 2 5 3 6" xfId="9601"/>
    <cellStyle name="RowTitles1-Detail 2 5 3_Tertiary Salaries Survey" xfId="9602"/>
    <cellStyle name="RowTitles1-Detail 2 5 4" xfId="9603"/>
    <cellStyle name="RowTitles1-Detail 2 5 4 2" xfId="9604"/>
    <cellStyle name="RowTitles1-Detail 2 5 4 2 2" xfId="9605"/>
    <cellStyle name="RowTitles1-Detail 2 5 4 2 2 2" xfId="9606"/>
    <cellStyle name="RowTitles1-Detail 2 5 4 2 2_Tertiary Salaries Survey" xfId="9607"/>
    <cellStyle name="RowTitles1-Detail 2 5 4 2 3" xfId="9608"/>
    <cellStyle name="RowTitles1-Detail 2 5 4 2_Tertiary Salaries Survey" xfId="9609"/>
    <cellStyle name="RowTitles1-Detail 2 5 4 3" xfId="9610"/>
    <cellStyle name="RowTitles1-Detail 2 5 4 3 2" xfId="9611"/>
    <cellStyle name="RowTitles1-Detail 2 5 4 3 2 2" xfId="9612"/>
    <cellStyle name="RowTitles1-Detail 2 5 4 3 2_Tertiary Salaries Survey" xfId="9613"/>
    <cellStyle name="RowTitles1-Detail 2 5 4 3 3" xfId="9614"/>
    <cellStyle name="RowTitles1-Detail 2 5 4 3_Tertiary Salaries Survey" xfId="9615"/>
    <cellStyle name="RowTitles1-Detail 2 5 4 4" xfId="9616"/>
    <cellStyle name="RowTitles1-Detail 2 5 4 4 2" xfId="9617"/>
    <cellStyle name="RowTitles1-Detail 2 5 4 4_Tertiary Salaries Survey" xfId="9618"/>
    <cellStyle name="RowTitles1-Detail 2 5 4 5" xfId="9619"/>
    <cellStyle name="RowTitles1-Detail 2 5 4_Tertiary Salaries Survey" xfId="9620"/>
    <cellStyle name="RowTitles1-Detail 2 5 5" xfId="9621"/>
    <cellStyle name="RowTitles1-Detail 2 5 5 2" xfId="9622"/>
    <cellStyle name="RowTitles1-Detail 2 5 5 2 2" xfId="9623"/>
    <cellStyle name="RowTitles1-Detail 2 5 5 2 2 2" xfId="9624"/>
    <cellStyle name="RowTitles1-Detail 2 5 5 2 2_Tertiary Salaries Survey" xfId="9625"/>
    <cellStyle name="RowTitles1-Detail 2 5 5 2 3" xfId="9626"/>
    <cellStyle name="RowTitles1-Detail 2 5 5 2_Tertiary Salaries Survey" xfId="9627"/>
    <cellStyle name="RowTitles1-Detail 2 5 5 3" xfId="9628"/>
    <cellStyle name="RowTitles1-Detail 2 5 5 3 2" xfId="9629"/>
    <cellStyle name="RowTitles1-Detail 2 5 5 3 2 2" xfId="9630"/>
    <cellStyle name="RowTitles1-Detail 2 5 5 3 2_Tertiary Salaries Survey" xfId="9631"/>
    <cellStyle name="RowTitles1-Detail 2 5 5 3 3" xfId="9632"/>
    <cellStyle name="RowTitles1-Detail 2 5 5 3_Tertiary Salaries Survey" xfId="9633"/>
    <cellStyle name="RowTitles1-Detail 2 5 5 4" xfId="9634"/>
    <cellStyle name="RowTitles1-Detail 2 5 5 4 2" xfId="9635"/>
    <cellStyle name="RowTitles1-Detail 2 5 5 4_Tertiary Salaries Survey" xfId="9636"/>
    <cellStyle name="RowTitles1-Detail 2 5 5 5" xfId="9637"/>
    <cellStyle name="RowTitles1-Detail 2 5 5_Tertiary Salaries Survey" xfId="9638"/>
    <cellStyle name="RowTitles1-Detail 2 5 6" xfId="9639"/>
    <cellStyle name="RowTitles1-Detail 2 5 6 2" xfId="9640"/>
    <cellStyle name="RowTitles1-Detail 2 5 6 2 2" xfId="9641"/>
    <cellStyle name="RowTitles1-Detail 2 5 6 2 2 2" xfId="9642"/>
    <cellStyle name="RowTitles1-Detail 2 5 6 2 2_Tertiary Salaries Survey" xfId="9643"/>
    <cellStyle name="RowTitles1-Detail 2 5 6 2 3" xfId="9644"/>
    <cellStyle name="RowTitles1-Detail 2 5 6 2_Tertiary Salaries Survey" xfId="9645"/>
    <cellStyle name="RowTitles1-Detail 2 5 6 3" xfId="9646"/>
    <cellStyle name="RowTitles1-Detail 2 5 6 3 2" xfId="9647"/>
    <cellStyle name="RowTitles1-Detail 2 5 6 3 2 2" xfId="9648"/>
    <cellStyle name="RowTitles1-Detail 2 5 6 3 2_Tertiary Salaries Survey" xfId="9649"/>
    <cellStyle name="RowTitles1-Detail 2 5 6 3 3" xfId="9650"/>
    <cellStyle name="RowTitles1-Detail 2 5 6 3_Tertiary Salaries Survey" xfId="9651"/>
    <cellStyle name="RowTitles1-Detail 2 5 6 4" xfId="9652"/>
    <cellStyle name="RowTitles1-Detail 2 5 6 4 2" xfId="9653"/>
    <cellStyle name="RowTitles1-Detail 2 5 6 4_Tertiary Salaries Survey" xfId="9654"/>
    <cellStyle name="RowTitles1-Detail 2 5 6 5" xfId="9655"/>
    <cellStyle name="RowTitles1-Detail 2 5 6_Tertiary Salaries Survey" xfId="9656"/>
    <cellStyle name="RowTitles1-Detail 2 5 7" xfId="9657"/>
    <cellStyle name="RowTitles1-Detail 2 5 7 2" xfId="9658"/>
    <cellStyle name="RowTitles1-Detail 2 5 7 2 2" xfId="9659"/>
    <cellStyle name="RowTitles1-Detail 2 5 7 2_Tertiary Salaries Survey" xfId="9660"/>
    <cellStyle name="RowTitles1-Detail 2 5 7 3" xfId="9661"/>
    <cellStyle name="RowTitles1-Detail 2 5 7_Tertiary Salaries Survey" xfId="9662"/>
    <cellStyle name="RowTitles1-Detail 2 5 8" xfId="9663"/>
    <cellStyle name="RowTitles1-Detail 2 5 9" xfId="9664"/>
    <cellStyle name="RowTitles1-Detail 2 5_STUD aligned by INSTIT" xfId="9665"/>
    <cellStyle name="RowTitles1-Detail 2 6" xfId="9666"/>
    <cellStyle name="RowTitles1-Detail 2 6 2" xfId="9667"/>
    <cellStyle name="RowTitles1-Detail 2 6 2 2" xfId="9668"/>
    <cellStyle name="RowTitles1-Detail 2 6 2 2 2" xfId="9669"/>
    <cellStyle name="RowTitles1-Detail 2 6 2 2 2 2" xfId="9670"/>
    <cellStyle name="RowTitles1-Detail 2 6 2 2 2_Tertiary Salaries Survey" xfId="9671"/>
    <cellStyle name="RowTitles1-Detail 2 6 2 2 3" xfId="9672"/>
    <cellStyle name="RowTitles1-Detail 2 6 2 2_Tertiary Salaries Survey" xfId="9673"/>
    <cellStyle name="RowTitles1-Detail 2 6 2 3" xfId="9674"/>
    <cellStyle name="RowTitles1-Detail 2 6 2 3 2" xfId="9675"/>
    <cellStyle name="RowTitles1-Detail 2 6 2 3 2 2" xfId="9676"/>
    <cellStyle name="RowTitles1-Detail 2 6 2 3 2_Tertiary Salaries Survey" xfId="9677"/>
    <cellStyle name="RowTitles1-Detail 2 6 2 3 3" xfId="9678"/>
    <cellStyle name="RowTitles1-Detail 2 6 2 3_Tertiary Salaries Survey" xfId="9679"/>
    <cellStyle name="RowTitles1-Detail 2 6 2 4" xfId="9680"/>
    <cellStyle name="RowTitles1-Detail 2 6 2 5" xfId="9681"/>
    <cellStyle name="RowTitles1-Detail 2 6 2 5 2" xfId="9682"/>
    <cellStyle name="RowTitles1-Detail 2 6 2 5_Tertiary Salaries Survey" xfId="9683"/>
    <cellStyle name="RowTitles1-Detail 2 6 2 6" xfId="9684"/>
    <cellStyle name="RowTitles1-Detail 2 6 2_Tertiary Salaries Survey" xfId="9685"/>
    <cellStyle name="RowTitles1-Detail 2 6 3" xfId="9686"/>
    <cellStyle name="RowTitles1-Detail 2 6 3 2" xfId="9687"/>
    <cellStyle name="RowTitles1-Detail 2 6 3 2 2" xfId="9688"/>
    <cellStyle name="RowTitles1-Detail 2 6 3 2 2 2" xfId="9689"/>
    <cellStyle name="RowTitles1-Detail 2 6 3 2 2_Tertiary Salaries Survey" xfId="9690"/>
    <cellStyle name="RowTitles1-Detail 2 6 3 2 3" xfId="9691"/>
    <cellStyle name="RowTitles1-Detail 2 6 3 2_Tertiary Salaries Survey" xfId="9692"/>
    <cellStyle name="RowTitles1-Detail 2 6 3 3" xfId="9693"/>
    <cellStyle name="RowTitles1-Detail 2 6 3 3 2" xfId="9694"/>
    <cellStyle name="RowTitles1-Detail 2 6 3 3 2 2" xfId="9695"/>
    <cellStyle name="RowTitles1-Detail 2 6 3 3 2_Tertiary Salaries Survey" xfId="9696"/>
    <cellStyle name="RowTitles1-Detail 2 6 3 3 3" xfId="9697"/>
    <cellStyle name="RowTitles1-Detail 2 6 3 3_Tertiary Salaries Survey" xfId="9698"/>
    <cellStyle name="RowTitles1-Detail 2 6 3 4" xfId="9699"/>
    <cellStyle name="RowTitles1-Detail 2 6 3 5" xfId="9700"/>
    <cellStyle name="RowTitles1-Detail 2 6 3_Tertiary Salaries Survey" xfId="9701"/>
    <cellStyle name="RowTitles1-Detail 2 6 4" xfId="9702"/>
    <cellStyle name="RowTitles1-Detail 2 6 4 2" xfId="9703"/>
    <cellStyle name="RowTitles1-Detail 2 6 4 2 2" xfId="9704"/>
    <cellStyle name="RowTitles1-Detail 2 6 4 2 2 2" xfId="9705"/>
    <cellStyle name="RowTitles1-Detail 2 6 4 2 2_Tertiary Salaries Survey" xfId="9706"/>
    <cellStyle name="RowTitles1-Detail 2 6 4 2 3" xfId="9707"/>
    <cellStyle name="RowTitles1-Detail 2 6 4 2_Tertiary Salaries Survey" xfId="9708"/>
    <cellStyle name="RowTitles1-Detail 2 6 4 3" xfId="9709"/>
    <cellStyle name="RowTitles1-Detail 2 6 4 3 2" xfId="9710"/>
    <cellStyle name="RowTitles1-Detail 2 6 4 3 2 2" xfId="9711"/>
    <cellStyle name="RowTitles1-Detail 2 6 4 3 2_Tertiary Salaries Survey" xfId="9712"/>
    <cellStyle name="RowTitles1-Detail 2 6 4 3 3" xfId="9713"/>
    <cellStyle name="RowTitles1-Detail 2 6 4 3_Tertiary Salaries Survey" xfId="9714"/>
    <cellStyle name="RowTitles1-Detail 2 6 4 4" xfId="9715"/>
    <cellStyle name="RowTitles1-Detail 2 6 4 4 2" xfId="9716"/>
    <cellStyle name="RowTitles1-Detail 2 6 4 4_Tertiary Salaries Survey" xfId="9717"/>
    <cellStyle name="RowTitles1-Detail 2 6 4 5" xfId="9718"/>
    <cellStyle name="RowTitles1-Detail 2 6 4_Tertiary Salaries Survey" xfId="9719"/>
    <cellStyle name="RowTitles1-Detail 2 6 5" xfId="9720"/>
    <cellStyle name="RowTitles1-Detail 2 6 5 2" xfId="9721"/>
    <cellStyle name="RowTitles1-Detail 2 6 5 2 2" xfId="9722"/>
    <cellStyle name="RowTitles1-Detail 2 6 5 2 2 2" xfId="9723"/>
    <cellStyle name="RowTitles1-Detail 2 6 5 2 2_Tertiary Salaries Survey" xfId="9724"/>
    <cellStyle name="RowTitles1-Detail 2 6 5 2 3" xfId="9725"/>
    <cellStyle name="RowTitles1-Detail 2 6 5 2_Tertiary Salaries Survey" xfId="9726"/>
    <cellStyle name="RowTitles1-Detail 2 6 5 3" xfId="9727"/>
    <cellStyle name="RowTitles1-Detail 2 6 5 3 2" xfId="9728"/>
    <cellStyle name="RowTitles1-Detail 2 6 5 3 2 2" xfId="9729"/>
    <cellStyle name="RowTitles1-Detail 2 6 5 3 2_Tertiary Salaries Survey" xfId="9730"/>
    <cellStyle name="RowTitles1-Detail 2 6 5 3 3" xfId="9731"/>
    <cellStyle name="RowTitles1-Detail 2 6 5 3_Tertiary Salaries Survey" xfId="9732"/>
    <cellStyle name="RowTitles1-Detail 2 6 5 4" xfId="9733"/>
    <cellStyle name="RowTitles1-Detail 2 6 5 4 2" xfId="9734"/>
    <cellStyle name="RowTitles1-Detail 2 6 5 4_Tertiary Salaries Survey" xfId="9735"/>
    <cellStyle name="RowTitles1-Detail 2 6 5 5" xfId="9736"/>
    <cellStyle name="RowTitles1-Detail 2 6 5_Tertiary Salaries Survey" xfId="9737"/>
    <cellStyle name="RowTitles1-Detail 2 6 6" xfId="9738"/>
    <cellStyle name="RowTitles1-Detail 2 6 6 2" xfId="9739"/>
    <cellStyle name="RowTitles1-Detail 2 6 6 2 2" xfId="9740"/>
    <cellStyle name="RowTitles1-Detail 2 6 6 2 2 2" xfId="9741"/>
    <cellStyle name="RowTitles1-Detail 2 6 6 2 2_Tertiary Salaries Survey" xfId="9742"/>
    <cellStyle name="RowTitles1-Detail 2 6 6 2 3" xfId="9743"/>
    <cellStyle name="RowTitles1-Detail 2 6 6 2_Tertiary Salaries Survey" xfId="9744"/>
    <cellStyle name="RowTitles1-Detail 2 6 6 3" xfId="9745"/>
    <cellStyle name="RowTitles1-Detail 2 6 6 3 2" xfId="9746"/>
    <cellStyle name="RowTitles1-Detail 2 6 6 3 2 2" xfId="9747"/>
    <cellStyle name="RowTitles1-Detail 2 6 6 3 2_Tertiary Salaries Survey" xfId="9748"/>
    <cellStyle name="RowTitles1-Detail 2 6 6 3 3" xfId="9749"/>
    <cellStyle name="RowTitles1-Detail 2 6 6 3_Tertiary Salaries Survey" xfId="9750"/>
    <cellStyle name="RowTitles1-Detail 2 6 6 4" xfId="9751"/>
    <cellStyle name="RowTitles1-Detail 2 6 6 4 2" xfId="9752"/>
    <cellStyle name="RowTitles1-Detail 2 6 6 4_Tertiary Salaries Survey" xfId="9753"/>
    <cellStyle name="RowTitles1-Detail 2 6 6 5" xfId="9754"/>
    <cellStyle name="RowTitles1-Detail 2 6 6_Tertiary Salaries Survey" xfId="9755"/>
    <cellStyle name="RowTitles1-Detail 2 6 7" xfId="9756"/>
    <cellStyle name="RowTitles1-Detail 2 6 7 2" xfId="9757"/>
    <cellStyle name="RowTitles1-Detail 2 6 7 2 2" xfId="9758"/>
    <cellStyle name="RowTitles1-Detail 2 6 7 2_Tertiary Salaries Survey" xfId="9759"/>
    <cellStyle name="RowTitles1-Detail 2 6 7 3" xfId="9760"/>
    <cellStyle name="RowTitles1-Detail 2 6 7_Tertiary Salaries Survey" xfId="9761"/>
    <cellStyle name="RowTitles1-Detail 2 6 8" xfId="9762"/>
    <cellStyle name="RowTitles1-Detail 2 6 8 2" xfId="9763"/>
    <cellStyle name="RowTitles1-Detail 2 6 8 2 2" xfId="9764"/>
    <cellStyle name="RowTitles1-Detail 2 6 8 2_Tertiary Salaries Survey" xfId="9765"/>
    <cellStyle name="RowTitles1-Detail 2 6 8 3" xfId="9766"/>
    <cellStyle name="RowTitles1-Detail 2 6 8_Tertiary Salaries Survey" xfId="9767"/>
    <cellStyle name="RowTitles1-Detail 2 6 9" xfId="9768"/>
    <cellStyle name="RowTitles1-Detail 2 6_STUD aligned by INSTIT" xfId="9769"/>
    <cellStyle name="RowTitles1-Detail 2 7" xfId="9770"/>
    <cellStyle name="RowTitles1-Detail 2 7 2" xfId="9771"/>
    <cellStyle name="RowTitles1-Detail 2 7 2 2" xfId="9772"/>
    <cellStyle name="RowTitles1-Detail 2 7 2 2 2" xfId="9773"/>
    <cellStyle name="RowTitles1-Detail 2 7 2 2 2 2" xfId="9774"/>
    <cellStyle name="RowTitles1-Detail 2 7 2 2 2_Tertiary Salaries Survey" xfId="9775"/>
    <cellStyle name="RowTitles1-Detail 2 7 2 2 3" xfId="9776"/>
    <cellStyle name="RowTitles1-Detail 2 7 2 2_Tertiary Salaries Survey" xfId="9777"/>
    <cellStyle name="RowTitles1-Detail 2 7 2 3" xfId="9778"/>
    <cellStyle name="RowTitles1-Detail 2 7 2 3 2" xfId="9779"/>
    <cellStyle name="RowTitles1-Detail 2 7 2 3 2 2" xfId="9780"/>
    <cellStyle name="RowTitles1-Detail 2 7 2 3 2_Tertiary Salaries Survey" xfId="9781"/>
    <cellStyle name="RowTitles1-Detail 2 7 2 3 3" xfId="9782"/>
    <cellStyle name="RowTitles1-Detail 2 7 2 3_Tertiary Salaries Survey" xfId="9783"/>
    <cellStyle name="RowTitles1-Detail 2 7 2 4" xfId="9784"/>
    <cellStyle name="RowTitles1-Detail 2 7 2 5" xfId="9785"/>
    <cellStyle name="RowTitles1-Detail 2 7 2_Tertiary Salaries Survey" xfId="9786"/>
    <cellStyle name="RowTitles1-Detail 2 7 3" xfId="9787"/>
    <cellStyle name="RowTitles1-Detail 2 7 3 2" xfId="9788"/>
    <cellStyle name="RowTitles1-Detail 2 7 3 2 2" xfId="9789"/>
    <cellStyle name="RowTitles1-Detail 2 7 3 2 2 2" xfId="9790"/>
    <cellStyle name="RowTitles1-Detail 2 7 3 2 2_Tertiary Salaries Survey" xfId="9791"/>
    <cellStyle name="RowTitles1-Detail 2 7 3 2 3" xfId="9792"/>
    <cellStyle name="RowTitles1-Detail 2 7 3 2_Tertiary Salaries Survey" xfId="9793"/>
    <cellStyle name="RowTitles1-Detail 2 7 3 3" xfId="9794"/>
    <cellStyle name="RowTitles1-Detail 2 7 3 3 2" xfId="9795"/>
    <cellStyle name="RowTitles1-Detail 2 7 3 3 2 2" xfId="9796"/>
    <cellStyle name="RowTitles1-Detail 2 7 3 3 2_Tertiary Salaries Survey" xfId="9797"/>
    <cellStyle name="RowTitles1-Detail 2 7 3 3 3" xfId="9798"/>
    <cellStyle name="RowTitles1-Detail 2 7 3 3_Tertiary Salaries Survey" xfId="9799"/>
    <cellStyle name="RowTitles1-Detail 2 7 3 4" xfId="9800"/>
    <cellStyle name="RowTitles1-Detail 2 7 3 4 2" xfId="9801"/>
    <cellStyle name="RowTitles1-Detail 2 7 3 4_Tertiary Salaries Survey" xfId="9802"/>
    <cellStyle name="RowTitles1-Detail 2 7 3 5" xfId="9803"/>
    <cellStyle name="RowTitles1-Detail 2 7 3_Tertiary Salaries Survey" xfId="9804"/>
    <cellStyle name="RowTitles1-Detail 2 7 4" xfId="9805"/>
    <cellStyle name="RowTitles1-Detail 2 7 4 2" xfId="9806"/>
    <cellStyle name="RowTitles1-Detail 2 7 4 2 2" xfId="9807"/>
    <cellStyle name="RowTitles1-Detail 2 7 4 2 2 2" xfId="9808"/>
    <cellStyle name="RowTitles1-Detail 2 7 4 2 2_Tertiary Salaries Survey" xfId="9809"/>
    <cellStyle name="RowTitles1-Detail 2 7 4 2 3" xfId="9810"/>
    <cellStyle name="RowTitles1-Detail 2 7 4 2_Tertiary Salaries Survey" xfId="9811"/>
    <cellStyle name="RowTitles1-Detail 2 7 4 3" xfId="9812"/>
    <cellStyle name="RowTitles1-Detail 2 7 4 3 2" xfId="9813"/>
    <cellStyle name="RowTitles1-Detail 2 7 4 3 2 2" xfId="9814"/>
    <cellStyle name="RowTitles1-Detail 2 7 4 3 2_Tertiary Salaries Survey" xfId="9815"/>
    <cellStyle name="RowTitles1-Detail 2 7 4 3 3" xfId="9816"/>
    <cellStyle name="RowTitles1-Detail 2 7 4 3_Tertiary Salaries Survey" xfId="9817"/>
    <cellStyle name="RowTitles1-Detail 2 7 4 4" xfId="9818"/>
    <cellStyle name="RowTitles1-Detail 2 7 4 4 2" xfId="9819"/>
    <cellStyle name="RowTitles1-Detail 2 7 4 4_Tertiary Salaries Survey" xfId="9820"/>
    <cellStyle name="RowTitles1-Detail 2 7 4 5" xfId="9821"/>
    <cellStyle name="RowTitles1-Detail 2 7 4_Tertiary Salaries Survey" xfId="9822"/>
    <cellStyle name="RowTitles1-Detail 2 7 5" xfId="9823"/>
    <cellStyle name="RowTitles1-Detail 2 7 5 2" xfId="9824"/>
    <cellStyle name="RowTitles1-Detail 2 7 5 2 2" xfId="9825"/>
    <cellStyle name="RowTitles1-Detail 2 7 5 2 2 2" xfId="9826"/>
    <cellStyle name="RowTitles1-Detail 2 7 5 2 2_Tertiary Salaries Survey" xfId="9827"/>
    <cellStyle name="RowTitles1-Detail 2 7 5 2 3" xfId="9828"/>
    <cellStyle name="RowTitles1-Detail 2 7 5 2_Tertiary Salaries Survey" xfId="9829"/>
    <cellStyle name="RowTitles1-Detail 2 7 5 3" xfId="9830"/>
    <cellStyle name="RowTitles1-Detail 2 7 5 3 2" xfId="9831"/>
    <cellStyle name="RowTitles1-Detail 2 7 5 3 2 2" xfId="9832"/>
    <cellStyle name="RowTitles1-Detail 2 7 5 3 2_Tertiary Salaries Survey" xfId="9833"/>
    <cellStyle name="RowTitles1-Detail 2 7 5 3 3" xfId="9834"/>
    <cellStyle name="RowTitles1-Detail 2 7 5 3_Tertiary Salaries Survey" xfId="9835"/>
    <cellStyle name="RowTitles1-Detail 2 7 5 4" xfId="9836"/>
    <cellStyle name="RowTitles1-Detail 2 7 5 4 2" xfId="9837"/>
    <cellStyle name="RowTitles1-Detail 2 7 5 4_Tertiary Salaries Survey" xfId="9838"/>
    <cellStyle name="RowTitles1-Detail 2 7 5 5" xfId="9839"/>
    <cellStyle name="RowTitles1-Detail 2 7 5_Tertiary Salaries Survey" xfId="9840"/>
    <cellStyle name="RowTitles1-Detail 2 7 6" xfId="9841"/>
    <cellStyle name="RowTitles1-Detail 2 7 6 2" xfId="9842"/>
    <cellStyle name="RowTitles1-Detail 2 7 6 2 2" xfId="9843"/>
    <cellStyle name="RowTitles1-Detail 2 7 6 2 2 2" xfId="9844"/>
    <cellStyle name="RowTitles1-Detail 2 7 6 2 2_Tertiary Salaries Survey" xfId="9845"/>
    <cellStyle name="RowTitles1-Detail 2 7 6 2 3" xfId="9846"/>
    <cellStyle name="RowTitles1-Detail 2 7 6 2_Tertiary Salaries Survey" xfId="9847"/>
    <cellStyle name="RowTitles1-Detail 2 7 6 3" xfId="9848"/>
    <cellStyle name="RowTitles1-Detail 2 7 6 3 2" xfId="9849"/>
    <cellStyle name="RowTitles1-Detail 2 7 6 3 2 2" xfId="9850"/>
    <cellStyle name="RowTitles1-Detail 2 7 6 3 2_Tertiary Salaries Survey" xfId="9851"/>
    <cellStyle name="RowTitles1-Detail 2 7 6 3 3" xfId="9852"/>
    <cellStyle name="RowTitles1-Detail 2 7 6 3_Tertiary Salaries Survey" xfId="9853"/>
    <cellStyle name="RowTitles1-Detail 2 7 6 4" xfId="9854"/>
    <cellStyle name="RowTitles1-Detail 2 7 6 4 2" xfId="9855"/>
    <cellStyle name="RowTitles1-Detail 2 7 6 4_Tertiary Salaries Survey" xfId="9856"/>
    <cellStyle name="RowTitles1-Detail 2 7 6 5" xfId="9857"/>
    <cellStyle name="RowTitles1-Detail 2 7 6_Tertiary Salaries Survey" xfId="9858"/>
    <cellStyle name="RowTitles1-Detail 2 7 7" xfId="9859"/>
    <cellStyle name="RowTitles1-Detail 2 7 7 2" xfId="9860"/>
    <cellStyle name="RowTitles1-Detail 2 7 7 2 2" xfId="9861"/>
    <cellStyle name="RowTitles1-Detail 2 7 7 2_Tertiary Salaries Survey" xfId="9862"/>
    <cellStyle name="RowTitles1-Detail 2 7 7 3" xfId="9863"/>
    <cellStyle name="RowTitles1-Detail 2 7 7_Tertiary Salaries Survey" xfId="9864"/>
    <cellStyle name="RowTitles1-Detail 2 7 8" xfId="9865"/>
    <cellStyle name="RowTitles1-Detail 2 7 8 2" xfId="9866"/>
    <cellStyle name="RowTitles1-Detail 2 7 8 2 2" xfId="9867"/>
    <cellStyle name="RowTitles1-Detail 2 7 8 2_Tertiary Salaries Survey" xfId="9868"/>
    <cellStyle name="RowTitles1-Detail 2 7 8 3" xfId="9869"/>
    <cellStyle name="RowTitles1-Detail 2 7 8_Tertiary Salaries Survey" xfId="9870"/>
    <cellStyle name="RowTitles1-Detail 2 7 9" xfId="9871"/>
    <cellStyle name="RowTitles1-Detail 2 7_STUD aligned by INSTIT" xfId="9872"/>
    <cellStyle name="RowTitles1-Detail 2 8" xfId="9873"/>
    <cellStyle name="RowTitles1-Detail 2 8 2" xfId="9874"/>
    <cellStyle name="RowTitles1-Detail 2 8 2 2" xfId="9875"/>
    <cellStyle name="RowTitles1-Detail 2 8 2 2 2" xfId="9876"/>
    <cellStyle name="RowTitles1-Detail 2 8 2 2_Tertiary Salaries Survey" xfId="9877"/>
    <cellStyle name="RowTitles1-Detail 2 8 2 3" xfId="9878"/>
    <cellStyle name="RowTitles1-Detail 2 8 2_Tertiary Salaries Survey" xfId="9879"/>
    <cellStyle name="RowTitles1-Detail 2 8 3" xfId="9880"/>
    <cellStyle name="RowTitles1-Detail 2 8 3 2" xfId="9881"/>
    <cellStyle name="RowTitles1-Detail 2 8 3 2 2" xfId="9882"/>
    <cellStyle name="RowTitles1-Detail 2 8 3 2_Tertiary Salaries Survey" xfId="9883"/>
    <cellStyle name="RowTitles1-Detail 2 8 3 3" xfId="9884"/>
    <cellStyle name="RowTitles1-Detail 2 8 3_Tertiary Salaries Survey" xfId="9885"/>
    <cellStyle name="RowTitles1-Detail 2 8 4" xfId="9886"/>
    <cellStyle name="RowTitles1-Detail 2 8 5" xfId="9887"/>
    <cellStyle name="RowTitles1-Detail 2 8 5 2" xfId="9888"/>
    <cellStyle name="RowTitles1-Detail 2 8 5_Tertiary Salaries Survey" xfId="9889"/>
    <cellStyle name="RowTitles1-Detail 2 8 6" xfId="9890"/>
    <cellStyle name="RowTitles1-Detail 2 8_Tertiary Salaries Survey" xfId="9891"/>
    <cellStyle name="RowTitles1-Detail 2 9" xfId="9892"/>
    <cellStyle name="RowTitles1-Detail 2 9 2" xfId="9893"/>
    <cellStyle name="RowTitles1-Detail 2 9 2 2" xfId="9894"/>
    <cellStyle name="RowTitles1-Detail 2 9 2 2 2" xfId="9895"/>
    <cellStyle name="RowTitles1-Detail 2 9 2 2_Tertiary Salaries Survey" xfId="9896"/>
    <cellStyle name="RowTitles1-Detail 2 9 2 3" xfId="9897"/>
    <cellStyle name="RowTitles1-Detail 2 9 2_Tertiary Salaries Survey" xfId="9898"/>
    <cellStyle name="RowTitles1-Detail 2 9 3" xfId="9899"/>
    <cellStyle name="RowTitles1-Detail 2 9 3 2" xfId="9900"/>
    <cellStyle name="RowTitles1-Detail 2 9 3 2 2" xfId="9901"/>
    <cellStyle name="RowTitles1-Detail 2 9 3 2_Tertiary Salaries Survey" xfId="9902"/>
    <cellStyle name="RowTitles1-Detail 2 9 3 3" xfId="9903"/>
    <cellStyle name="RowTitles1-Detail 2 9 3_Tertiary Salaries Survey" xfId="9904"/>
    <cellStyle name="RowTitles1-Detail 2 9 4" xfId="9905"/>
    <cellStyle name="RowTitles1-Detail 2 9 5" xfId="9906"/>
    <cellStyle name="RowTitles1-Detail 2 9_Tertiary Salaries Survey" xfId="9907"/>
    <cellStyle name="RowTitles1-Detail 2_STUD aligned by INSTIT" xfId="9908"/>
    <cellStyle name="RowTitles1-Detail 20" xfId="27646"/>
    <cellStyle name="RowTitles1-Detail 21" xfId="27688"/>
    <cellStyle name="RowTitles1-Detail 22" xfId="27645"/>
    <cellStyle name="RowTitles1-Detail 23" xfId="27690"/>
    <cellStyle name="RowTitles1-Detail 24" xfId="27644"/>
    <cellStyle name="RowTitles1-Detail 25" xfId="27687"/>
    <cellStyle name="RowTitles1-Detail 26" xfId="27643"/>
    <cellStyle name="RowTitles1-Detail 27" xfId="27689"/>
    <cellStyle name="RowTitles1-Detail 28" xfId="27642"/>
    <cellStyle name="RowTitles1-Detail 29" xfId="27691"/>
    <cellStyle name="RowTitles1-Detail 3" xfId="9909"/>
    <cellStyle name="RowTitles1-Detail 3 10" xfId="9910"/>
    <cellStyle name="RowTitles1-Detail 3 10 2" xfId="9911"/>
    <cellStyle name="RowTitles1-Detail 3 10 2 2" xfId="9912"/>
    <cellStyle name="RowTitles1-Detail 3 10 2 2 2" xfId="9913"/>
    <cellStyle name="RowTitles1-Detail 3 10 2 2_Tertiary Salaries Survey" xfId="9914"/>
    <cellStyle name="RowTitles1-Detail 3 10 2 3" xfId="9915"/>
    <cellStyle name="RowTitles1-Detail 3 10 2_Tertiary Salaries Survey" xfId="9916"/>
    <cellStyle name="RowTitles1-Detail 3 10 3" xfId="9917"/>
    <cellStyle name="RowTitles1-Detail 3 10 3 2" xfId="9918"/>
    <cellStyle name="RowTitles1-Detail 3 10 3 2 2" xfId="9919"/>
    <cellStyle name="RowTitles1-Detail 3 10 3 2_Tertiary Salaries Survey" xfId="9920"/>
    <cellStyle name="RowTitles1-Detail 3 10 3 3" xfId="9921"/>
    <cellStyle name="RowTitles1-Detail 3 10 3_Tertiary Salaries Survey" xfId="9922"/>
    <cellStyle name="RowTitles1-Detail 3 10 4" xfId="9923"/>
    <cellStyle name="RowTitles1-Detail 3 10 4 2" xfId="9924"/>
    <cellStyle name="RowTitles1-Detail 3 10 4_Tertiary Salaries Survey" xfId="9925"/>
    <cellStyle name="RowTitles1-Detail 3 10 5" xfId="9926"/>
    <cellStyle name="RowTitles1-Detail 3 10_Tertiary Salaries Survey" xfId="9927"/>
    <cellStyle name="RowTitles1-Detail 3 11" xfId="9928"/>
    <cellStyle name="RowTitles1-Detail 3 11 2" xfId="9929"/>
    <cellStyle name="RowTitles1-Detail 3 11 2 2" xfId="9930"/>
    <cellStyle name="RowTitles1-Detail 3 11 2 2 2" xfId="9931"/>
    <cellStyle name="RowTitles1-Detail 3 11 2 2_Tertiary Salaries Survey" xfId="9932"/>
    <cellStyle name="RowTitles1-Detail 3 11 2 3" xfId="9933"/>
    <cellStyle name="RowTitles1-Detail 3 11 2_Tertiary Salaries Survey" xfId="9934"/>
    <cellStyle name="RowTitles1-Detail 3 11 3" xfId="9935"/>
    <cellStyle name="RowTitles1-Detail 3 11 3 2" xfId="9936"/>
    <cellStyle name="RowTitles1-Detail 3 11 3 2 2" xfId="9937"/>
    <cellStyle name="RowTitles1-Detail 3 11 3 2_Tertiary Salaries Survey" xfId="9938"/>
    <cellStyle name="RowTitles1-Detail 3 11 3 3" xfId="9939"/>
    <cellStyle name="RowTitles1-Detail 3 11 3_Tertiary Salaries Survey" xfId="9940"/>
    <cellStyle name="RowTitles1-Detail 3 11 4" xfId="9941"/>
    <cellStyle name="RowTitles1-Detail 3 11 4 2" xfId="9942"/>
    <cellStyle name="RowTitles1-Detail 3 11 4_Tertiary Salaries Survey" xfId="9943"/>
    <cellStyle name="RowTitles1-Detail 3 11 5" xfId="9944"/>
    <cellStyle name="RowTitles1-Detail 3 11_Tertiary Salaries Survey" xfId="9945"/>
    <cellStyle name="RowTitles1-Detail 3 12" xfId="9946"/>
    <cellStyle name="RowTitles1-Detail 3 12 2" xfId="9947"/>
    <cellStyle name="RowTitles1-Detail 3 12 2 2" xfId="9948"/>
    <cellStyle name="RowTitles1-Detail 3 12 2_Tertiary Salaries Survey" xfId="9949"/>
    <cellStyle name="RowTitles1-Detail 3 12 3" xfId="9950"/>
    <cellStyle name="RowTitles1-Detail 3 12_Tertiary Salaries Survey" xfId="9951"/>
    <cellStyle name="RowTitles1-Detail 3 13" xfId="9952"/>
    <cellStyle name="RowTitles1-Detail 3 14" xfId="9953"/>
    <cellStyle name="RowTitles1-Detail 3 15" xfId="9954"/>
    <cellStyle name="RowTitles1-Detail 3 2" xfId="9955"/>
    <cellStyle name="RowTitles1-Detail 3 2 10" xfId="9956"/>
    <cellStyle name="RowTitles1-Detail 3 2 10 2" xfId="9957"/>
    <cellStyle name="RowTitles1-Detail 3 2 10 2 2" xfId="9958"/>
    <cellStyle name="RowTitles1-Detail 3 2 10 2 2 2" xfId="9959"/>
    <cellStyle name="RowTitles1-Detail 3 2 10 2 2_Tertiary Salaries Survey" xfId="9960"/>
    <cellStyle name="RowTitles1-Detail 3 2 10 2 3" xfId="9961"/>
    <cellStyle name="RowTitles1-Detail 3 2 10 2_Tertiary Salaries Survey" xfId="9962"/>
    <cellStyle name="RowTitles1-Detail 3 2 10 3" xfId="9963"/>
    <cellStyle name="RowTitles1-Detail 3 2 10 3 2" xfId="9964"/>
    <cellStyle name="RowTitles1-Detail 3 2 10 3 2 2" xfId="9965"/>
    <cellStyle name="RowTitles1-Detail 3 2 10 3 2_Tertiary Salaries Survey" xfId="9966"/>
    <cellStyle name="RowTitles1-Detail 3 2 10 3 3" xfId="9967"/>
    <cellStyle name="RowTitles1-Detail 3 2 10 3_Tertiary Salaries Survey" xfId="9968"/>
    <cellStyle name="RowTitles1-Detail 3 2 10 4" xfId="9969"/>
    <cellStyle name="RowTitles1-Detail 3 2 10 4 2" xfId="9970"/>
    <cellStyle name="RowTitles1-Detail 3 2 10 4_Tertiary Salaries Survey" xfId="9971"/>
    <cellStyle name="RowTitles1-Detail 3 2 10 5" xfId="9972"/>
    <cellStyle name="RowTitles1-Detail 3 2 10_Tertiary Salaries Survey" xfId="9973"/>
    <cellStyle name="RowTitles1-Detail 3 2 11" xfId="9974"/>
    <cellStyle name="RowTitles1-Detail 3 2 11 2" xfId="9975"/>
    <cellStyle name="RowTitles1-Detail 3 2 11 2 2" xfId="9976"/>
    <cellStyle name="RowTitles1-Detail 3 2 11 2_Tertiary Salaries Survey" xfId="9977"/>
    <cellStyle name="RowTitles1-Detail 3 2 11 3" xfId="9978"/>
    <cellStyle name="RowTitles1-Detail 3 2 11_Tertiary Salaries Survey" xfId="9979"/>
    <cellStyle name="RowTitles1-Detail 3 2 12" xfId="9980"/>
    <cellStyle name="RowTitles1-Detail 3 2 13" xfId="9981"/>
    <cellStyle name="RowTitles1-Detail 3 2 2" xfId="9982"/>
    <cellStyle name="RowTitles1-Detail 3 2 2 10" xfId="9983"/>
    <cellStyle name="RowTitles1-Detail 3 2 2 10 2" xfId="9984"/>
    <cellStyle name="RowTitles1-Detail 3 2 2 10 2 2" xfId="9985"/>
    <cellStyle name="RowTitles1-Detail 3 2 2 10 2_Tertiary Salaries Survey" xfId="9986"/>
    <cellStyle name="RowTitles1-Detail 3 2 2 10 3" xfId="9987"/>
    <cellStyle name="RowTitles1-Detail 3 2 2 10_Tertiary Salaries Survey" xfId="9988"/>
    <cellStyle name="RowTitles1-Detail 3 2 2 11" xfId="9989"/>
    <cellStyle name="RowTitles1-Detail 3 2 2 12" xfId="9990"/>
    <cellStyle name="RowTitles1-Detail 3 2 2 2" xfId="9991"/>
    <cellStyle name="RowTitles1-Detail 3 2 2 2 2" xfId="9992"/>
    <cellStyle name="RowTitles1-Detail 3 2 2 2 2 2" xfId="9993"/>
    <cellStyle name="RowTitles1-Detail 3 2 2 2 2 2 2" xfId="9994"/>
    <cellStyle name="RowTitles1-Detail 3 2 2 2 2 2 2 2" xfId="9995"/>
    <cellStyle name="RowTitles1-Detail 3 2 2 2 2 2 2_Tertiary Salaries Survey" xfId="9996"/>
    <cellStyle name="RowTitles1-Detail 3 2 2 2 2 2 3" xfId="9997"/>
    <cellStyle name="RowTitles1-Detail 3 2 2 2 2 2_Tertiary Salaries Survey" xfId="9998"/>
    <cellStyle name="RowTitles1-Detail 3 2 2 2 2 3" xfId="9999"/>
    <cellStyle name="RowTitles1-Detail 3 2 2 2 2 3 2" xfId="10000"/>
    <cellStyle name="RowTitles1-Detail 3 2 2 2 2 3 2 2" xfId="10001"/>
    <cellStyle name="RowTitles1-Detail 3 2 2 2 2 3 2_Tertiary Salaries Survey" xfId="10002"/>
    <cellStyle name="RowTitles1-Detail 3 2 2 2 2 3 3" xfId="10003"/>
    <cellStyle name="RowTitles1-Detail 3 2 2 2 2 3_Tertiary Salaries Survey" xfId="10004"/>
    <cellStyle name="RowTitles1-Detail 3 2 2 2 2 4" xfId="10005"/>
    <cellStyle name="RowTitles1-Detail 3 2 2 2 2 5" xfId="10006"/>
    <cellStyle name="RowTitles1-Detail 3 2 2 2 2_Tertiary Salaries Survey" xfId="10007"/>
    <cellStyle name="RowTitles1-Detail 3 2 2 2 3" xfId="10008"/>
    <cellStyle name="RowTitles1-Detail 3 2 2 2 3 2" xfId="10009"/>
    <cellStyle name="RowTitles1-Detail 3 2 2 2 3 2 2" xfId="10010"/>
    <cellStyle name="RowTitles1-Detail 3 2 2 2 3 2 2 2" xfId="10011"/>
    <cellStyle name="RowTitles1-Detail 3 2 2 2 3 2 2_Tertiary Salaries Survey" xfId="10012"/>
    <cellStyle name="RowTitles1-Detail 3 2 2 2 3 2 3" xfId="10013"/>
    <cellStyle name="RowTitles1-Detail 3 2 2 2 3 2_Tertiary Salaries Survey" xfId="10014"/>
    <cellStyle name="RowTitles1-Detail 3 2 2 2 3 3" xfId="10015"/>
    <cellStyle name="RowTitles1-Detail 3 2 2 2 3 3 2" xfId="10016"/>
    <cellStyle name="RowTitles1-Detail 3 2 2 2 3 3 2 2" xfId="10017"/>
    <cellStyle name="RowTitles1-Detail 3 2 2 2 3 3 2_Tertiary Salaries Survey" xfId="10018"/>
    <cellStyle name="RowTitles1-Detail 3 2 2 2 3 3 3" xfId="10019"/>
    <cellStyle name="RowTitles1-Detail 3 2 2 2 3 3_Tertiary Salaries Survey" xfId="10020"/>
    <cellStyle name="RowTitles1-Detail 3 2 2 2 3 4" xfId="10021"/>
    <cellStyle name="RowTitles1-Detail 3 2 2 2 3 5" xfId="10022"/>
    <cellStyle name="RowTitles1-Detail 3 2 2 2 3 5 2" xfId="10023"/>
    <cellStyle name="RowTitles1-Detail 3 2 2 2 3 5_Tertiary Salaries Survey" xfId="10024"/>
    <cellStyle name="RowTitles1-Detail 3 2 2 2 3 6" xfId="10025"/>
    <cellStyle name="RowTitles1-Detail 3 2 2 2 3_Tertiary Salaries Survey" xfId="10026"/>
    <cellStyle name="RowTitles1-Detail 3 2 2 2 4" xfId="10027"/>
    <cellStyle name="RowTitles1-Detail 3 2 2 2 4 2" xfId="10028"/>
    <cellStyle name="RowTitles1-Detail 3 2 2 2 4 2 2" xfId="10029"/>
    <cellStyle name="RowTitles1-Detail 3 2 2 2 4 2 2 2" xfId="10030"/>
    <cellStyle name="RowTitles1-Detail 3 2 2 2 4 2 2_Tertiary Salaries Survey" xfId="10031"/>
    <cellStyle name="RowTitles1-Detail 3 2 2 2 4 2 3" xfId="10032"/>
    <cellStyle name="RowTitles1-Detail 3 2 2 2 4 2_Tertiary Salaries Survey" xfId="10033"/>
    <cellStyle name="RowTitles1-Detail 3 2 2 2 4 3" xfId="10034"/>
    <cellStyle name="RowTitles1-Detail 3 2 2 2 4 3 2" xfId="10035"/>
    <cellStyle name="RowTitles1-Detail 3 2 2 2 4 3 2 2" xfId="10036"/>
    <cellStyle name="RowTitles1-Detail 3 2 2 2 4 3 2_Tertiary Salaries Survey" xfId="10037"/>
    <cellStyle name="RowTitles1-Detail 3 2 2 2 4 3 3" xfId="10038"/>
    <cellStyle name="RowTitles1-Detail 3 2 2 2 4 3_Tertiary Salaries Survey" xfId="10039"/>
    <cellStyle name="RowTitles1-Detail 3 2 2 2 4 4" xfId="10040"/>
    <cellStyle name="RowTitles1-Detail 3 2 2 2 4 4 2" xfId="10041"/>
    <cellStyle name="RowTitles1-Detail 3 2 2 2 4 4_Tertiary Salaries Survey" xfId="10042"/>
    <cellStyle name="RowTitles1-Detail 3 2 2 2 4 5" xfId="10043"/>
    <cellStyle name="RowTitles1-Detail 3 2 2 2 4_Tertiary Salaries Survey" xfId="10044"/>
    <cellStyle name="RowTitles1-Detail 3 2 2 2 5" xfId="10045"/>
    <cellStyle name="RowTitles1-Detail 3 2 2 2 5 2" xfId="10046"/>
    <cellStyle name="RowTitles1-Detail 3 2 2 2 5 2 2" xfId="10047"/>
    <cellStyle name="RowTitles1-Detail 3 2 2 2 5 2 2 2" xfId="10048"/>
    <cellStyle name="RowTitles1-Detail 3 2 2 2 5 2 2_Tertiary Salaries Survey" xfId="10049"/>
    <cellStyle name="RowTitles1-Detail 3 2 2 2 5 2 3" xfId="10050"/>
    <cellStyle name="RowTitles1-Detail 3 2 2 2 5 2_Tertiary Salaries Survey" xfId="10051"/>
    <cellStyle name="RowTitles1-Detail 3 2 2 2 5 3" xfId="10052"/>
    <cellStyle name="RowTitles1-Detail 3 2 2 2 5 3 2" xfId="10053"/>
    <cellStyle name="RowTitles1-Detail 3 2 2 2 5 3 2 2" xfId="10054"/>
    <cellStyle name="RowTitles1-Detail 3 2 2 2 5 3 2_Tertiary Salaries Survey" xfId="10055"/>
    <cellStyle name="RowTitles1-Detail 3 2 2 2 5 3 3" xfId="10056"/>
    <cellStyle name="RowTitles1-Detail 3 2 2 2 5 3_Tertiary Salaries Survey" xfId="10057"/>
    <cellStyle name="RowTitles1-Detail 3 2 2 2 5 4" xfId="10058"/>
    <cellStyle name="RowTitles1-Detail 3 2 2 2 5 4 2" xfId="10059"/>
    <cellStyle name="RowTitles1-Detail 3 2 2 2 5 4_Tertiary Salaries Survey" xfId="10060"/>
    <cellStyle name="RowTitles1-Detail 3 2 2 2 5 5" xfId="10061"/>
    <cellStyle name="RowTitles1-Detail 3 2 2 2 5_Tertiary Salaries Survey" xfId="10062"/>
    <cellStyle name="RowTitles1-Detail 3 2 2 2 6" xfId="10063"/>
    <cellStyle name="RowTitles1-Detail 3 2 2 2 6 2" xfId="10064"/>
    <cellStyle name="RowTitles1-Detail 3 2 2 2 6 2 2" xfId="10065"/>
    <cellStyle name="RowTitles1-Detail 3 2 2 2 6 2 2 2" xfId="10066"/>
    <cellStyle name="RowTitles1-Detail 3 2 2 2 6 2 2_Tertiary Salaries Survey" xfId="10067"/>
    <cellStyle name="RowTitles1-Detail 3 2 2 2 6 2 3" xfId="10068"/>
    <cellStyle name="RowTitles1-Detail 3 2 2 2 6 2_Tertiary Salaries Survey" xfId="10069"/>
    <cellStyle name="RowTitles1-Detail 3 2 2 2 6 3" xfId="10070"/>
    <cellStyle name="RowTitles1-Detail 3 2 2 2 6 3 2" xfId="10071"/>
    <cellStyle name="RowTitles1-Detail 3 2 2 2 6 3 2 2" xfId="10072"/>
    <cellStyle name="RowTitles1-Detail 3 2 2 2 6 3 2_Tertiary Salaries Survey" xfId="10073"/>
    <cellStyle name="RowTitles1-Detail 3 2 2 2 6 3 3" xfId="10074"/>
    <cellStyle name="RowTitles1-Detail 3 2 2 2 6 3_Tertiary Salaries Survey" xfId="10075"/>
    <cellStyle name="RowTitles1-Detail 3 2 2 2 6 4" xfId="10076"/>
    <cellStyle name="RowTitles1-Detail 3 2 2 2 6 4 2" xfId="10077"/>
    <cellStyle name="RowTitles1-Detail 3 2 2 2 6 4_Tertiary Salaries Survey" xfId="10078"/>
    <cellStyle name="RowTitles1-Detail 3 2 2 2 6 5" xfId="10079"/>
    <cellStyle name="RowTitles1-Detail 3 2 2 2 6_Tertiary Salaries Survey" xfId="10080"/>
    <cellStyle name="RowTitles1-Detail 3 2 2 2 7" xfId="10081"/>
    <cellStyle name="RowTitles1-Detail 3 2 2 2 7 2" xfId="10082"/>
    <cellStyle name="RowTitles1-Detail 3 2 2 2 7 2 2" xfId="10083"/>
    <cellStyle name="RowTitles1-Detail 3 2 2 2 7 2_Tertiary Salaries Survey" xfId="10084"/>
    <cellStyle name="RowTitles1-Detail 3 2 2 2 7 3" xfId="10085"/>
    <cellStyle name="RowTitles1-Detail 3 2 2 2 7_Tertiary Salaries Survey" xfId="10086"/>
    <cellStyle name="RowTitles1-Detail 3 2 2 2 8" xfId="10087"/>
    <cellStyle name="RowTitles1-Detail 3 2 2 2 9" xfId="10088"/>
    <cellStyle name="RowTitles1-Detail 3 2 2 2_STUD aligned by INSTIT" xfId="10089"/>
    <cellStyle name="RowTitles1-Detail 3 2 2 3" xfId="10090"/>
    <cellStyle name="RowTitles1-Detail 3 2 2 3 2" xfId="10091"/>
    <cellStyle name="RowTitles1-Detail 3 2 2 3 2 2" xfId="10092"/>
    <cellStyle name="RowTitles1-Detail 3 2 2 3 2 2 2" xfId="10093"/>
    <cellStyle name="RowTitles1-Detail 3 2 2 3 2 2 2 2" xfId="10094"/>
    <cellStyle name="RowTitles1-Detail 3 2 2 3 2 2 2_Tertiary Salaries Survey" xfId="10095"/>
    <cellStyle name="RowTitles1-Detail 3 2 2 3 2 2 3" xfId="10096"/>
    <cellStyle name="RowTitles1-Detail 3 2 2 3 2 2_Tertiary Salaries Survey" xfId="10097"/>
    <cellStyle name="RowTitles1-Detail 3 2 2 3 2 3" xfId="10098"/>
    <cellStyle name="RowTitles1-Detail 3 2 2 3 2 3 2" xfId="10099"/>
    <cellStyle name="RowTitles1-Detail 3 2 2 3 2 3 2 2" xfId="10100"/>
    <cellStyle name="RowTitles1-Detail 3 2 2 3 2 3 2_Tertiary Salaries Survey" xfId="10101"/>
    <cellStyle name="RowTitles1-Detail 3 2 2 3 2 3 3" xfId="10102"/>
    <cellStyle name="RowTitles1-Detail 3 2 2 3 2 3_Tertiary Salaries Survey" xfId="10103"/>
    <cellStyle name="RowTitles1-Detail 3 2 2 3 2 4" xfId="10104"/>
    <cellStyle name="RowTitles1-Detail 3 2 2 3 2 5" xfId="10105"/>
    <cellStyle name="RowTitles1-Detail 3 2 2 3 2 5 2" xfId="10106"/>
    <cellStyle name="RowTitles1-Detail 3 2 2 3 2 5_Tertiary Salaries Survey" xfId="10107"/>
    <cellStyle name="RowTitles1-Detail 3 2 2 3 2 6" xfId="10108"/>
    <cellStyle name="RowTitles1-Detail 3 2 2 3 2_Tertiary Salaries Survey" xfId="10109"/>
    <cellStyle name="RowTitles1-Detail 3 2 2 3 3" xfId="10110"/>
    <cellStyle name="RowTitles1-Detail 3 2 2 3 3 2" xfId="10111"/>
    <cellStyle name="RowTitles1-Detail 3 2 2 3 3 2 2" xfId="10112"/>
    <cellStyle name="RowTitles1-Detail 3 2 2 3 3 2 2 2" xfId="10113"/>
    <cellStyle name="RowTitles1-Detail 3 2 2 3 3 2 2_Tertiary Salaries Survey" xfId="10114"/>
    <cellStyle name="RowTitles1-Detail 3 2 2 3 3 2 3" xfId="10115"/>
    <cellStyle name="RowTitles1-Detail 3 2 2 3 3 2_Tertiary Salaries Survey" xfId="10116"/>
    <cellStyle name="RowTitles1-Detail 3 2 2 3 3 3" xfId="10117"/>
    <cellStyle name="RowTitles1-Detail 3 2 2 3 3 3 2" xfId="10118"/>
    <cellStyle name="RowTitles1-Detail 3 2 2 3 3 3 2 2" xfId="10119"/>
    <cellStyle name="RowTitles1-Detail 3 2 2 3 3 3 2_Tertiary Salaries Survey" xfId="10120"/>
    <cellStyle name="RowTitles1-Detail 3 2 2 3 3 3 3" xfId="10121"/>
    <cellStyle name="RowTitles1-Detail 3 2 2 3 3 3_Tertiary Salaries Survey" xfId="10122"/>
    <cellStyle name="RowTitles1-Detail 3 2 2 3 3 4" xfId="10123"/>
    <cellStyle name="RowTitles1-Detail 3 2 2 3 3 5" xfId="10124"/>
    <cellStyle name="RowTitles1-Detail 3 2 2 3 3_Tertiary Salaries Survey" xfId="10125"/>
    <cellStyle name="RowTitles1-Detail 3 2 2 3 4" xfId="10126"/>
    <cellStyle name="RowTitles1-Detail 3 2 2 3 4 2" xfId="10127"/>
    <cellStyle name="RowTitles1-Detail 3 2 2 3 4 2 2" xfId="10128"/>
    <cellStyle name="RowTitles1-Detail 3 2 2 3 4 2 2 2" xfId="10129"/>
    <cellStyle name="RowTitles1-Detail 3 2 2 3 4 2 2_Tertiary Salaries Survey" xfId="10130"/>
    <cellStyle name="RowTitles1-Detail 3 2 2 3 4 2 3" xfId="10131"/>
    <cellStyle name="RowTitles1-Detail 3 2 2 3 4 2_Tertiary Salaries Survey" xfId="10132"/>
    <cellStyle name="RowTitles1-Detail 3 2 2 3 4 3" xfId="10133"/>
    <cellStyle name="RowTitles1-Detail 3 2 2 3 4 3 2" xfId="10134"/>
    <cellStyle name="RowTitles1-Detail 3 2 2 3 4 3 2 2" xfId="10135"/>
    <cellStyle name="RowTitles1-Detail 3 2 2 3 4 3 2_Tertiary Salaries Survey" xfId="10136"/>
    <cellStyle name="RowTitles1-Detail 3 2 2 3 4 3 3" xfId="10137"/>
    <cellStyle name="RowTitles1-Detail 3 2 2 3 4 3_Tertiary Salaries Survey" xfId="10138"/>
    <cellStyle name="RowTitles1-Detail 3 2 2 3 4 4" xfId="10139"/>
    <cellStyle name="RowTitles1-Detail 3 2 2 3 4 4 2" xfId="10140"/>
    <cellStyle name="RowTitles1-Detail 3 2 2 3 4 4_Tertiary Salaries Survey" xfId="10141"/>
    <cellStyle name="RowTitles1-Detail 3 2 2 3 4 5" xfId="10142"/>
    <cellStyle name="RowTitles1-Detail 3 2 2 3 4_Tertiary Salaries Survey" xfId="10143"/>
    <cellStyle name="RowTitles1-Detail 3 2 2 3 5" xfId="10144"/>
    <cellStyle name="RowTitles1-Detail 3 2 2 3 5 2" xfId="10145"/>
    <cellStyle name="RowTitles1-Detail 3 2 2 3 5 2 2" xfId="10146"/>
    <cellStyle name="RowTitles1-Detail 3 2 2 3 5 2 2 2" xfId="10147"/>
    <cellStyle name="RowTitles1-Detail 3 2 2 3 5 2 2_Tertiary Salaries Survey" xfId="10148"/>
    <cellStyle name="RowTitles1-Detail 3 2 2 3 5 2 3" xfId="10149"/>
    <cellStyle name="RowTitles1-Detail 3 2 2 3 5 2_Tertiary Salaries Survey" xfId="10150"/>
    <cellStyle name="RowTitles1-Detail 3 2 2 3 5 3" xfId="10151"/>
    <cellStyle name="RowTitles1-Detail 3 2 2 3 5 3 2" xfId="10152"/>
    <cellStyle name="RowTitles1-Detail 3 2 2 3 5 3 2 2" xfId="10153"/>
    <cellStyle name="RowTitles1-Detail 3 2 2 3 5 3 2_Tertiary Salaries Survey" xfId="10154"/>
    <cellStyle name="RowTitles1-Detail 3 2 2 3 5 3 3" xfId="10155"/>
    <cellStyle name="RowTitles1-Detail 3 2 2 3 5 3_Tertiary Salaries Survey" xfId="10156"/>
    <cellStyle name="RowTitles1-Detail 3 2 2 3 5 4" xfId="10157"/>
    <cellStyle name="RowTitles1-Detail 3 2 2 3 5 4 2" xfId="10158"/>
    <cellStyle name="RowTitles1-Detail 3 2 2 3 5 4_Tertiary Salaries Survey" xfId="10159"/>
    <cellStyle name="RowTitles1-Detail 3 2 2 3 5 5" xfId="10160"/>
    <cellStyle name="RowTitles1-Detail 3 2 2 3 5_Tertiary Salaries Survey" xfId="10161"/>
    <cellStyle name="RowTitles1-Detail 3 2 2 3 6" xfId="10162"/>
    <cellStyle name="RowTitles1-Detail 3 2 2 3 6 2" xfId="10163"/>
    <cellStyle name="RowTitles1-Detail 3 2 2 3 6 2 2" xfId="10164"/>
    <cellStyle name="RowTitles1-Detail 3 2 2 3 6 2 2 2" xfId="10165"/>
    <cellStyle name="RowTitles1-Detail 3 2 2 3 6 2 2_Tertiary Salaries Survey" xfId="10166"/>
    <cellStyle name="RowTitles1-Detail 3 2 2 3 6 2 3" xfId="10167"/>
    <cellStyle name="RowTitles1-Detail 3 2 2 3 6 2_Tertiary Salaries Survey" xfId="10168"/>
    <cellStyle name="RowTitles1-Detail 3 2 2 3 6 3" xfId="10169"/>
    <cellStyle name="RowTitles1-Detail 3 2 2 3 6 3 2" xfId="10170"/>
    <cellStyle name="RowTitles1-Detail 3 2 2 3 6 3 2 2" xfId="10171"/>
    <cellStyle name="RowTitles1-Detail 3 2 2 3 6 3 2_Tertiary Salaries Survey" xfId="10172"/>
    <cellStyle name="RowTitles1-Detail 3 2 2 3 6 3 3" xfId="10173"/>
    <cellStyle name="RowTitles1-Detail 3 2 2 3 6 3_Tertiary Salaries Survey" xfId="10174"/>
    <cellStyle name="RowTitles1-Detail 3 2 2 3 6 4" xfId="10175"/>
    <cellStyle name="RowTitles1-Detail 3 2 2 3 6 4 2" xfId="10176"/>
    <cellStyle name="RowTitles1-Detail 3 2 2 3 6 4_Tertiary Salaries Survey" xfId="10177"/>
    <cellStyle name="RowTitles1-Detail 3 2 2 3 6 5" xfId="10178"/>
    <cellStyle name="RowTitles1-Detail 3 2 2 3 6_Tertiary Salaries Survey" xfId="10179"/>
    <cellStyle name="RowTitles1-Detail 3 2 2 3 7" xfId="10180"/>
    <cellStyle name="RowTitles1-Detail 3 2 2 3 7 2" xfId="10181"/>
    <cellStyle name="RowTitles1-Detail 3 2 2 3 7 2 2" xfId="10182"/>
    <cellStyle name="RowTitles1-Detail 3 2 2 3 7 2_Tertiary Salaries Survey" xfId="10183"/>
    <cellStyle name="RowTitles1-Detail 3 2 2 3 7 3" xfId="10184"/>
    <cellStyle name="RowTitles1-Detail 3 2 2 3 7_Tertiary Salaries Survey" xfId="10185"/>
    <cellStyle name="RowTitles1-Detail 3 2 2 3 8" xfId="10186"/>
    <cellStyle name="RowTitles1-Detail 3 2 2 3 8 2" xfId="10187"/>
    <cellStyle name="RowTitles1-Detail 3 2 2 3 8 2 2" xfId="10188"/>
    <cellStyle name="RowTitles1-Detail 3 2 2 3 8 2_Tertiary Salaries Survey" xfId="10189"/>
    <cellStyle name="RowTitles1-Detail 3 2 2 3 8 3" xfId="10190"/>
    <cellStyle name="RowTitles1-Detail 3 2 2 3 8_Tertiary Salaries Survey" xfId="10191"/>
    <cellStyle name="RowTitles1-Detail 3 2 2 3 9" xfId="10192"/>
    <cellStyle name="RowTitles1-Detail 3 2 2 3_STUD aligned by INSTIT" xfId="10193"/>
    <cellStyle name="RowTitles1-Detail 3 2 2 4" xfId="10194"/>
    <cellStyle name="RowTitles1-Detail 3 2 2 4 2" xfId="10195"/>
    <cellStyle name="RowTitles1-Detail 3 2 2 4 2 2" xfId="10196"/>
    <cellStyle name="RowTitles1-Detail 3 2 2 4 2 2 2" xfId="10197"/>
    <cellStyle name="RowTitles1-Detail 3 2 2 4 2 2 2 2" xfId="10198"/>
    <cellStyle name="RowTitles1-Detail 3 2 2 4 2 2 2_Tertiary Salaries Survey" xfId="10199"/>
    <cellStyle name="RowTitles1-Detail 3 2 2 4 2 2 3" xfId="10200"/>
    <cellStyle name="RowTitles1-Detail 3 2 2 4 2 2_Tertiary Salaries Survey" xfId="10201"/>
    <cellStyle name="RowTitles1-Detail 3 2 2 4 2 3" xfId="10202"/>
    <cellStyle name="RowTitles1-Detail 3 2 2 4 2 3 2" xfId="10203"/>
    <cellStyle name="RowTitles1-Detail 3 2 2 4 2 3 2 2" xfId="10204"/>
    <cellStyle name="RowTitles1-Detail 3 2 2 4 2 3 2_Tertiary Salaries Survey" xfId="10205"/>
    <cellStyle name="RowTitles1-Detail 3 2 2 4 2 3 3" xfId="10206"/>
    <cellStyle name="RowTitles1-Detail 3 2 2 4 2 3_Tertiary Salaries Survey" xfId="10207"/>
    <cellStyle name="RowTitles1-Detail 3 2 2 4 2 4" xfId="10208"/>
    <cellStyle name="RowTitles1-Detail 3 2 2 4 2 5" xfId="10209"/>
    <cellStyle name="RowTitles1-Detail 3 2 2 4 2 5 2" xfId="10210"/>
    <cellStyle name="RowTitles1-Detail 3 2 2 4 2 5_Tertiary Salaries Survey" xfId="10211"/>
    <cellStyle name="RowTitles1-Detail 3 2 2 4 2 6" xfId="10212"/>
    <cellStyle name="RowTitles1-Detail 3 2 2 4 2_Tertiary Salaries Survey" xfId="10213"/>
    <cellStyle name="RowTitles1-Detail 3 2 2 4 3" xfId="10214"/>
    <cellStyle name="RowTitles1-Detail 3 2 2 4 3 2" xfId="10215"/>
    <cellStyle name="RowTitles1-Detail 3 2 2 4 3 2 2" xfId="10216"/>
    <cellStyle name="RowTitles1-Detail 3 2 2 4 3 2 2 2" xfId="10217"/>
    <cellStyle name="RowTitles1-Detail 3 2 2 4 3 2 2_Tertiary Salaries Survey" xfId="10218"/>
    <cellStyle name="RowTitles1-Detail 3 2 2 4 3 2 3" xfId="10219"/>
    <cellStyle name="RowTitles1-Detail 3 2 2 4 3 2_Tertiary Salaries Survey" xfId="10220"/>
    <cellStyle name="RowTitles1-Detail 3 2 2 4 3 3" xfId="10221"/>
    <cellStyle name="RowTitles1-Detail 3 2 2 4 3 3 2" xfId="10222"/>
    <cellStyle name="RowTitles1-Detail 3 2 2 4 3 3 2 2" xfId="10223"/>
    <cellStyle name="RowTitles1-Detail 3 2 2 4 3 3 2_Tertiary Salaries Survey" xfId="10224"/>
    <cellStyle name="RowTitles1-Detail 3 2 2 4 3 3 3" xfId="10225"/>
    <cellStyle name="RowTitles1-Detail 3 2 2 4 3 3_Tertiary Salaries Survey" xfId="10226"/>
    <cellStyle name="RowTitles1-Detail 3 2 2 4 3 4" xfId="10227"/>
    <cellStyle name="RowTitles1-Detail 3 2 2 4 3 5" xfId="10228"/>
    <cellStyle name="RowTitles1-Detail 3 2 2 4 3_Tertiary Salaries Survey" xfId="10229"/>
    <cellStyle name="RowTitles1-Detail 3 2 2 4 4" xfId="10230"/>
    <cellStyle name="RowTitles1-Detail 3 2 2 4 4 2" xfId="10231"/>
    <cellStyle name="RowTitles1-Detail 3 2 2 4 4 2 2" xfId="10232"/>
    <cellStyle name="RowTitles1-Detail 3 2 2 4 4 2 2 2" xfId="10233"/>
    <cellStyle name="RowTitles1-Detail 3 2 2 4 4 2 2_Tertiary Salaries Survey" xfId="10234"/>
    <cellStyle name="RowTitles1-Detail 3 2 2 4 4 2 3" xfId="10235"/>
    <cellStyle name="RowTitles1-Detail 3 2 2 4 4 2_Tertiary Salaries Survey" xfId="10236"/>
    <cellStyle name="RowTitles1-Detail 3 2 2 4 4 3" xfId="10237"/>
    <cellStyle name="RowTitles1-Detail 3 2 2 4 4 3 2" xfId="10238"/>
    <cellStyle name="RowTitles1-Detail 3 2 2 4 4 3 2 2" xfId="10239"/>
    <cellStyle name="RowTitles1-Detail 3 2 2 4 4 3 2_Tertiary Salaries Survey" xfId="10240"/>
    <cellStyle name="RowTitles1-Detail 3 2 2 4 4 3 3" xfId="10241"/>
    <cellStyle name="RowTitles1-Detail 3 2 2 4 4 3_Tertiary Salaries Survey" xfId="10242"/>
    <cellStyle name="RowTitles1-Detail 3 2 2 4 4 4" xfId="10243"/>
    <cellStyle name="RowTitles1-Detail 3 2 2 4 4 5" xfId="10244"/>
    <cellStyle name="RowTitles1-Detail 3 2 2 4 4 5 2" xfId="10245"/>
    <cellStyle name="RowTitles1-Detail 3 2 2 4 4 5_Tertiary Salaries Survey" xfId="10246"/>
    <cellStyle name="RowTitles1-Detail 3 2 2 4 4 6" xfId="10247"/>
    <cellStyle name="RowTitles1-Detail 3 2 2 4 4_Tertiary Salaries Survey" xfId="10248"/>
    <cellStyle name="RowTitles1-Detail 3 2 2 4 5" xfId="10249"/>
    <cellStyle name="RowTitles1-Detail 3 2 2 4 5 2" xfId="10250"/>
    <cellStyle name="RowTitles1-Detail 3 2 2 4 5 2 2" xfId="10251"/>
    <cellStyle name="RowTitles1-Detail 3 2 2 4 5 2 2 2" xfId="10252"/>
    <cellStyle name="RowTitles1-Detail 3 2 2 4 5 2 2_Tertiary Salaries Survey" xfId="10253"/>
    <cellStyle name="RowTitles1-Detail 3 2 2 4 5 2 3" xfId="10254"/>
    <cellStyle name="RowTitles1-Detail 3 2 2 4 5 2_Tertiary Salaries Survey" xfId="10255"/>
    <cellStyle name="RowTitles1-Detail 3 2 2 4 5 3" xfId="10256"/>
    <cellStyle name="RowTitles1-Detail 3 2 2 4 5 3 2" xfId="10257"/>
    <cellStyle name="RowTitles1-Detail 3 2 2 4 5 3 2 2" xfId="10258"/>
    <cellStyle name="RowTitles1-Detail 3 2 2 4 5 3 2_Tertiary Salaries Survey" xfId="10259"/>
    <cellStyle name="RowTitles1-Detail 3 2 2 4 5 3 3" xfId="10260"/>
    <cellStyle name="RowTitles1-Detail 3 2 2 4 5 3_Tertiary Salaries Survey" xfId="10261"/>
    <cellStyle name="RowTitles1-Detail 3 2 2 4 5 4" xfId="10262"/>
    <cellStyle name="RowTitles1-Detail 3 2 2 4 5 4 2" xfId="10263"/>
    <cellStyle name="RowTitles1-Detail 3 2 2 4 5 4_Tertiary Salaries Survey" xfId="10264"/>
    <cellStyle name="RowTitles1-Detail 3 2 2 4 5 5" xfId="10265"/>
    <cellStyle name="RowTitles1-Detail 3 2 2 4 5_Tertiary Salaries Survey" xfId="10266"/>
    <cellStyle name="RowTitles1-Detail 3 2 2 4 6" xfId="10267"/>
    <cellStyle name="RowTitles1-Detail 3 2 2 4 6 2" xfId="10268"/>
    <cellStyle name="RowTitles1-Detail 3 2 2 4 6 2 2" xfId="10269"/>
    <cellStyle name="RowTitles1-Detail 3 2 2 4 6 2 2 2" xfId="10270"/>
    <cellStyle name="RowTitles1-Detail 3 2 2 4 6 2 2_Tertiary Salaries Survey" xfId="10271"/>
    <cellStyle name="RowTitles1-Detail 3 2 2 4 6 2 3" xfId="10272"/>
    <cellStyle name="RowTitles1-Detail 3 2 2 4 6 2_Tertiary Salaries Survey" xfId="10273"/>
    <cellStyle name="RowTitles1-Detail 3 2 2 4 6 3" xfId="10274"/>
    <cellStyle name="RowTitles1-Detail 3 2 2 4 6 3 2" xfId="10275"/>
    <cellStyle name="RowTitles1-Detail 3 2 2 4 6 3 2 2" xfId="10276"/>
    <cellStyle name="RowTitles1-Detail 3 2 2 4 6 3 2_Tertiary Salaries Survey" xfId="10277"/>
    <cellStyle name="RowTitles1-Detail 3 2 2 4 6 3 3" xfId="10278"/>
    <cellStyle name="RowTitles1-Detail 3 2 2 4 6 3_Tertiary Salaries Survey" xfId="10279"/>
    <cellStyle name="RowTitles1-Detail 3 2 2 4 6 4" xfId="10280"/>
    <cellStyle name="RowTitles1-Detail 3 2 2 4 6 4 2" xfId="10281"/>
    <cellStyle name="RowTitles1-Detail 3 2 2 4 6 4_Tertiary Salaries Survey" xfId="10282"/>
    <cellStyle name="RowTitles1-Detail 3 2 2 4 6 5" xfId="10283"/>
    <cellStyle name="RowTitles1-Detail 3 2 2 4 6_Tertiary Salaries Survey" xfId="10284"/>
    <cellStyle name="RowTitles1-Detail 3 2 2 4 7" xfId="10285"/>
    <cellStyle name="RowTitles1-Detail 3 2 2 4 7 2" xfId="10286"/>
    <cellStyle name="RowTitles1-Detail 3 2 2 4 7 2 2" xfId="10287"/>
    <cellStyle name="RowTitles1-Detail 3 2 2 4 7 2_Tertiary Salaries Survey" xfId="10288"/>
    <cellStyle name="RowTitles1-Detail 3 2 2 4 7 3" xfId="10289"/>
    <cellStyle name="RowTitles1-Detail 3 2 2 4 7_Tertiary Salaries Survey" xfId="10290"/>
    <cellStyle name="RowTitles1-Detail 3 2 2 4 8" xfId="10291"/>
    <cellStyle name="RowTitles1-Detail 3 2 2 4 9" xfId="10292"/>
    <cellStyle name="RowTitles1-Detail 3 2 2 4_STUD aligned by INSTIT" xfId="10293"/>
    <cellStyle name="RowTitles1-Detail 3 2 2 5" xfId="10294"/>
    <cellStyle name="RowTitles1-Detail 3 2 2 5 2" xfId="10295"/>
    <cellStyle name="RowTitles1-Detail 3 2 2 5 2 2" xfId="10296"/>
    <cellStyle name="RowTitles1-Detail 3 2 2 5 2 2 2" xfId="10297"/>
    <cellStyle name="RowTitles1-Detail 3 2 2 5 2 2_Tertiary Salaries Survey" xfId="10298"/>
    <cellStyle name="RowTitles1-Detail 3 2 2 5 2 3" xfId="10299"/>
    <cellStyle name="RowTitles1-Detail 3 2 2 5 2_Tertiary Salaries Survey" xfId="10300"/>
    <cellStyle name="RowTitles1-Detail 3 2 2 5 3" xfId="10301"/>
    <cellStyle name="RowTitles1-Detail 3 2 2 5 3 2" xfId="10302"/>
    <cellStyle name="RowTitles1-Detail 3 2 2 5 3 2 2" xfId="10303"/>
    <cellStyle name="RowTitles1-Detail 3 2 2 5 3 2_Tertiary Salaries Survey" xfId="10304"/>
    <cellStyle name="RowTitles1-Detail 3 2 2 5 3 3" xfId="10305"/>
    <cellStyle name="RowTitles1-Detail 3 2 2 5 3_Tertiary Salaries Survey" xfId="10306"/>
    <cellStyle name="RowTitles1-Detail 3 2 2 5 4" xfId="10307"/>
    <cellStyle name="RowTitles1-Detail 3 2 2 5 5" xfId="10308"/>
    <cellStyle name="RowTitles1-Detail 3 2 2 5 5 2" xfId="10309"/>
    <cellStyle name="RowTitles1-Detail 3 2 2 5 5_Tertiary Salaries Survey" xfId="10310"/>
    <cellStyle name="RowTitles1-Detail 3 2 2 5 6" xfId="10311"/>
    <cellStyle name="RowTitles1-Detail 3 2 2 5_Tertiary Salaries Survey" xfId="10312"/>
    <cellStyle name="RowTitles1-Detail 3 2 2 6" xfId="10313"/>
    <cellStyle name="RowTitles1-Detail 3 2 2 6 2" xfId="10314"/>
    <cellStyle name="RowTitles1-Detail 3 2 2 6 2 2" xfId="10315"/>
    <cellStyle name="RowTitles1-Detail 3 2 2 6 2 2 2" xfId="10316"/>
    <cellStyle name="RowTitles1-Detail 3 2 2 6 2 2_Tertiary Salaries Survey" xfId="10317"/>
    <cellStyle name="RowTitles1-Detail 3 2 2 6 2 3" xfId="10318"/>
    <cellStyle name="RowTitles1-Detail 3 2 2 6 2_Tertiary Salaries Survey" xfId="10319"/>
    <cellStyle name="RowTitles1-Detail 3 2 2 6 3" xfId="10320"/>
    <cellStyle name="RowTitles1-Detail 3 2 2 6 3 2" xfId="10321"/>
    <cellStyle name="RowTitles1-Detail 3 2 2 6 3 2 2" xfId="10322"/>
    <cellStyle name="RowTitles1-Detail 3 2 2 6 3 2_Tertiary Salaries Survey" xfId="10323"/>
    <cellStyle name="RowTitles1-Detail 3 2 2 6 3 3" xfId="10324"/>
    <cellStyle name="RowTitles1-Detail 3 2 2 6 3_Tertiary Salaries Survey" xfId="10325"/>
    <cellStyle name="RowTitles1-Detail 3 2 2 6 4" xfId="10326"/>
    <cellStyle name="RowTitles1-Detail 3 2 2 6 5" xfId="10327"/>
    <cellStyle name="RowTitles1-Detail 3 2 2 6_Tertiary Salaries Survey" xfId="10328"/>
    <cellStyle name="RowTitles1-Detail 3 2 2 7" xfId="10329"/>
    <cellStyle name="RowTitles1-Detail 3 2 2 7 2" xfId="10330"/>
    <cellStyle name="RowTitles1-Detail 3 2 2 7 2 2" xfId="10331"/>
    <cellStyle name="RowTitles1-Detail 3 2 2 7 2 2 2" xfId="10332"/>
    <cellStyle name="RowTitles1-Detail 3 2 2 7 2 2_Tertiary Salaries Survey" xfId="10333"/>
    <cellStyle name="RowTitles1-Detail 3 2 2 7 2 3" xfId="10334"/>
    <cellStyle name="RowTitles1-Detail 3 2 2 7 2_Tertiary Salaries Survey" xfId="10335"/>
    <cellStyle name="RowTitles1-Detail 3 2 2 7 3" xfId="10336"/>
    <cellStyle name="RowTitles1-Detail 3 2 2 7 3 2" xfId="10337"/>
    <cellStyle name="RowTitles1-Detail 3 2 2 7 3 2 2" xfId="10338"/>
    <cellStyle name="RowTitles1-Detail 3 2 2 7 3 2_Tertiary Salaries Survey" xfId="10339"/>
    <cellStyle name="RowTitles1-Detail 3 2 2 7 3 3" xfId="10340"/>
    <cellStyle name="RowTitles1-Detail 3 2 2 7 3_Tertiary Salaries Survey" xfId="10341"/>
    <cellStyle name="RowTitles1-Detail 3 2 2 7 4" xfId="10342"/>
    <cellStyle name="RowTitles1-Detail 3 2 2 7 5" xfId="10343"/>
    <cellStyle name="RowTitles1-Detail 3 2 2 7 5 2" xfId="10344"/>
    <cellStyle name="RowTitles1-Detail 3 2 2 7 5_Tertiary Salaries Survey" xfId="10345"/>
    <cellStyle name="RowTitles1-Detail 3 2 2 7 6" xfId="10346"/>
    <cellStyle name="RowTitles1-Detail 3 2 2 7_Tertiary Salaries Survey" xfId="10347"/>
    <cellStyle name="RowTitles1-Detail 3 2 2 8" xfId="10348"/>
    <cellStyle name="RowTitles1-Detail 3 2 2 8 2" xfId="10349"/>
    <cellStyle name="RowTitles1-Detail 3 2 2 8 2 2" xfId="10350"/>
    <cellStyle name="RowTitles1-Detail 3 2 2 8 2 2 2" xfId="10351"/>
    <cellStyle name="RowTitles1-Detail 3 2 2 8 2 2_Tertiary Salaries Survey" xfId="10352"/>
    <cellStyle name="RowTitles1-Detail 3 2 2 8 2 3" xfId="10353"/>
    <cellStyle name="RowTitles1-Detail 3 2 2 8 2_Tertiary Salaries Survey" xfId="10354"/>
    <cellStyle name="RowTitles1-Detail 3 2 2 8 3" xfId="10355"/>
    <cellStyle name="RowTitles1-Detail 3 2 2 8 3 2" xfId="10356"/>
    <cellStyle name="RowTitles1-Detail 3 2 2 8 3 2 2" xfId="10357"/>
    <cellStyle name="RowTitles1-Detail 3 2 2 8 3 2_Tertiary Salaries Survey" xfId="10358"/>
    <cellStyle name="RowTitles1-Detail 3 2 2 8 3 3" xfId="10359"/>
    <cellStyle name="RowTitles1-Detail 3 2 2 8 3_Tertiary Salaries Survey" xfId="10360"/>
    <cellStyle name="RowTitles1-Detail 3 2 2 8 4" xfId="10361"/>
    <cellStyle name="RowTitles1-Detail 3 2 2 8 4 2" xfId="10362"/>
    <cellStyle name="RowTitles1-Detail 3 2 2 8 4_Tertiary Salaries Survey" xfId="10363"/>
    <cellStyle name="RowTitles1-Detail 3 2 2 8 5" xfId="10364"/>
    <cellStyle name="RowTitles1-Detail 3 2 2 8_Tertiary Salaries Survey" xfId="10365"/>
    <cellStyle name="RowTitles1-Detail 3 2 2 9" xfId="10366"/>
    <cellStyle name="RowTitles1-Detail 3 2 2 9 2" xfId="10367"/>
    <cellStyle name="RowTitles1-Detail 3 2 2 9 2 2" xfId="10368"/>
    <cellStyle name="RowTitles1-Detail 3 2 2 9 2 2 2" xfId="10369"/>
    <cellStyle name="RowTitles1-Detail 3 2 2 9 2 2_Tertiary Salaries Survey" xfId="10370"/>
    <cellStyle name="RowTitles1-Detail 3 2 2 9 2 3" xfId="10371"/>
    <cellStyle name="RowTitles1-Detail 3 2 2 9 2_Tertiary Salaries Survey" xfId="10372"/>
    <cellStyle name="RowTitles1-Detail 3 2 2 9 3" xfId="10373"/>
    <cellStyle name="RowTitles1-Detail 3 2 2 9 3 2" xfId="10374"/>
    <cellStyle name="RowTitles1-Detail 3 2 2 9 3 2 2" xfId="10375"/>
    <cellStyle name="RowTitles1-Detail 3 2 2 9 3 2_Tertiary Salaries Survey" xfId="10376"/>
    <cellStyle name="RowTitles1-Detail 3 2 2 9 3 3" xfId="10377"/>
    <cellStyle name="RowTitles1-Detail 3 2 2 9 3_Tertiary Salaries Survey" xfId="10378"/>
    <cellStyle name="RowTitles1-Detail 3 2 2 9 4" xfId="10379"/>
    <cellStyle name="RowTitles1-Detail 3 2 2 9 4 2" xfId="10380"/>
    <cellStyle name="RowTitles1-Detail 3 2 2 9 4_Tertiary Salaries Survey" xfId="10381"/>
    <cellStyle name="RowTitles1-Detail 3 2 2 9 5" xfId="10382"/>
    <cellStyle name="RowTitles1-Detail 3 2 2 9_Tertiary Salaries Survey" xfId="10383"/>
    <cellStyle name="RowTitles1-Detail 3 2 2_STUD aligned by INSTIT" xfId="10384"/>
    <cellStyle name="RowTitles1-Detail 3 2 3" xfId="10385"/>
    <cellStyle name="RowTitles1-Detail 3 2 3 2" xfId="10386"/>
    <cellStyle name="RowTitles1-Detail 3 2 3 2 2" xfId="10387"/>
    <cellStyle name="RowTitles1-Detail 3 2 3 2 2 2" xfId="10388"/>
    <cellStyle name="RowTitles1-Detail 3 2 3 2 2 2 2" xfId="10389"/>
    <cellStyle name="RowTitles1-Detail 3 2 3 2 2 2_Tertiary Salaries Survey" xfId="10390"/>
    <cellStyle name="RowTitles1-Detail 3 2 3 2 2 3" xfId="10391"/>
    <cellStyle name="RowTitles1-Detail 3 2 3 2 2_Tertiary Salaries Survey" xfId="10392"/>
    <cellStyle name="RowTitles1-Detail 3 2 3 2 3" xfId="10393"/>
    <cellStyle name="RowTitles1-Detail 3 2 3 2 3 2" xfId="10394"/>
    <cellStyle name="RowTitles1-Detail 3 2 3 2 3 2 2" xfId="10395"/>
    <cellStyle name="RowTitles1-Detail 3 2 3 2 3 2_Tertiary Salaries Survey" xfId="10396"/>
    <cellStyle name="RowTitles1-Detail 3 2 3 2 3 3" xfId="10397"/>
    <cellStyle name="RowTitles1-Detail 3 2 3 2 3_Tertiary Salaries Survey" xfId="10398"/>
    <cellStyle name="RowTitles1-Detail 3 2 3 2 4" xfId="10399"/>
    <cellStyle name="RowTitles1-Detail 3 2 3 2 5" xfId="10400"/>
    <cellStyle name="RowTitles1-Detail 3 2 3 2_Tertiary Salaries Survey" xfId="10401"/>
    <cellStyle name="RowTitles1-Detail 3 2 3 3" xfId="10402"/>
    <cellStyle name="RowTitles1-Detail 3 2 3 3 2" xfId="10403"/>
    <cellStyle name="RowTitles1-Detail 3 2 3 3 2 2" xfId="10404"/>
    <cellStyle name="RowTitles1-Detail 3 2 3 3 2 2 2" xfId="10405"/>
    <cellStyle name="RowTitles1-Detail 3 2 3 3 2 2_Tertiary Salaries Survey" xfId="10406"/>
    <cellStyle name="RowTitles1-Detail 3 2 3 3 2 3" xfId="10407"/>
    <cellStyle name="RowTitles1-Detail 3 2 3 3 2_Tertiary Salaries Survey" xfId="10408"/>
    <cellStyle name="RowTitles1-Detail 3 2 3 3 3" xfId="10409"/>
    <cellStyle name="RowTitles1-Detail 3 2 3 3 3 2" xfId="10410"/>
    <cellStyle name="RowTitles1-Detail 3 2 3 3 3 2 2" xfId="10411"/>
    <cellStyle name="RowTitles1-Detail 3 2 3 3 3 2_Tertiary Salaries Survey" xfId="10412"/>
    <cellStyle name="RowTitles1-Detail 3 2 3 3 3 3" xfId="10413"/>
    <cellStyle name="RowTitles1-Detail 3 2 3 3 3_Tertiary Salaries Survey" xfId="10414"/>
    <cellStyle name="RowTitles1-Detail 3 2 3 3 4" xfId="10415"/>
    <cellStyle name="RowTitles1-Detail 3 2 3 3 5" xfId="10416"/>
    <cellStyle name="RowTitles1-Detail 3 2 3 3 5 2" xfId="10417"/>
    <cellStyle name="RowTitles1-Detail 3 2 3 3 5_Tertiary Salaries Survey" xfId="10418"/>
    <cellStyle name="RowTitles1-Detail 3 2 3 3 6" xfId="10419"/>
    <cellStyle name="RowTitles1-Detail 3 2 3 3_Tertiary Salaries Survey" xfId="10420"/>
    <cellStyle name="RowTitles1-Detail 3 2 3 4" xfId="10421"/>
    <cellStyle name="RowTitles1-Detail 3 2 3 4 2" xfId="10422"/>
    <cellStyle name="RowTitles1-Detail 3 2 3 4 2 2" xfId="10423"/>
    <cellStyle name="RowTitles1-Detail 3 2 3 4 2 2 2" xfId="10424"/>
    <cellStyle name="RowTitles1-Detail 3 2 3 4 2 2_Tertiary Salaries Survey" xfId="10425"/>
    <cellStyle name="RowTitles1-Detail 3 2 3 4 2 3" xfId="10426"/>
    <cellStyle name="RowTitles1-Detail 3 2 3 4 2_Tertiary Salaries Survey" xfId="10427"/>
    <cellStyle name="RowTitles1-Detail 3 2 3 4 3" xfId="10428"/>
    <cellStyle name="RowTitles1-Detail 3 2 3 4 3 2" xfId="10429"/>
    <cellStyle name="RowTitles1-Detail 3 2 3 4 3 2 2" xfId="10430"/>
    <cellStyle name="RowTitles1-Detail 3 2 3 4 3 2_Tertiary Salaries Survey" xfId="10431"/>
    <cellStyle name="RowTitles1-Detail 3 2 3 4 3 3" xfId="10432"/>
    <cellStyle name="RowTitles1-Detail 3 2 3 4 3_Tertiary Salaries Survey" xfId="10433"/>
    <cellStyle name="RowTitles1-Detail 3 2 3 4 4" xfId="10434"/>
    <cellStyle name="RowTitles1-Detail 3 2 3 4 4 2" xfId="10435"/>
    <cellStyle name="RowTitles1-Detail 3 2 3 4 4_Tertiary Salaries Survey" xfId="10436"/>
    <cellStyle name="RowTitles1-Detail 3 2 3 4 5" xfId="10437"/>
    <cellStyle name="RowTitles1-Detail 3 2 3 4_Tertiary Salaries Survey" xfId="10438"/>
    <cellStyle name="RowTitles1-Detail 3 2 3 5" xfId="10439"/>
    <cellStyle name="RowTitles1-Detail 3 2 3 5 2" xfId="10440"/>
    <cellStyle name="RowTitles1-Detail 3 2 3 5 2 2" xfId="10441"/>
    <cellStyle name="RowTitles1-Detail 3 2 3 5 2 2 2" xfId="10442"/>
    <cellStyle name="RowTitles1-Detail 3 2 3 5 2 2_Tertiary Salaries Survey" xfId="10443"/>
    <cellStyle name="RowTitles1-Detail 3 2 3 5 2 3" xfId="10444"/>
    <cellStyle name="RowTitles1-Detail 3 2 3 5 2_Tertiary Salaries Survey" xfId="10445"/>
    <cellStyle name="RowTitles1-Detail 3 2 3 5 3" xfId="10446"/>
    <cellStyle name="RowTitles1-Detail 3 2 3 5 3 2" xfId="10447"/>
    <cellStyle name="RowTitles1-Detail 3 2 3 5 3 2 2" xfId="10448"/>
    <cellStyle name="RowTitles1-Detail 3 2 3 5 3 2_Tertiary Salaries Survey" xfId="10449"/>
    <cellStyle name="RowTitles1-Detail 3 2 3 5 3 3" xfId="10450"/>
    <cellStyle name="RowTitles1-Detail 3 2 3 5 3_Tertiary Salaries Survey" xfId="10451"/>
    <cellStyle name="RowTitles1-Detail 3 2 3 5 4" xfId="10452"/>
    <cellStyle name="RowTitles1-Detail 3 2 3 5 4 2" xfId="10453"/>
    <cellStyle name="RowTitles1-Detail 3 2 3 5 4_Tertiary Salaries Survey" xfId="10454"/>
    <cellStyle name="RowTitles1-Detail 3 2 3 5 5" xfId="10455"/>
    <cellStyle name="RowTitles1-Detail 3 2 3 5_Tertiary Salaries Survey" xfId="10456"/>
    <cellStyle name="RowTitles1-Detail 3 2 3 6" xfId="10457"/>
    <cellStyle name="RowTitles1-Detail 3 2 3 6 2" xfId="10458"/>
    <cellStyle name="RowTitles1-Detail 3 2 3 6 2 2" xfId="10459"/>
    <cellStyle name="RowTitles1-Detail 3 2 3 6 2 2 2" xfId="10460"/>
    <cellStyle name="RowTitles1-Detail 3 2 3 6 2 2_Tertiary Salaries Survey" xfId="10461"/>
    <cellStyle name="RowTitles1-Detail 3 2 3 6 2 3" xfId="10462"/>
    <cellStyle name="RowTitles1-Detail 3 2 3 6 2_Tertiary Salaries Survey" xfId="10463"/>
    <cellStyle name="RowTitles1-Detail 3 2 3 6 3" xfId="10464"/>
    <cellStyle name="RowTitles1-Detail 3 2 3 6 3 2" xfId="10465"/>
    <cellStyle name="RowTitles1-Detail 3 2 3 6 3 2 2" xfId="10466"/>
    <cellStyle name="RowTitles1-Detail 3 2 3 6 3 2_Tertiary Salaries Survey" xfId="10467"/>
    <cellStyle name="RowTitles1-Detail 3 2 3 6 3 3" xfId="10468"/>
    <cellStyle name="RowTitles1-Detail 3 2 3 6 3_Tertiary Salaries Survey" xfId="10469"/>
    <cellStyle name="RowTitles1-Detail 3 2 3 6 4" xfId="10470"/>
    <cellStyle name="RowTitles1-Detail 3 2 3 6 4 2" xfId="10471"/>
    <cellStyle name="RowTitles1-Detail 3 2 3 6 4_Tertiary Salaries Survey" xfId="10472"/>
    <cellStyle name="RowTitles1-Detail 3 2 3 6 5" xfId="10473"/>
    <cellStyle name="RowTitles1-Detail 3 2 3 6_Tertiary Salaries Survey" xfId="10474"/>
    <cellStyle name="RowTitles1-Detail 3 2 3 7" xfId="10475"/>
    <cellStyle name="RowTitles1-Detail 3 2 3 7 2" xfId="10476"/>
    <cellStyle name="RowTitles1-Detail 3 2 3 7 2 2" xfId="10477"/>
    <cellStyle name="RowTitles1-Detail 3 2 3 7 2_Tertiary Salaries Survey" xfId="10478"/>
    <cellStyle name="RowTitles1-Detail 3 2 3 7 3" xfId="10479"/>
    <cellStyle name="RowTitles1-Detail 3 2 3 7_Tertiary Salaries Survey" xfId="10480"/>
    <cellStyle name="RowTitles1-Detail 3 2 3 8" xfId="10481"/>
    <cellStyle name="RowTitles1-Detail 3 2 3 9" xfId="10482"/>
    <cellStyle name="RowTitles1-Detail 3 2 3_STUD aligned by INSTIT" xfId="10483"/>
    <cellStyle name="RowTitles1-Detail 3 2 4" xfId="10484"/>
    <cellStyle name="RowTitles1-Detail 3 2 4 2" xfId="10485"/>
    <cellStyle name="RowTitles1-Detail 3 2 4 2 2" xfId="10486"/>
    <cellStyle name="RowTitles1-Detail 3 2 4 2 2 2" xfId="10487"/>
    <cellStyle name="RowTitles1-Detail 3 2 4 2 2 2 2" xfId="10488"/>
    <cellStyle name="RowTitles1-Detail 3 2 4 2 2 2_Tertiary Salaries Survey" xfId="10489"/>
    <cellStyle name="RowTitles1-Detail 3 2 4 2 2 3" xfId="10490"/>
    <cellStyle name="RowTitles1-Detail 3 2 4 2 2_Tertiary Salaries Survey" xfId="10491"/>
    <cellStyle name="RowTitles1-Detail 3 2 4 2 3" xfId="10492"/>
    <cellStyle name="RowTitles1-Detail 3 2 4 2 3 2" xfId="10493"/>
    <cellStyle name="RowTitles1-Detail 3 2 4 2 3 2 2" xfId="10494"/>
    <cellStyle name="RowTitles1-Detail 3 2 4 2 3 2_Tertiary Salaries Survey" xfId="10495"/>
    <cellStyle name="RowTitles1-Detail 3 2 4 2 3 3" xfId="10496"/>
    <cellStyle name="RowTitles1-Detail 3 2 4 2 3_Tertiary Salaries Survey" xfId="10497"/>
    <cellStyle name="RowTitles1-Detail 3 2 4 2 4" xfId="10498"/>
    <cellStyle name="RowTitles1-Detail 3 2 4 2 5" xfId="10499"/>
    <cellStyle name="RowTitles1-Detail 3 2 4 2 5 2" xfId="10500"/>
    <cellStyle name="RowTitles1-Detail 3 2 4 2 5_Tertiary Salaries Survey" xfId="10501"/>
    <cellStyle name="RowTitles1-Detail 3 2 4 2 6" xfId="10502"/>
    <cellStyle name="RowTitles1-Detail 3 2 4 2_Tertiary Salaries Survey" xfId="10503"/>
    <cellStyle name="RowTitles1-Detail 3 2 4 3" xfId="10504"/>
    <cellStyle name="RowTitles1-Detail 3 2 4 3 2" xfId="10505"/>
    <cellStyle name="RowTitles1-Detail 3 2 4 3 2 2" xfId="10506"/>
    <cellStyle name="RowTitles1-Detail 3 2 4 3 2 2 2" xfId="10507"/>
    <cellStyle name="RowTitles1-Detail 3 2 4 3 2 2_Tertiary Salaries Survey" xfId="10508"/>
    <cellStyle name="RowTitles1-Detail 3 2 4 3 2 3" xfId="10509"/>
    <cellStyle name="RowTitles1-Detail 3 2 4 3 2_Tertiary Salaries Survey" xfId="10510"/>
    <cellStyle name="RowTitles1-Detail 3 2 4 3 3" xfId="10511"/>
    <cellStyle name="RowTitles1-Detail 3 2 4 3 3 2" xfId="10512"/>
    <cellStyle name="RowTitles1-Detail 3 2 4 3 3 2 2" xfId="10513"/>
    <cellStyle name="RowTitles1-Detail 3 2 4 3 3 2_Tertiary Salaries Survey" xfId="10514"/>
    <cellStyle name="RowTitles1-Detail 3 2 4 3 3 3" xfId="10515"/>
    <cellStyle name="RowTitles1-Detail 3 2 4 3 3_Tertiary Salaries Survey" xfId="10516"/>
    <cellStyle name="RowTitles1-Detail 3 2 4 3 4" xfId="10517"/>
    <cellStyle name="RowTitles1-Detail 3 2 4 3 5" xfId="10518"/>
    <cellStyle name="RowTitles1-Detail 3 2 4 3_Tertiary Salaries Survey" xfId="10519"/>
    <cellStyle name="RowTitles1-Detail 3 2 4 4" xfId="10520"/>
    <cellStyle name="RowTitles1-Detail 3 2 4 4 2" xfId="10521"/>
    <cellStyle name="RowTitles1-Detail 3 2 4 4 2 2" xfId="10522"/>
    <cellStyle name="RowTitles1-Detail 3 2 4 4 2 2 2" xfId="10523"/>
    <cellStyle name="RowTitles1-Detail 3 2 4 4 2 2_Tertiary Salaries Survey" xfId="10524"/>
    <cellStyle name="RowTitles1-Detail 3 2 4 4 2 3" xfId="10525"/>
    <cellStyle name="RowTitles1-Detail 3 2 4 4 2_Tertiary Salaries Survey" xfId="10526"/>
    <cellStyle name="RowTitles1-Detail 3 2 4 4 3" xfId="10527"/>
    <cellStyle name="RowTitles1-Detail 3 2 4 4 3 2" xfId="10528"/>
    <cellStyle name="RowTitles1-Detail 3 2 4 4 3 2 2" xfId="10529"/>
    <cellStyle name="RowTitles1-Detail 3 2 4 4 3 2_Tertiary Salaries Survey" xfId="10530"/>
    <cellStyle name="RowTitles1-Detail 3 2 4 4 3 3" xfId="10531"/>
    <cellStyle name="RowTitles1-Detail 3 2 4 4 3_Tertiary Salaries Survey" xfId="10532"/>
    <cellStyle name="RowTitles1-Detail 3 2 4 4 4" xfId="10533"/>
    <cellStyle name="RowTitles1-Detail 3 2 4 4 4 2" xfId="10534"/>
    <cellStyle name="RowTitles1-Detail 3 2 4 4 4_Tertiary Salaries Survey" xfId="10535"/>
    <cellStyle name="RowTitles1-Detail 3 2 4 4 5" xfId="10536"/>
    <cellStyle name="RowTitles1-Detail 3 2 4 4_Tertiary Salaries Survey" xfId="10537"/>
    <cellStyle name="RowTitles1-Detail 3 2 4 5" xfId="10538"/>
    <cellStyle name="RowTitles1-Detail 3 2 4 5 2" xfId="10539"/>
    <cellStyle name="RowTitles1-Detail 3 2 4 5 2 2" xfId="10540"/>
    <cellStyle name="RowTitles1-Detail 3 2 4 5 2 2 2" xfId="10541"/>
    <cellStyle name="RowTitles1-Detail 3 2 4 5 2 2_Tertiary Salaries Survey" xfId="10542"/>
    <cellStyle name="RowTitles1-Detail 3 2 4 5 2 3" xfId="10543"/>
    <cellStyle name="RowTitles1-Detail 3 2 4 5 2_Tertiary Salaries Survey" xfId="10544"/>
    <cellStyle name="RowTitles1-Detail 3 2 4 5 3" xfId="10545"/>
    <cellStyle name="RowTitles1-Detail 3 2 4 5 3 2" xfId="10546"/>
    <cellStyle name="RowTitles1-Detail 3 2 4 5 3 2 2" xfId="10547"/>
    <cellStyle name="RowTitles1-Detail 3 2 4 5 3 2_Tertiary Salaries Survey" xfId="10548"/>
    <cellStyle name="RowTitles1-Detail 3 2 4 5 3 3" xfId="10549"/>
    <cellStyle name="RowTitles1-Detail 3 2 4 5 3_Tertiary Salaries Survey" xfId="10550"/>
    <cellStyle name="RowTitles1-Detail 3 2 4 5 4" xfId="10551"/>
    <cellStyle name="RowTitles1-Detail 3 2 4 5 4 2" xfId="10552"/>
    <cellStyle name="RowTitles1-Detail 3 2 4 5 4_Tertiary Salaries Survey" xfId="10553"/>
    <cellStyle name="RowTitles1-Detail 3 2 4 5 5" xfId="10554"/>
    <cellStyle name="RowTitles1-Detail 3 2 4 5_Tertiary Salaries Survey" xfId="10555"/>
    <cellStyle name="RowTitles1-Detail 3 2 4 6" xfId="10556"/>
    <cellStyle name="RowTitles1-Detail 3 2 4 6 2" xfId="10557"/>
    <cellStyle name="RowTitles1-Detail 3 2 4 6 2 2" xfId="10558"/>
    <cellStyle name="RowTitles1-Detail 3 2 4 6 2 2 2" xfId="10559"/>
    <cellStyle name="RowTitles1-Detail 3 2 4 6 2 2_Tertiary Salaries Survey" xfId="10560"/>
    <cellStyle name="RowTitles1-Detail 3 2 4 6 2 3" xfId="10561"/>
    <cellStyle name="RowTitles1-Detail 3 2 4 6 2_Tertiary Salaries Survey" xfId="10562"/>
    <cellStyle name="RowTitles1-Detail 3 2 4 6 3" xfId="10563"/>
    <cellStyle name="RowTitles1-Detail 3 2 4 6 3 2" xfId="10564"/>
    <cellStyle name="RowTitles1-Detail 3 2 4 6 3 2 2" xfId="10565"/>
    <cellStyle name="RowTitles1-Detail 3 2 4 6 3 2_Tertiary Salaries Survey" xfId="10566"/>
    <cellStyle name="RowTitles1-Detail 3 2 4 6 3 3" xfId="10567"/>
    <cellStyle name="RowTitles1-Detail 3 2 4 6 3_Tertiary Salaries Survey" xfId="10568"/>
    <cellStyle name="RowTitles1-Detail 3 2 4 6 4" xfId="10569"/>
    <cellStyle name="RowTitles1-Detail 3 2 4 6 4 2" xfId="10570"/>
    <cellStyle name="RowTitles1-Detail 3 2 4 6 4_Tertiary Salaries Survey" xfId="10571"/>
    <cellStyle name="RowTitles1-Detail 3 2 4 6 5" xfId="10572"/>
    <cellStyle name="RowTitles1-Detail 3 2 4 6_Tertiary Salaries Survey" xfId="10573"/>
    <cellStyle name="RowTitles1-Detail 3 2 4 7" xfId="10574"/>
    <cellStyle name="RowTitles1-Detail 3 2 4 7 2" xfId="10575"/>
    <cellStyle name="RowTitles1-Detail 3 2 4 7 2 2" xfId="10576"/>
    <cellStyle name="RowTitles1-Detail 3 2 4 7 2_Tertiary Salaries Survey" xfId="10577"/>
    <cellStyle name="RowTitles1-Detail 3 2 4 7 3" xfId="10578"/>
    <cellStyle name="RowTitles1-Detail 3 2 4 7_Tertiary Salaries Survey" xfId="10579"/>
    <cellStyle name="RowTitles1-Detail 3 2 4 8" xfId="10580"/>
    <cellStyle name="RowTitles1-Detail 3 2 4 8 2" xfId="10581"/>
    <cellStyle name="RowTitles1-Detail 3 2 4 8 2 2" xfId="10582"/>
    <cellStyle name="RowTitles1-Detail 3 2 4 8 2_Tertiary Salaries Survey" xfId="10583"/>
    <cellStyle name="RowTitles1-Detail 3 2 4 8 3" xfId="10584"/>
    <cellStyle name="RowTitles1-Detail 3 2 4 8_Tertiary Salaries Survey" xfId="10585"/>
    <cellStyle name="RowTitles1-Detail 3 2 4 9" xfId="10586"/>
    <cellStyle name="RowTitles1-Detail 3 2 4_STUD aligned by INSTIT" xfId="10587"/>
    <cellStyle name="RowTitles1-Detail 3 2 5" xfId="10588"/>
    <cellStyle name="RowTitles1-Detail 3 2 5 2" xfId="10589"/>
    <cellStyle name="RowTitles1-Detail 3 2 5 2 2" xfId="10590"/>
    <cellStyle name="RowTitles1-Detail 3 2 5 2 2 2" xfId="10591"/>
    <cellStyle name="RowTitles1-Detail 3 2 5 2 2 2 2" xfId="10592"/>
    <cellStyle name="RowTitles1-Detail 3 2 5 2 2 2_Tertiary Salaries Survey" xfId="10593"/>
    <cellStyle name="RowTitles1-Detail 3 2 5 2 2 3" xfId="10594"/>
    <cellStyle name="RowTitles1-Detail 3 2 5 2 2_Tertiary Salaries Survey" xfId="10595"/>
    <cellStyle name="RowTitles1-Detail 3 2 5 2 3" xfId="10596"/>
    <cellStyle name="RowTitles1-Detail 3 2 5 2 3 2" xfId="10597"/>
    <cellStyle name="RowTitles1-Detail 3 2 5 2 3 2 2" xfId="10598"/>
    <cellStyle name="RowTitles1-Detail 3 2 5 2 3 2_Tertiary Salaries Survey" xfId="10599"/>
    <cellStyle name="RowTitles1-Detail 3 2 5 2 3 3" xfId="10600"/>
    <cellStyle name="RowTitles1-Detail 3 2 5 2 3_Tertiary Salaries Survey" xfId="10601"/>
    <cellStyle name="RowTitles1-Detail 3 2 5 2 4" xfId="10602"/>
    <cellStyle name="RowTitles1-Detail 3 2 5 2 5" xfId="10603"/>
    <cellStyle name="RowTitles1-Detail 3 2 5 2 5 2" xfId="10604"/>
    <cellStyle name="RowTitles1-Detail 3 2 5 2 5_Tertiary Salaries Survey" xfId="10605"/>
    <cellStyle name="RowTitles1-Detail 3 2 5 2 6" xfId="10606"/>
    <cellStyle name="RowTitles1-Detail 3 2 5 2_Tertiary Salaries Survey" xfId="10607"/>
    <cellStyle name="RowTitles1-Detail 3 2 5 3" xfId="10608"/>
    <cellStyle name="RowTitles1-Detail 3 2 5 3 2" xfId="10609"/>
    <cellStyle name="RowTitles1-Detail 3 2 5 3 2 2" xfId="10610"/>
    <cellStyle name="RowTitles1-Detail 3 2 5 3 2 2 2" xfId="10611"/>
    <cellStyle name="RowTitles1-Detail 3 2 5 3 2 2_Tertiary Salaries Survey" xfId="10612"/>
    <cellStyle name="RowTitles1-Detail 3 2 5 3 2 3" xfId="10613"/>
    <cellStyle name="RowTitles1-Detail 3 2 5 3 2_Tertiary Salaries Survey" xfId="10614"/>
    <cellStyle name="RowTitles1-Detail 3 2 5 3 3" xfId="10615"/>
    <cellStyle name="RowTitles1-Detail 3 2 5 3 3 2" xfId="10616"/>
    <cellStyle name="RowTitles1-Detail 3 2 5 3 3 2 2" xfId="10617"/>
    <cellStyle name="RowTitles1-Detail 3 2 5 3 3 2_Tertiary Salaries Survey" xfId="10618"/>
    <cellStyle name="RowTitles1-Detail 3 2 5 3 3 3" xfId="10619"/>
    <cellStyle name="RowTitles1-Detail 3 2 5 3 3_Tertiary Salaries Survey" xfId="10620"/>
    <cellStyle name="RowTitles1-Detail 3 2 5 3 4" xfId="10621"/>
    <cellStyle name="RowTitles1-Detail 3 2 5 3 5" xfId="10622"/>
    <cellStyle name="RowTitles1-Detail 3 2 5 3_Tertiary Salaries Survey" xfId="10623"/>
    <cellStyle name="RowTitles1-Detail 3 2 5 4" xfId="10624"/>
    <cellStyle name="RowTitles1-Detail 3 2 5 4 2" xfId="10625"/>
    <cellStyle name="RowTitles1-Detail 3 2 5 4 2 2" xfId="10626"/>
    <cellStyle name="RowTitles1-Detail 3 2 5 4 2 2 2" xfId="10627"/>
    <cellStyle name="RowTitles1-Detail 3 2 5 4 2 2_Tertiary Salaries Survey" xfId="10628"/>
    <cellStyle name="RowTitles1-Detail 3 2 5 4 2 3" xfId="10629"/>
    <cellStyle name="RowTitles1-Detail 3 2 5 4 2_Tertiary Salaries Survey" xfId="10630"/>
    <cellStyle name="RowTitles1-Detail 3 2 5 4 3" xfId="10631"/>
    <cellStyle name="RowTitles1-Detail 3 2 5 4 3 2" xfId="10632"/>
    <cellStyle name="RowTitles1-Detail 3 2 5 4 3 2 2" xfId="10633"/>
    <cellStyle name="RowTitles1-Detail 3 2 5 4 3 2_Tertiary Salaries Survey" xfId="10634"/>
    <cellStyle name="RowTitles1-Detail 3 2 5 4 3 3" xfId="10635"/>
    <cellStyle name="RowTitles1-Detail 3 2 5 4 3_Tertiary Salaries Survey" xfId="10636"/>
    <cellStyle name="RowTitles1-Detail 3 2 5 4 4" xfId="10637"/>
    <cellStyle name="RowTitles1-Detail 3 2 5 4 5" xfId="10638"/>
    <cellStyle name="RowTitles1-Detail 3 2 5 4 5 2" xfId="10639"/>
    <cellStyle name="RowTitles1-Detail 3 2 5 4 5_Tertiary Salaries Survey" xfId="10640"/>
    <cellStyle name="RowTitles1-Detail 3 2 5 4 6" xfId="10641"/>
    <cellStyle name="RowTitles1-Detail 3 2 5 4_Tertiary Salaries Survey" xfId="10642"/>
    <cellStyle name="RowTitles1-Detail 3 2 5 5" xfId="10643"/>
    <cellStyle name="RowTitles1-Detail 3 2 5 5 2" xfId="10644"/>
    <cellStyle name="RowTitles1-Detail 3 2 5 5 2 2" xfId="10645"/>
    <cellStyle name="RowTitles1-Detail 3 2 5 5 2 2 2" xfId="10646"/>
    <cellStyle name="RowTitles1-Detail 3 2 5 5 2 2_Tertiary Salaries Survey" xfId="10647"/>
    <cellStyle name="RowTitles1-Detail 3 2 5 5 2 3" xfId="10648"/>
    <cellStyle name="RowTitles1-Detail 3 2 5 5 2_Tertiary Salaries Survey" xfId="10649"/>
    <cellStyle name="RowTitles1-Detail 3 2 5 5 3" xfId="10650"/>
    <cellStyle name="RowTitles1-Detail 3 2 5 5 3 2" xfId="10651"/>
    <cellStyle name="RowTitles1-Detail 3 2 5 5 3 2 2" xfId="10652"/>
    <cellStyle name="RowTitles1-Detail 3 2 5 5 3 2_Tertiary Salaries Survey" xfId="10653"/>
    <cellStyle name="RowTitles1-Detail 3 2 5 5 3 3" xfId="10654"/>
    <cellStyle name="RowTitles1-Detail 3 2 5 5 3_Tertiary Salaries Survey" xfId="10655"/>
    <cellStyle name="RowTitles1-Detail 3 2 5 5 4" xfId="10656"/>
    <cellStyle name="RowTitles1-Detail 3 2 5 5 4 2" xfId="10657"/>
    <cellStyle name="RowTitles1-Detail 3 2 5 5 4_Tertiary Salaries Survey" xfId="10658"/>
    <cellStyle name="RowTitles1-Detail 3 2 5 5 5" xfId="10659"/>
    <cellStyle name="RowTitles1-Detail 3 2 5 5_Tertiary Salaries Survey" xfId="10660"/>
    <cellStyle name="RowTitles1-Detail 3 2 5 6" xfId="10661"/>
    <cellStyle name="RowTitles1-Detail 3 2 5 6 2" xfId="10662"/>
    <cellStyle name="RowTitles1-Detail 3 2 5 6 2 2" xfId="10663"/>
    <cellStyle name="RowTitles1-Detail 3 2 5 6 2 2 2" xfId="10664"/>
    <cellStyle name="RowTitles1-Detail 3 2 5 6 2 2_Tertiary Salaries Survey" xfId="10665"/>
    <cellStyle name="RowTitles1-Detail 3 2 5 6 2 3" xfId="10666"/>
    <cellStyle name="RowTitles1-Detail 3 2 5 6 2_Tertiary Salaries Survey" xfId="10667"/>
    <cellStyle name="RowTitles1-Detail 3 2 5 6 3" xfId="10668"/>
    <cellStyle name="RowTitles1-Detail 3 2 5 6 3 2" xfId="10669"/>
    <cellStyle name="RowTitles1-Detail 3 2 5 6 3 2 2" xfId="10670"/>
    <cellStyle name="RowTitles1-Detail 3 2 5 6 3 2_Tertiary Salaries Survey" xfId="10671"/>
    <cellStyle name="RowTitles1-Detail 3 2 5 6 3 3" xfId="10672"/>
    <cellStyle name="RowTitles1-Detail 3 2 5 6 3_Tertiary Salaries Survey" xfId="10673"/>
    <cellStyle name="RowTitles1-Detail 3 2 5 6 4" xfId="10674"/>
    <cellStyle name="RowTitles1-Detail 3 2 5 6 4 2" xfId="10675"/>
    <cellStyle name="RowTitles1-Detail 3 2 5 6 4_Tertiary Salaries Survey" xfId="10676"/>
    <cellStyle name="RowTitles1-Detail 3 2 5 6 5" xfId="10677"/>
    <cellStyle name="RowTitles1-Detail 3 2 5 6_Tertiary Salaries Survey" xfId="10678"/>
    <cellStyle name="RowTitles1-Detail 3 2 5 7" xfId="10679"/>
    <cellStyle name="RowTitles1-Detail 3 2 5 7 2" xfId="10680"/>
    <cellStyle name="RowTitles1-Detail 3 2 5 7 2 2" xfId="10681"/>
    <cellStyle name="RowTitles1-Detail 3 2 5 7 2_Tertiary Salaries Survey" xfId="10682"/>
    <cellStyle name="RowTitles1-Detail 3 2 5 7 3" xfId="10683"/>
    <cellStyle name="RowTitles1-Detail 3 2 5 7_Tertiary Salaries Survey" xfId="10684"/>
    <cellStyle name="RowTitles1-Detail 3 2 5 8" xfId="10685"/>
    <cellStyle name="RowTitles1-Detail 3 2 5 9" xfId="10686"/>
    <cellStyle name="RowTitles1-Detail 3 2 5_STUD aligned by INSTIT" xfId="10687"/>
    <cellStyle name="RowTitles1-Detail 3 2 6" xfId="10688"/>
    <cellStyle name="RowTitles1-Detail 3 2 6 2" xfId="10689"/>
    <cellStyle name="RowTitles1-Detail 3 2 6 2 2" xfId="10690"/>
    <cellStyle name="RowTitles1-Detail 3 2 6 2 2 2" xfId="10691"/>
    <cellStyle name="RowTitles1-Detail 3 2 6 2 2_Tertiary Salaries Survey" xfId="10692"/>
    <cellStyle name="RowTitles1-Detail 3 2 6 2 3" xfId="10693"/>
    <cellStyle name="RowTitles1-Detail 3 2 6 2_Tertiary Salaries Survey" xfId="10694"/>
    <cellStyle name="RowTitles1-Detail 3 2 6 3" xfId="10695"/>
    <cellStyle name="RowTitles1-Detail 3 2 6 3 2" xfId="10696"/>
    <cellStyle name="RowTitles1-Detail 3 2 6 3 2 2" xfId="10697"/>
    <cellStyle name="RowTitles1-Detail 3 2 6 3 2_Tertiary Salaries Survey" xfId="10698"/>
    <cellStyle name="RowTitles1-Detail 3 2 6 3 3" xfId="10699"/>
    <cellStyle name="RowTitles1-Detail 3 2 6 3_Tertiary Salaries Survey" xfId="10700"/>
    <cellStyle name="RowTitles1-Detail 3 2 6 4" xfId="10701"/>
    <cellStyle name="RowTitles1-Detail 3 2 6 5" xfId="10702"/>
    <cellStyle name="RowTitles1-Detail 3 2 6 5 2" xfId="10703"/>
    <cellStyle name="RowTitles1-Detail 3 2 6 5_Tertiary Salaries Survey" xfId="10704"/>
    <cellStyle name="RowTitles1-Detail 3 2 6 6" xfId="10705"/>
    <cellStyle name="RowTitles1-Detail 3 2 6_Tertiary Salaries Survey" xfId="10706"/>
    <cellStyle name="RowTitles1-Detail 3 2 7" xfId="10707"/>
    <cellStyle name="RowTitles1-Detail 3 2 7 2" xfId="10708"/>
    <cellStyle name="RowTitles1-Detail 3 2 7 2 2" xfId="10709"/>
    <cellStyle name="RowTitles1-Detail 3 2 7 2 2 2" xfId="10710"/>
    <cellStyle name="RowTitles1-Detail 3 2 7 2 2_Tertiary Salaries Survey" xfId="10711"/>
    <cellStyle name="RowTitles1-Detail 3 2 7 2 3" xfId="10712"/>
    <cellStyle name="RowTitles1-Detail 3 2 7 2_Tertiary Salaries Survey" xfId="10713"/>
    <cellStyle name="RowTitles1-Detail 3 2 7 3" xfId="10714"/>
    <cellStyle name="RowTitles1-Detail 3 2 7 3 2" xfId="10715"/>
    <cellStyle name="RowTitles1-Detail 3 2 7 3 2 2" xfId="10716"/>
    <cellStyle name="RowTitles1-Detail 3 2 7 3 2_Tertiary Salaries Survey" xfId="10717"/>
    <cellStyle name="RowTitles1-Detail 3 2 7 3 3" xfId="10718"/>
    <cellStyle name="RowTitles1-Detail 3 2 7 3_Tertiary Salaries Survey" xfId="10719"/>
    <cellStyle name="RowTitles1-Detail 3 2 7 4" xfId="10720"/>
    <cellStyle name="RowTitles1-Detail 3 2 7 5" xfId="10721"/>
    <cellStyle name="RowTitles1-Detail 3 2 7_Tertiary Salaries Survey" xfId="10722"/>
    <cellStyle name="RowTitles1-Detail 3 2 8" xfId="10723"/>
    <cellStyle name="RowTitles1-Detail 3 2 8 2" xfId="10724"/>
    <cellStyle name="RowTitles1-Detail 3 2 8 2 2" xfId="10725"/>
    <cellStyle name="RowTitles1-Detail 3 2 8 2 2 2" xfId="10726"/>
    <cellStyle name="RowTitles1-Detail 3 2 8 2 2_Tertiary Salaries Survey" xfId="10727"/>
    <cellStyle name="RowTitles1-Detail 3 2 8 2 3" xfId="10728"/>
    <cellStyle name="RowTitles1-Detail 3 2 8 2_Tertiary Salaries Survey" xfId="10729"/>
    <cellStyle name="RowTitles1-Detail 3 2 8 3" xfId="10730"/>
    <cellStyle name="RowTitles1-Detail 3 2 8 3 2" xfId="10731"/>
    <cellStyle name="RowTitles1-Detail 3 2 8 3 2 2" xfId="10732"/>
    <cellStyle name="RowTitles1-Detail 3 2 8 3 2_Tertiary Salaries Survey" xfId="10733"/>
    <cellStyle name="RowTitles1-Detail 3 2 8 3 3" xfId="10734"/>
    <cellStyle name="RowTitles1-Detail 3 2 8 3_Tertiary Salaries Survey" xfId="10735"/>
    <cellStyle name="RowTitles1-Detail 3 2 8 4" xfId="10736"/>
    <cellStyle name="RowTitles1-Detail 3 2 8 5" xfId="10737"/>
    <cellStyle name="RowTitles1-Detail 3 2 8 5 2" xfId="10738"/>
    <cellStyle name="RowTitles1-Detail 3 2 8 5_Tertiary Salaries Survey" xfId="10739"/>
    <cellStyle name="RowTitles1-Detail 3 2 8 6" xfId="10740"/>
    <cellStyle name="RowTitles1-Detail 3 2 8_Tertiary Salaries Survey" xfId="10741"/>
    <cellStyle name="RowTitles1-Detail 3 2 9" xfId="10742"/>
    <cellStyle name="RowTitles1-Detail 3 2 9 2" xfId="10743"/>
    <cellStyle name="RowTitles1-Detail 3 2 9 2 2" xfId="10744"/>
    <cellStyle name="RowTitles1-Detail 3 2 9 2 2 2" xfId="10745"/>
    <cellStyle name="RowTitles1-Detail 3 2 9 2 2_Tertiary Salaries Survey" xfId="10746"/>
    <cellStyle name="RowTitles1-Detail 3 2 9 2 3" xfId="10747"/>
    <cellStyle name="RowTitles1-Detail 3 2 9 2_Tertiary Salaries Survey" xfId="10748"/>
    <cellStyle name="RowTitles1-Detail 3 2 9 3" xfId="10749"/>
    <cellStyle name="RowTitles1-Detail 3 2 9 3 2" xfId="10750"/>
    <cellStyle name="RowTitles1-Detail 3 2 9 3 2 2" xfId="10751"/>
    <cellStyle name="RowTitles1-Detail 3 2 9 3 2_Tertiary Salaries Survey" xfId="10752"/>
    <cellStyle name="RowTitles1-Detail 3 2 9 3 3" xfId="10753"/>
    <cellStyle name="RowTitles1-Detail 3 2 9 3_Tertiary Salaries Survey" xfId="10754"/>
    <cellStyle name="RowTitles1-Detail 3 2 9 4" xfId="10755"/>
    <cellStyle name="RowTitles1-Detail 3 2 9 4 2" xfId="10756"/>
    <cellStyle name="RowTitles1-Detail 3 2 9 4_Tertiary Salaries Survey" xfId="10757"/>
    <cellStyle name="RowTitles1-Detail 3 2 9 5" xfId="10758"/>
    <cellStyle name="RowTitles1-Detail 3 2 9_Tertiary Salaries Survey" xfId="10759"/>
    <cellStyle name="RowTitles1-Detail 3 2_STUD aligned by INSTIT" xfId="10760"/>
    <cellStyle name="RowTitles1-Detail 3 3" xfId="10761"/>
    <cellStyle name="RowTitles1-Detail 3 3 10" xfId="10762"/>
    <cellStyle name="RowTitles1-Detail 3 3 10 2" xfId="10763"/>
    <cellStyle name="RowTitles1-Detail 3 3 10 2 2" xfId="10764"/>
    <cellStyle name="RowTitles1-Detail 3 3 10 2_Tertiary Salaries Survey" xfId="10765"/>
    <cellStyle name="RowTitles1-Detail 3 3 10 3" xfId="10766"/>
    <cellStyle name="RowTitles1-Detail 3 3 10_Tertiary Salaries Survey" xfId="10767"/>
    <cellStyle name="RowTitles1-Detail 3 3 11" xfId="10768"/>
    <cellStyle name="RowTitles1-Detail 3 3 12" xfId="10769"/>
    <cellStyle name="RowTitles1-Detail 3 3 2" xfId="10770"/>
    <cellStyle name="RowTitles1-Detail 3 3 2 2" xfId="10771"/>
    <cellStyle name="RowTitles1-Detail 3 3 2 2 2" xfId="10772"/>
    <cellStyle name="RowTitles1-Detail 3 3 2 2 2 2" xfId="10773"/>
    <cellStyle name="RowTitles1-Detail 3 3 2 2 2 2 2" xfId="10774"/>
    <cellStyle name="RowTitles1-Detail 3 3 2 2 2 2_Tertiary Salaries Survey" xfId="10775"/>
    <cellStyle name="RowTitles1-Detail 3 3 2 2 2 3" xfId="10776"/>
    <cellStyle name="RowTitles1-Detail 3 3 2 2 2_Tertiary Salaries Survey" xfId="10777"/>
    <cellStyle name="RowTitles1-Detail 3 3 2 2 3" xfId="10778"/>
    <cellStyle name="RowTitles1-Detail 3 3 2 2 3 2" xfId="10779"/>
    <cellStyle name="RowTitles1-Detail 3 3 2 2 3 2 2" xfId="10780"/>
    <cellStyle name="RowTitles1-Detail 3 3 2 2 3 2_Tertiary Salaries Survey" xfId="10781"/>
    <cellStyle name="RowTitles1-Detail 3 3 2 2 3 3" xfId="10782"/>
    <cellStyle name="RowTitles1-Detail 3 3 2 2 3_Tertiary Salaries Survey" xfId="10783"/>
    <cellStyle name="RowTitles1-Detail 3 3 2 2 4" xfId="10784"/>
    <cellStyle name="RowTitles1-Detail 3 3 2 2 5" xfId="10785"/>
    <cellStyle name="RowTitles1-Detail 3 3 2 2_Tertiary Salaries Survey" xfId="10786"/>
    <cellStyle name="RowTitles1-Detail 3 3 2 3" xfId="10787"/>
    <cellStyle name="RowTitles1-Detail 3 3 2 3 2" xfId="10788"/>
    <cellStyle name="RowTitles1-Detail 3 3 2 3 2 2" xfId="10789"/>
    <cellStyle name="RowTitles1-Detail 3 3 2 3 2 2 2" xfId="10790"/>
    <cellStyle name="RowTitles1-Detail 3 3 2 3 2 2_Tertiary Salaries Survey" xfId="10791"/>
    <cellStyle name="RowTitles1-Detail 3 3 2 3 2 3" xfId="10792"/>
    <cellStyle name="RowTitles1-Detail 3 3 2 3 2_Tertiary Salaries Survey" xfId="10793"/>
    <cellStyle name="RowTitles1-Detail 3 3 2 3 3" xfId="10794"/>
    <cellStyle name="RowTitles1-Detail 3 3 2 3 3 2" xfId="10795"/>
    <cellStyle name="RowTitles1-Detail 3 3 2 3 3 2 2" xfId="10796"/>
    <cellStyle name="RowTitles1-Detail 3 3 2 3 3 2_Tertiary Salaries Survey" xfId="10797"/>
    <cellStyle name="RowTitles1-Detail 3 3 2 3 3 3" xfId="10798"/>
    <cellStyle name="RowTitles1-Detail 3 3 2 3 3_Tertiary Salaries Survey" xfId="10799"/>
    <cellStyle name="RowTitles1-Detail 3 3 2 3 4" xfId="10800"/>
    <cellStyle name="RowTitles1-Detail 3 3 2 3 5" xfId="10801"/>
    <cellStyle name="RowTitles1-Detail 3 3 2 3 5 2" xfId="10802"/>
    <cellStyle name="RowTitles1-Detail 3 3 2 3 5_Tertiary Salaries Survey" xfId="10803"/>
    <cellStyle name="RowTitles1-Detail 3 3 2 3 6" xfId="10804"/>
    <cellStyle name="RowTitles1-Detail 3 3 2 3_Tertiary Salaries Survey" xfId="10805"/>
    <cellStyle name="RowTitles1-Detail 3 3 2 4" xfId="10806"/>
    <cellStyle name="RowTitles1-Detail 3 3 2 4 2" xfId="10807"/>
    <cellStyle name="RowTitles1-Detail 3 3 2 4 2 2" xfId="10808"/>
    <cellStyle name="RowTitles1-Detail 3 3 2 4 2 2 2" xfId="10809"/>
    <cellStyle name="RowTitles1-Detail 3 3 2 4 2 2_Tertiary Salaries Survey" xfId="10810"/>
    <cellStyle name="RowTitles1-Detail 3 3 2 4 2 3" xfId="10811"/>
    <cellStyle name="RowTitles1-Detail 3 3 2 4 2_Tertiary Salaries Survey" xfId="10812"/>
    <cellStyle name="RowTitles1-Detail 3 3 2 4 3" xfId="10813"/>
    <cellStyle name="RowTitles1-Detail 3 3 2 4 3 2" xfId="10814"/>
    <cellStyle name="RowTitles1-Detail 3 3 2 4 3 2 2" xfId="10815"/>
    <cellStyle name="RowTitles1-Detail 3 3 2 4 3 2_Tertiary Salaries Survey" xfId="10816"/>
    <cellStyle name="RowTitles1-Detail 3 3 2 4 3 3" xfId="10817"/>
    <cellStyle name="RowTitles1-Detail 3 3 2 4 3_Tertiary Salaries Survey" xfId="10818"/>
    <cellStyle name="RowTitles1-Detail 3 3 2 4 4" xfId="10819"/>
    <cellStyle name="RowTitles1-Detail 3 3 2 4 4 2" xfId="10820"/>
    <cellStyle name="RowTitles1-Detail 3 3 2 4 4_Tertiary Salaries Survey" xfId="10821"/>
    <cellStyle name="RowTitles1-Detail 3 3 2 4 5" xfId="10822"/>
    <cellStyle name="RowTitles1-Detail 3 3 2 4_Tertiary Salaries Survey" xfId="10823"/>
    <cellStyle name="RowTitles1-Detail 3 3 2 5" xfId="10824"/>
    <cellStyle name="RowTitles1-Detail 3 3 2 5 2" xfId="10825"/>
    <cellStyle name="RowTitles1-Detail 3 3 2 5 2 2" xfId="10826"/>
    <cellStyle name="RowTitles1-Detail 3 3 2 5 2 2 2" xfId="10827"/>
    <cellStyle name="RowTitles1-Detail 3 3 2 5 2 2_Tertiary Salaries Survey" xfId="10828"/>
    <cellStyle name="RowTitles1-Detail 3 3 2 5 2 3" xfId="10829"/>
    <cellStyle name="RowTitles1-Detail 3 3 2 5 2_Tertiary Salaries Survey" xfId="10830"/>
    <cellStyle name="RowTitles1-Detail 3 3 2 5 3" xfId="10831"/>
    <cellStyle name="RowTitles1-Detail 3 3 2 5 3 2" xfId="10832"/>
    <cellStyle name="RowTitles1-Detail 3 3 2 5 3 2 2" xfId="10833"/>
    <cellStyle name="RowTitles1-Detail 3 3 2 5 3 2_Tertiary Salaries Survey" xfId="10834"/>
    <cellStyle name="RowTitles1-Detail 3 3 2 5 3 3" xfId="10835"/>
    <cellStyle name="RowTitles1-Detail 3 3 2 5 3_Tertiary Salaries Survey" xfId="10836"/>
    <cellStyle name="RowTitles1-Detail 3 3 2 5 4" xfId="10837"/>
    <cellStyle name="RowTitles1-Detail 3 3 2 5 4 2" xfId="10838"/>
    <cellStyle name="RowTitles1-Detail 3 3 2 5 4_Tertiary Salaries Survey" xfId="10839"/>
    <cellStyle name="RowTitles1-Detail 3 3 2 5 5" xfId="10840"/>
    <cellStyle name="RowTitles1-Detail 3 3 2 5_Tertiary Salaries Survey" xfId="10841"/>
    <cellStyle name="RowTitles1-Detail 3 3 2 6" xfId="10842"/>
    <cellStyle name="RowTitles1-Detail 3 3 2 6 2" xfId="10843"/>
    <cellStyle name="RowTitles1-Detail 3 3 2 6 2 2" xfId="10844"/>
    <cellStyle name="RowTitles1-Detail 3 3 2 6 2 2 2" xfId="10845"/>
    <cellStyle name="RowTitles1-Detail 3 3 2 6 2 2_Tertiary Salaries Survey" xfId="10846"/>
    <cellStyle name="RowTitles1-Detail 3 3 2 6 2 3" xfId="10847"/>
    <cellStyle name="RowTitles1-Detail 3 3 2 6 2_Tertiary Salaries Survey" xfId="10848"/>
    <cellStyle name="RowTitles1-Detail 3 3 2 6 3" xfId="10849"/>
    <cellStyle name="RowTitles1-Detail 3 3 2 6 3 2" xfId="10850"/>
    <cellStyle name="RowTitles1-Detail 3 3 2 6 3 2 2" xfId="10851"/>
    <cellStyle name="RowTitles1-Detail 3 3 2 6 3 2_Tertiary Salaries Survey" xfId="10852"/>
    <cellStyle name="RowTitles1-Detail 3 3 2 6 3 3" xfId="10853"/>
    <cellStyle name="RowTitles1-Detail 3 3 2 6 3_Tertiary Salaries Survey" xfId="10854"/>
    <cellStyle name="RowTitles1-Detail 3 3 2 6 4" xfId="10855"/>
    <cellStyle name="RowTitles1-Detail 3 3 2 6 4 2" xfId="10856"/>
    <cellStyle name="RowTitles1-Detail 3 3 2 6 4_Tertiary Salaries Survey" xfId="10857"/>
    <cellStyle name="RowTitles1-Detail 3 3 2 6 5" xfId="10858"/>
    <cellStyle name="RowTitles1-Detail 3 3 2 6_Tertiary Salaries Survey" xfId="10859"/>
    <cellStyle name="RowTitles1-Detail 3 3 2 7" xfId="10860"/>
    <cellStyle name="RowTitles1-Detail 3 3 2 7 2" xfId="10861"/>
    <cellStyle name="RowTitles1-Detail 3 3 2 7 2 2" xfId="10862"/>
    <cellStyle name="RowTitles1-Detail 3 3 2 7 2_Tertiary Salaries Survey" xfId="10863"/>
    <cellStyle name="RowTitles1-Detail 3 3 2 7 3" xfId="10864"/>
    <cellStyle name="RowTitles1-Detail 3 3 2 7_Tertiary Salaries Survey" xfId="10865"/>
    <cellStyle name="RowTitles1-Detail 3 3 2 8" xfId="10866"/>
    <cellStyle name="RowTitles1-Detail 3 3 2 9" xfId="10867"/>
    <cellStyle name="RowTitles1-Detail 3 3 2_STUD aligned by INSTIT" xfId="10868"/>
    <cellStyle name="RowTitles1-Detail 3 3 3" xfId="10869"/>
    <cellStyle name="RowTitles1-Detail 3 3 3 2" xfId="10870"/>
    <cellStyle name="RowTitles1-Detail 3 3 3 2 2" xfId="10871"/>
    <cellStyle name="RowTitles1-Detail 3 3 3 2 2 2" xfId="10872"/>
    <cellStyle name="RowTitles1-Detail 3 3 3 2 2 2 2" xfId="10873"/>
    <cellStyle name="RowTitles1-Detail 3 3 3 2 2 2_Tertiary Salaries Survey" xfId="10874"/>
    <cellStyle name="RowTitles1-Detail 3 3 3 2 2 3" xfId="10875"/>
    <cellStyle name="RowTitles1-Detail 3 3 3 2 2_Tertiary Salaries Survey" xfId="10876"/>
    <cellStyle name="RowTitles1-Detail 3 3 3 2 3" xfId="10877"/>
    <cellStyle name="RowTitles1-Detail 3 3 3 2 3 2" xfId="10878"/>
    <cellStyle name="RowTitles1-Detail 3 3 3 2 3 2 2" xfId="10879"/>
    <cellStyle name="RowTitles1-Detail 3 3 3 2 3 2_Tertiary Salaries Survey" xfId="10880"/>
    <cellStyle name="RowTitles1-Detail 3 3 3 2 3 3" xfId="10881"/>
    <cellStyle name="RowTitles1-Detail 3 3 3 2 3_Tertiary Salaries Survey" xfId="10882"/>
    <cellStyle name="RowTitles1-Detail 3 3 3 2 4" xfId="10883"/>
    <cellStyle name="RowTitles1-Detail 3 3 3 2 5" xfId="10884"/>
    <cellStyle name="RowTitles1-Detail 3 3 3 2 5 2" xfId="10885"/>
    <cellStyle name="RowTitles1-Detail 3 3 3 2 5_Tertiary Salaries Survey" xfId="10886"/>
    <cellStyle name="RowTitles1-Detail 3 3 3 2 6" xfId="10887"/>
    <cellStyle name="RowTitles1-Detail 3 3 3 2_Tertiary Salaries Survey" xfId="10888"/>
    <cellStyle name="RowTitles1-Detail 3 3 3 3" xfId="10889"/>
    <cellStyle name="RowTitles1-Detail 3 3 3 3 2" xfId="10890"/>
    <cellStyle name="RowTitles1-Detail 3 3 3 3 2 2" xfId="10891"/>
    <cellStyle name="RowTitles1-Detail 3 3 3 3 2 2 2" xfId="10892"/>
    <cellStyle name="RowTitles1-Detail 3 3 3 3 2 2_Tertiary Salaries Survey" xfId="10893"/>
    <cellStyle name="RowTitles1-Detail 3 3 3 3 2 3" xfId="10894"/>
    <cellStyle name="RowTitles1-Detail 3 3 3 3 2_Tertiary Salaries Survey" xfId="10895"/>
    <cellStyle name="RowTitles1-Detail 3 3 3 3 3" xfId="10896"/>
    <cellStyle name="RowTitles1-Detail 3 3 3 3 3 2" xfId="10897"/>
    <cellStyle name="RowTitles1-Detail 3 3 3 3 3 2 2" xfId="10898"/>
    <cellStyle name="RowTitles1-Detail 3 3 3 3 3 2_Tertiary Salaries Survey" xfId="10899"/>
    <cellStyle name="RowTitles1-Detail 3 3 3 3 3 3" xfId="10900"/>
    <cellStyle name="RowTitles1-Detail 3 3 3 3 3_Tertiary Salaries Survey" xfId="10901"/>
    <cellStyle name="RowTitles1-Detail 3 3 3 3 4" xfId="10902"/>
    <cellStyle name="RowTitles1-Detail 3 3 3 3 5" xfId="10903"/>
    <cellStyle name="RowTitles1-Detail 3 3 3 3_Tertiary Salaries Survey" xfId="10904"/>
    <cellStyle name="RowTitles1-Detail 3 3 3 4" xfId="10905"/>
    <cellStyle name="RowTitles1-Detail 3 3 3 4 2" xfId="10906"/>
    <cellStyle name="RowTitles1-Detail 3 3 3 4 2 2" xfId="10907"/>
    <cellStyle name="RowTitles1-Detail 3 3 3 4 2 2 2" xfId="10908"/>
    <cellStyle name="RowTitles1-Detail 3 3 3 4 2 2_Tertiary Salaries Survey" xfId="10909"/>
    <cellStyle name="RowTitles1-Detail 3 3 3 4 2 3" xfId="10910"/>
    <cellStyle name="RowTitles1-Detail 3 3 3 4 2_Tertiary Salaries Survey" xfId="10911"/>
    <cellStyle name="RowTitles1-Detail 3 3 3 4 3" xfId="10912"/>
    <cellStyle name="RowTitles1-Detail 3 3 3 4 3 2" xfId="10913"/>
    <cellStyle name="RowTitles1-Detail 3 3 3 4 3 2 2" xfId="10914"/>
    <cellStyle name="RowTitles1-Detail 3 3 3 4 3 2_Tertiary Salaries Survey" xfId="10915"/>
    <cellStyle name="RowTitles1-Detail 3 3 3 4 3 3" xfId="10916"/>
    <cellStyle name="RowTitles1-Detail 3 3 3 4 3_Tertiary Salaries Survey" xfId="10917"/>
    <cellStyle name="RowTitles1-Detail 3 3 3 4 4" xfId="10918"/>
    <cellStyle name="RowTitles1-Detail 3 3 3 4 4 2" xfId="10919"/>
    <cellStyle name="RowTitles1-Detail 3 3 3 4 4_Tertiary Salaries Survey" xfId="10920"/>
    <cellStyle name="RowTitles1-Detail 3 3 3 4 5" xfId="10921"/>
    <cellStyle name="RowTitles1-Detail 3 3 3 4_Tertiary Salaries Survey" xfId="10922"/>
    <cellStyle name="RowTitles1-Detail 3 3 3 5" xfId="10923"/>
    <cellStyle name="RowTitles1-Detail 3 3 3 5 2" xfId="10924"/>
    <cellStyle name="RowTitles1-Detail 3 3 3 5 2 2" xfId="10925"/>
    <cellStyle name="RowTitles1-Detail 3 3 3 5 2 2 2" xfId="10926"/>
    <cellStyle name="RowTitles1-Detail 3 3 3 5 2 2_Tertiary Salaries Survey" xfId="10927"/>
    <cellStyle name="RowTitles1-Detail 3 3 3 5 2 3" xfId="10928"/>
    <cellStyle name="RowTitles1-Detail 3 3 3 5 2_Tertiary Salaries Survey" xfId="10929"/>
    <cellStyle name="RowTitles1-Detail 3 3 3 5 3" xfId="10930"/>
    <cellStyle name="RowTitles1-Detail 3 3 3 5 3 2" xfId="10931"/>
    <cellStyle name="RowTitles1-Detail 3 3 3 5 3 2 2" xfId="10932"/>
    <cellStyle name="RowTitles1-Detail 3 3 3 5 3 2_Tertiary Salaries Survey" xfId="10933"/>
    <cellStyle name="RowTitles1-Detail 3 3 3 5 3 3" xfId="10934"/>
    <cellStyle name="RowTitles1-Detail 3 3 3 5 3_Tertiary Salaries Survey" xfId="10935"/>
    <cellStyle name="RowTitles1-Detail 3 3 3 5 4" xfId="10936"/>
    <cellStyle name="RowTitles1-Detail 3 3 3 5 4 2" xfId="10937"/>
    <cellStyle name="RowTitles1-Detail 3 3 3 5 4_Tertiary Salaries Survey" xfId="10938"/>
    <cellStyle name="RowTitles1-Detail 3 3 3 5 5" xfId="10939"/>
    <cellStyle name="RowTitles1-Detail 3 3 3 5_Tertiary Salaries Survey" xfId="10940"/>
    <cellStyle name="RowTitles1-Detail 3 3 3 6" xfId="10941"/>
    <cellStyle name="RowTitles1-Detail 3 3 3 6 2" xfId="10942"/>
    <cellStyle name="RowTitles1-Detail 3 3 3 6 2 2" xfId="10943"/>
    <cellStyle name="RowTitles1-Detail 3 3 3 6 2 2 2" xfId="10944"/>
    <cellStyle name="RowTitles1-Detail 3 3 3 6 2 2_Tertiary Salaries Survey" xfId="10945"/>
    <cellStyle name="RowTitles1-Detail 3 3 3 6 2 3" xfId="10946"/>
    <cellStyle name="RowTitles1-Detail 3 3 3 6 2_Tertiary Salaries Survey" xfId="10947"/>
    <cellStyle name="RowTitles1-Detail 3 3 3 6 3" xfId="10948"/>
    <cellStyle name="RowTitles1-Detail 3 3 3 6 3 2" xfId="10949"/>
    <cellStyle name="RowTitles1-Detail 3 3 3 6 3 2 2" xfId="10950"/>
    <cellStyle name="RowTitles1-Detail 3 3 3 6 3 2_Tertiary Salaries Survey" xfId="10951"/>
    <cellStyle name="RowTitles1-Detail 3 3 3 6 3 3" xfId="10952"/>
    <cellStyle name="RowTitles1-Detail 3 3 3 6 3_Tertiary Salaries Survey" xfId="10953"/>
    <cellStyle name="RowTitles1-Detail 3 3 3 6 4" xfId="10954"/>
    <cellStyle name="RowTitles1-Detail 3 3 3 6 4 2" xfId="10955"/>
    <cellStyle name="RowTitles1-Detail 3 3 3 6 4_Tertiary Salaries Survey" xfId="10956"/>
    <cellStyle name="RowTitles1-Detail 3 3 3 6 5" xfId="10957"/>
    <cellStyle name="RowTitles1-Detail 3 3 3 6_Tertiary Salaries Survey" xfId="10958"/>
    <cellStyle name="RowTitles1-Detail 3 3 3 7" xfId="10959"/>
    <cellStyle name="RowTitles1-Detail 3 3 3 7 2" xfId="10960"/>
    <cellStyle name="RowTitles1-Detail 3 3 3 7 2 2" xfId="10961"/>
    <cellStyle name="RowTitles1-Detail 3 3 3 7 2_Tertiary Salaries Survey" xfId="10962"/>
    <cellStyle name="RowTitles1-Detail 3 3 3 7 3" xfId="10963"/>
    <cellStyle name="RowTitles1-Detail 3 3 3 7_Tertiary Salaries Survey" xfId="10964"/>
    <cellStyle name="RowTitles1-Detail 3 3 3 8" xfId="10965"/>
    <cellStyle name="RowTitles1-Detail 3 3 3 8 2" xfId="10966"/>
    <cellStyle name="RowTitles1-Detail 3 3 3 8 2 2" xfId="10967"/>
    <cellStyle name="RowTitles1-Detail 3 3 3 8 2_Tertiary Salaries Survey" xfId="10968"/>
    <cellStyle name="RowTitles1-Detail 3 3 3 8 3" xfId="10969"/>
    <cellStyle name="RowTitles1-Detail 3 3 3 8_Tertiary Salaries Survey" xfId="10970"/>
    <cellStyle name="RowTitles1-Detail 3 3 3 9" xfId="10971"/>
    <cellStyle name="RowTitles1-Detail 3 3 3_STUD aligned by INSTIT" xfId="10972"/>
    <cellStyle name="RowTitles1-Detail 3 3 4" xfId="10973"/>
    <cellStyle name="RowTitles1-Detail 3 3 4 2" xfId="10974"/>
    <cellStyle name="RowTitles1-Detail 3 3 4 2 2" xfId="10975"/>
    <cellStyle name="RowTitles1-Detail 3 3 4 2 2 2" xfId="10976"/>
    <cellStyle name="RowTitles1-Detail 3 3 4 2 2 2 2" xfId="10977"/>
    <cellStyle name="RowTitles1-Detail 3 3 4 2 2 2_Tertiary Salaries Survey" xfId="10978"/>
    <cellStyle name="RowTitles1-Detail 3 3 4 2 2 3" xfId="10979"/>
    <cellStyle name="RowTitles1-Detail 3 3 4 2 2_Tertiary Salaries Survey" xfId="10980"/>
    <cellStyle name="RowTitles1-Detail 3 3 4 2 3" xfId="10981"/>
    <cellStyle name="RowTitles1-Detail 3 3 4 2 3 2" xfId="10982"/>
    <cellStyle name="RowTitles1-Detail 3 3 4 2 3 2 2" xfId="10983"/>
    <cellStyle name="RowTitles1-Detail 3 3 4 2 3 2_Tertiary Salaries Survey" xfId="10984"/>
    <cellStyle name="RowTitles1-Detail 3 3 4 2 3 3" xfId="10985"/>
    <cellStyle name="RowTitles1-Detail 3 3 4 2 3_Tertiary Salaries Survey" xfId="10986"/>
    <cellStyle name="RowTitles1-Detail 3 3 4 2 4" xfId="10987"/>
    <cellStyle name="RowTitles1-Detail 3 3 4 2 5" xfId="10988"/>
    <cellStyle name="RowTitles1-Detail 3 3 4 2 5 2" xfId="10989"/>
    <cellStyle name="RowTitles1-Detail 3 3 4 2 5_Tertiary Salaries Survey" xfId="10990"/>
    <cellStyle name="RowTitles1-Detail 3 3 4 2 6" xfId="10991"/>
    <cellStyle name="RowTitles1-Detail 3 3 4 2_Tertiary Salaries Survey" xfId="10992"/>
    <cellStyle name="RowTitles1-Detail 3 3 4 3" xfId="10993"/>
    <cellStyle name="RowTitles1-Detail 3 3 4 3 2" xfId="10994"/>
    <cellStyle name="RowTitles1-Detail 3 3 4 3 2 2" xfId="10995"/>
    <cellStyle name="RowTitles1-Detail 3 3 4 3 2 2 2" xfId="10996"/>
    <cellStyle name="RowTitles1-Detail 3 3 4 3 2 2_Tertiary Salaries Survey" xfId="10997"/>
    <cellStyle name="RowTitles1-Detail 3 3 4 3 2 3" xfId="10998"/>
    <cellStyle name="RowTitles1-Detail 3 3 4 3 2_Tertiary Salaries Survey" xfId="10999"/>
    <cellStyle name="RowTitles1-Detail 3 3 4 3 3" xfId="11000"/>
    <cellStyle name="RowTitles1-Detail 3 3 4 3 3 2" xfId="11001"/>
    <cellStyle name="RowTitles1-Detail 3 3 4 3 3 2 2" xfId="11002"/>
    <cellStyle name="RowTitles1-Detail 3 3 4 3 3 2_Tertiary Salaries Survey" xfId="11003"/>
    <cellStyle name="RowTitles1-Detail 3 3 4 3 3 3" xfId="11004"/>
    <cellStyle name="RowTitles1-Detail 3 3 4 3 3_Tertiary Salaries Survey" xfId="11005"/>
    <cellStyle name="RowTitles1-Detail 3 3 4 3 4" xfId="11006"/>
    <cellStyle name="RowTitles1-Detail 3 3 4 3 5" xfId="11007"/>
    <cellStyle name="RowTitles1-Detail 3 3 4 3_Tertiary Salaries Survey" xfId="11008"/>
    <cellStyle name="RowTitles1-Detail 3 3 4 4" xfId="11009"/>
    <cellStyle name="RowTitles1-Detail 3 3 4 4 2" xfId="11010"/>
    <cellStyle name="RowTitles1-Detail 3 3 4 4 2 2" xfId="11011"/>
    <cellStyle name="RowTitles1-Detail 3 3 4 4 2 2 2" xfId="11012"/>
    <cellStyle name="RowTitles1-Detail 3 3 4 4 2 2_Tertiary Salaries Survey" xfId="11013"/>
    <cellStyle name="RowTitles1-Detail 3 3 4 4 2 3" xfId="11014"/>
    <cellStyle name="RowTitles1-Detail 3 3 4 4 2_Tertiary Salaries Survey" xfId="11015"/>
    <cellStyle name="RowTitles1-Detail 3 3 4 4 3" xfId="11016"/>
    <cellStyle name="RowTitles1-Detail 3 3 4 4 3 2" xfId="11017"/>
    <cellStyle name="RowTitles1-Detail 3 3 4 4 3 2 2" xfId="11018"/>
    <cellStyle name="RowTitles1-Detail 3 3 4 4 3 2_Tertiary Salaries Survey" xfId="11019"/>
    <cellStyle name="RowTitles1-Detail 3 3 4 4 3 3" xfId="11020"/>
    <cellStyle name="RowTitles1-Detail 3 3 4 4 3_Tertiary Salaries Survey" xfId="11021"/>
    <cellStyle name="RowTitles1-Detail 3 3 4 4 4" xfId="11022"/>
    <cellStyle name="RowTitles1-Detail 3 3 4 4 5" xfId="11023"/>
    <cellStyle name="RowTitles1-Detail 3 3 4 4 5 2" xfId="11024"/>
    <cellStyle name="RowTitles1-Detail 3 3 4 4 5_Tertiary Salaries Survey" xfId="11025"/>
    <cellStyle name="RowTitles1-Detail 3 3 4 4 6" xfId="11026"/>
    <cellStyle name="RowTitles1-Detail 3 3 4 4_Tertiary Salaries Survey" xfId="11027"/>
    <cellStyle name="RowTitles1-Detail 3 3 4 5" xfId="11028"/>
    <cellStyle name="RowTitles1-Detail 3 3 4 5 2" xfId="11029"/>
    <cellStyle name="RowTitles1-Detail 3 3 4 5 2 2" xfId="11030"/>
    <cellStyle name="RowTitles1-Detail 3 3 4 5 2 2 2" xfId="11031"/>
    <cellStyle name="RowTitles1-Detail 3 3 4 5 2 2_Tertiary Salaries Survey" xfId="11032"/>
    <cellStyle name="RowTitles1-Detail 3 3 4 5 2 3" xfId="11033"/>
    <cellStyle name="RowTitles1-Detail 3 3 4 5 2_Tertiary Salaries Survey" xfId="11034"/>
    <cellStyle name="RowTitles1-Detail 3 3 4 5 3" xfId="11035"/>
    <cellStyle name="RowTitles1-Detail 3 3 4 5 3 2" xfId="11036"/>
    <cellStyle name="RowTitles1-Detail 3 3 4 5 3 2 2" xfId="11037"/>
    <cellStyle name="RowTitles1-Detail 3 3 4 5 3 2_Tertiary Salaries Survey" xfId="11038"/>
    <cellStyle name="RowTitles1-Detail 3 3 4 5 3 3" xfId="11039"/>
    <cellStyle name="RowTitles1-Detail 3 3 4 5 3_Tertiary Salaries Survey" xfId="11040"/>
    <cellStyle name="RowTitles1-Detail 3 3 4 5 4" xfId="11041"/>
    <cellStyle name="RowTitles1-Detail 3 3 4 5 4 2" xfId="11042"/>
    <cellStyle name="RowTitles1-Detail 3 3 4 5 4_Tertiary Salaries Survey" xfId="11043"/>
    <cellStyle name="RowTitles1-Detail 3 3 4 5 5" xfId="11044"/>
    <cellStyle name="RowTitles1-Detail 3 3 4 5_Tertiary Salaries Survey" xfId="11045"/>
    <cellStyle name="RowTitles1-Detail 3 3 4 6" xfId="11046"/>
    <cellStyle name="RowTitles1-Detail 3 3 4 6 2" xfId="11047"/>
    <cellStyle name="RowTitles1-Detail 3 3 4 6 2 2" xfId="11048"/>
    <cellStyle name="RowTitles1-Detail 3 3 4 6 2 2 2" xfId="11049"/>
    <cellStyle name="RowTitles1-Detail 3 3 4 6 2 2_Tertiary Salaries Survey" xfId="11050"/>
    <cellStyle name="RowTitles1-Detail 3 3 4 6 2 3" xfId="11051"/>
    <cellStyle name="RowTitles1-Detail 3 3 4 6 2_Tertiary Salaries Survey" xfId="11052"/>
    <cellStyle name="RowTitles1-Detail 3 3 4 6 3" xfId="11053"/>
    <cellStyle name="RowTitles1-Detail 3 3 4 6 3 2" xfId="11054"/>
    <cellStyle name="RowTitles1-Detail 3 3 4 6 3 2 2" xfId="11055"/>
    <cellStyle name="RowTitles1-Detail 3 3 4 6 3 2_Tertiary Salaries Survey" xfId="11056"/>
    <cellStyle name="RowTitles1-Detail 3 3 4 6 3 3" xfId="11057"/>
    <cellStyle name="RowTitles1-Detail 3 3 4 6 3_Tertiary Salaries Survey" xfId="11058"/>
    <cellStyle name="RowTitles1-Detail 3 3 4 6 4" xfId="11059"/>
    <cellStyle name="RowTitles1-Detail 3 3 4 6 4 2" xfId="11060"/>
    <cellStyle name="RowTitles1-Detail 3 3 4 6 4_Tertiary Salaries Survey" xfId="11061"/>
    <cellStyle name="RowTitles1-Detail 3 3 4 6 5" xfId="11062"/>
    <cellStyle name="RowTitles1-Detail 3 3 4 6_Tertiary Salaries Survey" xfId="11063"/>
    <cellStyle name="RowTitles1-Detail 3 3 4 7" xfId="11064"/>
    <cellStyle name="RowTitles1-Detail 3 3 4 7 2" xfId="11065"/>
    <cellStyle name="RowTitles1-Detail 3 3 4 7 2 2" xfId="11066"/>
    <cellStyle name="RowTitles1-Detail 3 3 4 7 2_Tertiary Salaries Survey" xfId="11067"/>
    <cellStyle name="RowTitles1-Detail 3 3 4 7 3" xfId="11068"/>
    <cellStyle name="RowTitles1-Detail 3 3 4 7_Tertiary Salaries Survey" xfId="11069"/>
    <cellStyle name="RowTitles1-Detail 3 3 4 8" xfId="11070"/>
    <cellStyle name="RowTitles1-Detail 3 3 4 9" xfId="11071"/>
    <cellStyle name="RowTitles1-Detail 3 3 4_STUD aligned by INSTIT" xfId="11072"/>
    <cellStyle name="RowTitles1-Detail 3 3 5" xfId="11073"/>
    <cellStyle name="RowTitles1-Detail 3 3 5 2" xfId="11074"/>
    <cellStyle name="RowTitles1-Detail 3 3 5 2 2" xfId="11075"/>
    <cellStyle name="RowTitles1-Detail 3 3 5 2 2 2" xfId="11076"/>
    <cellStyle name="RowTitles1-Detail 3 3 5 2 2_Tertiary Salaries Survey" xfId="11077"/>
    <cellStyle name="RowTitles1-Detail 3 3 5 2 3" xfId="11078"/>
    <cellStyle name="RowTitles1-Detail 3 3 5 2_Tertiary Salaries Survey" xfId="11079"/>
    <cellStyle name="RowTitles1-Detail 3 3 5 3" xfId="11080"/>
    <cellStyle name="RowTitles1-Detail 3 3 5 3 2" xfId="11081"/>
    <cellStyle name="RowTitles1-Detail 3 3 5 3 2 2" xfId="11082"/>
    <cellStyle name="RowTitles1-Detail 3 3 5 3 2_Tertiary Salaries Survey" xfId="11083"/>
    <cellStyle name="RowTitles1-Detail 3 3 5 3 3" xfId="11084"/>
    <cellStyle name="RowTitles1-Detail 3 3 5 3_Tertiary Salaries Survey" xfId="11085"/>
    <cellStyle name="RowTitles1-Detail 3 3 5 4" xfId="11086"/>
    <cellStyle name="RowTitles1-Detail 3 3 5 5" xfId="11087"/>
    <cellStyle name="RowTitles1-Detail 3 3 5 5 2" xfId="11088"/>
    <cellStyle name="RowTitles1-Detail 3 3 5 5_Tertiary Salaries Survey" xfId="11089"/>
    <cellStyle name="RowTitles1-Detail 3 3 5 6" xfId="11090"/>
    <cellStyle name="RowTitles1-Detail 3 3 5_Tertiary Salaries Survey" xfId="11091"/>
    <cellStyle name="RowTitles1-Detail 3 3 6" xfId="11092"/>
    <cellStyle name="RowTitles1-Detail 3 3 6 2" xfId="11093"/>
    <cellStyle name="RowTitles1-Detail 3 3 6 2 2" xfId="11094"/>
    <cellStyle name="RowTitles1-Detail 3 3 6 2 2 2" xfId="11095"/>
    <cellStyle name="RowTitles1-Detail 3 3 6 2 2_Tertiary Salaries Survey" xfId="11096"/>
    <cellStyle name="RowTitles1-Detail 3 3 6 2 3" xfId="11097"/>
    <cellStyle name="RowTitles1-Detail 3 3 6 2_Tertiary Salaries Survey" xfId="11098"/>
    <cellStyle name="RowTitles1-Detail 3 3 6 3" xfId="11099"/>
    <cellStyle name="RowTitles1-Detail 3 3 6 3 2" xfId="11100"/>
    <cellStyle name="RowTitles1-Detail 3 3 6 3 2 2" xfId="11101"/>
    <cellStyle name="RowTitles1-Detail 3 3 6 3 2_Tertiary Salaries Survey" xfId="11102"/>
    <cellStyle name="RowTitles1-Detail 3 3 6 3 3" xfId="11103"/>
    <cellStyle name="RowTitles1-Detail 3 3 6 3_Tertiary Salaries Survey" xfId="11104"/>
    <cellStyle name="RowTitles1-Detail 3 3 6 4" xfId="11105"/>
    <cellStyle name="RowTitles1-Detail 3 3 6 5" xfId="11106"/>
    <cellStyle name="RowTitles1-Detail 3 3 6_Tertiary Salaries Survey" xfId="11107"/>
    <cellStyle name="RowTitles1-Detail 3 3 7" xfId="11108"/>
    <cellStyle name="RowTitles1-Detail 3 3 7 2" xfId="11109"/>
    <cellStyle name="RowTitles1-Detail 3 3 7 2 2" xfId="11110"/>
    <cellStyle name="RowTitles1-Detail 3 3 7 2 2 2" xfId="11111"/>
    <cellStyle name="RowTitles1-Detail 3 3 7 2 2_Tertiary Salaries Survey" xfId="11112"/>
    <cellStyle name="RowTitles1-Detail 3 3 7 2 3" xfId="11113"/>
    <cellStyle name="RowTitles1-Detail 3 3 7 2_Tertiary Salaries Survey" xfId="11114"/>
    <cellStyle name="RowTitles1-Detail 3 3 7 3" xfId="11115"/>
    <cellStyle name="RowTitles1-Detail 3 3 7 3 2" xfId="11116"/>
    <cellStyle name="RowTitles1-Detail 3 3 7 3 2 2" xfId="11117"/>
    <cellStyle name="RowTitles1-Detail 3 3 7 3 2_Tertiary Salaries Survey" xfId="11118"/>
    <cellStyle name="RowTitles1-Detail 3 3 7 3 3" xfId="11119"/>
    <cellStyle name="RowTitles1-Detail 3 3 7 3_Tertiary Salaries Survey" xfId="11120"/>
    <cellStyle name="RowTitles1-Detail 3 3 7 4" xfId="11121"/>
    <cellStyle name="RowTitles1-Detail 3 3 7 5" xfId="11122"/>
    <cellStyle name="RowTitles1-Detail 3 3 7 5 2" xfId="11123"/>
    <cellStyle name="RowTitles1-Detail 3 3 7 5_Tertiary Salaries Survey" xfId="11124"/>
    <cellStyle name="RowTitles1-Detail 3 3 7 6" xfId="11125"/>
    <cellStyle name="RowTitles1-Detail 3 3 7_Tertiary Salaries Survey" xfId="11126"/>
    <cellStyle name="RowTitles1-Detail 3 3 8" xfId="11127"/>
    <cellStyle name="RowTitles1-Detail 3 3 8 2" xfId="11128"/>
    <cellStyle name="RowTitles1-Detail 3 3 8 2 2" xfId="11129"/>
    <cellStyle name="RowTitles1-Detail 3 3 8 2 2 2" xfId="11130"/>
    <cellStyle name="RowTitles1-Detail 3 3 8 2 2_Tertiary Salaries Survey" xfId="11131"/>
    <cellStyle name="RowTitles1-Detail 3 3 8 2 3" xfId="11132"/>
    <cellStyle name="RowTitles1-Detail 3 3 8 2_Tertiary Salaries Survey" xfId="11133"/>
    <cellStyle name="RowTitles1-Detail 3 3 8 3" xfId="11134"/>
    <cellStyle name="RowTitles1-Detail 3 3 8 3 2" xfId="11135"/>
    <cellStyle name="RowTitles1-Detail 3 3 8 3 2 2" xfId="11136"/>
    <cellStyle name="RowTitles1-Detail 3 3 8 3 2_Tertiary Salaries Survey" xfId="11137"/>
    <cellStyle name="RowTitles1-Detail 3 3 8 3 3" xfId="11138"/>
    <cellStyle name="RowTitles1-Detail 3 3 8 3_Tertiary Salaries Survey" xfId="11139"/>
    <cellStyle name="RowTitles1-Detail 3 3 8 4" xfId="11140"/>
    <cellStyle name="RowTitles1-Detail 3 3 8 4 2" xfId="11141"/>
    <cellStyle name="RowTitles1-Detail 3 3 8 4_Tertiary Salaries Survey" xfId="11142"/>
    <cellStyle name="RowTitles1-Detail 3 3 8 5" xfId="11143"/>
    <cellStyle name="RowTitles1-Detail 3 3 8_Tertiary Salaries Survey" xfId="11144"/>
    <cellStyle name="RowTitles1-Detail 3 3 9" xfId="11145"/>
    <cellStyle name="RowTitles1-Detail 3 3 9 2" xfId="11146"/>
    <cellStyle name="RowTitles1-Detail 3 3 9 2 2" xfId="11147"/>
    <cellStyle name="RowTitles1-Detail 3 3 9 2 2 2" xfId="11148"/>
    <cellStyle name="RowTitles1-Detail 3 3 9 2 2_Tertiary Salaries Survey" xfId="11149"/>
    <cellStyle name="RowTitles1-Detail 3 3 9 2 3" xfId="11150"/>
    <cellStyle name="RowTitles1-Detail 3 3 9 2_Tertiary Salaries Survey" xfId="11151"/>
    <cellStyle name="RowTitles1-Detail 3 3 9 3" xfId="11152"/>
    <cellStyle name="RowTitles1-Detail 3 3 9 3 2" xfId="11153"/>
    <cellStyle name="RowTitles1-Detail 3 3 9 3 2 2" xfId="11154"/>
    <cellStyle name="RowTitles1-Detail 3 3 9 3 2_Tertiary Salaries Survey" xfId="11155"/>
    <cellStyle name="RowTitles1-Detail 3 3 9 3 3" xfId="11156"/>
    <cellStyle name="RowTitles1-Detail 3 3 9 3_Tertiary Salaries Survey" xfId="11157"/>
    <cellStyle name="RowTitles1-Detail 3 3 9 4" xfId="11158"/>
    <cellStyle name="RowTitles1-Detail 3 3 9 4 2" xfId="11159"/>
    <cellStyle name="RowTitles1-Detail 3 3 9 4_Tertiary Salaries Survey" xfId="11160"/>
    <cellStyle name="RowTitles1-Detail 3 3 9 5" xfId="11161"/>
    <cellStyle name="RowTitles1-Detail 3 3 9_Tertiary Salaries Survey" xfId="11162"/>
    <cellStyle name="RowTitles1-Detail 3 3_STUD aligned by INSTIT" xfId="11163"/>
    <cellStyle name="RowTitles1-Detail 3 4" xfId="11164"/>
    <cellStyle name="RowTitles1-Detail 3 4 2" xfId="11165"/>
    <cellStyle name="RowTitles1-Detail 3 4 2 2" xfId="11166"/>
    <cellStyle name="RowTitles1-Detail 3 4 2 2 2" xfId="11167"/>
    <cellStyle name="RowTitles1-Detail 3 4 2 2 2 2" xfId="11168"/>
    <cellStyle name="RowTitles1-Detail 3 4 2 2 2_Tertiary Salaries Survey" xfId="11169"/>
    <cellStyle name="RowTitles1-Detail 3 4 2 2 3" xfId="11170"/>
    <cellStyle name="RowTitles1-Detail 3 4 2 2_Tertiary Salaries Survey" xfId="11171"/>
    <cellStyle name="RowTitles1-Detail 3 4 2 3" xfId="11172"/>
    <cellStyle name="RowTitles1-Detail 3 4 2 3 2" xfId="11173"/>
    <cellStyle name="RowTitles1-Detail 3 4 2 3 2 2" xfId="11174"/>
    <cellStyle name="RowTitles1-Detail 3 4 2 3 2_Tertiary Salaries Survey" xfId="11175"/>
    <cellStyle name="RowTitles1-Detail 3 4 2 3 3" xfId="11176"/>
    <cellStyle name="RowTitles1-Detail 3 4 2 3_Tertiary Salaries Survey" xfId="11177"/>
    <cellStyle name="RowTitles1-Detail 3 4 2 4" xfId="11178"/>
    <cellStyle name="RowTitles1-Detail 3 4 2 5" xfId="11179"/>
    <cellStyle name="RowTitles1-Detail 3 4 2_Tertiary Salaries Survey" xfId="11180"/>
    <cellStyle name="RowTitles1-Detail 3 4 3" xfId="11181"/>
    <cellStyle name="RowTitles1-Detail 3 4 3 2" xfId="11182"/>
    <cellStyle name="RowTitles1-Detail 3 4 3 2 2" xfId="11183"/>
    <cellStyle name="RowTitles1-Detail 3 4 3 2 2 2" xfId="11184"/>
    <cellStyle name="RowTitles1-Detail 3 4 3 2 2_Tertiary Salaries Survey" xfId="11185"/>
    <cellStyle name="RowTitles1-Detail 3 4 3 2 3" xfId="11186"/>
    <cellStyle name="RowTitles1-Detail 3 4 3 2_Tertiary Salaries Survey" xfId="11187"/>
    <cellStyle name="RowTitles1-Detail 3 4 3 3" xfId="11188"/>
    <cellStyle name="RowTitles1-Detail 3 4 3 3 2" xfId="11189"/>
    <cellStyle name="RowTitles1-Detail 3 4 3 3 2 2" xfId="11190"/>
    <cellStyle name="RowTitles1-Detail 3 4 3 3 2_Tertiary Salaries Survey" xfId="11191"/>
    <cellStyle name="RowTitles1-Detail 3 4 3 3 3" xfId="11192"/>
    <cellStyle name="RowTitles1-Detail 3 4 3 3_Tertiary Salaries Survey" xfId="11193"/>
    <cellStyle name="RowTitles1-Detail 3 4 3 4" xfId="11194"/>
    <cellStyle name="RowTitles1-Detail 3 4 3 5" xfId="11195"/>
    <cellStyle name="RowTitles1-Detail 3 4 3 5 2" xfId="11196"/>
    <cellStyle name="RowTitles1-Detail 3 4 3 5_Tertiary Salaries Survey" xfId="11197"/>
    <cellStyle name="RowTitles1-Detail 3 4 3 6" xfId="11198"/>
    <cellStyle name="RowTitles1-Detail 3 4 3_Tertiary Salaries Survey" xfId="11199"/>
    <cellStyle name="RowTitles1-Detail 3 4 4" xfId="11200"/>
    <cellStyle name="RowTitles1-Detail 3 4 4 2" xfId="11201"/>
    <cellStyle name="RowTitles1-Detail 3 4 4 2 2" xfId="11202"/>
    <cellStyle name="RowTitles1-Detail 3 4 4 2 2 2" xfId="11203"/>
    <cellStyle name="RowTitles1-Detail 3 4 4 2 2_Tertiary Salaries Survey" xfId="11204"/>
    <cellStyle name="RowTitles1-Detail 3 4 4 2 3" xfId="11205"/>
    <cellStyle name="RowTitles1-Detail 3 4 4 2_Tertiary Salaries Survey" xfId="11206"/>
    <cellStyle name="RowTitles1-Detail 3 4 4 3" xfId="11207"/>
    <cellStyle name="RowTitles1-Detail 3 4 4 3 2" xfId="11208"/>
    <cellStyle name="RowTitles1-Detail 3 4 4 3 2 2" xfId="11209"/>
    <cellStyle name="RowTitles1-Detail 3 4 4 3 2_Tertiary Salaries Survey" xfId="11210"/>
    <cellStyle name="RowTitles1-Detail 3 4 4 3 3" xfId="11211"/>
    <cellStyle name="RowTitles1-Detail 3 4 4 3_Tertiary Salaries Survey" xfId="11212"/>
    <cellStyle name="RowTitles1-Detail 3 4 4 4" xfId="11213"/>
    <cellStyle name="RowTitles1-Detail 3 4 4 4 2" xfId="11214"/>
    <cellStyle name="RowTitles1-Detail 3 4 4 4_Tertiary Salaries Survey" xfId="11215"/>
    <cellStyle name="RowTitles1-Detail 3 4 4 5" xfId="11216"/>
    <cellStyle name="RowTitles1-Detail 3 4 4_Tertiary Salaries Survey" xfId="11217"/>
    <cellStyle name="RowTitles1-Detail 3 4 5" xfId="11218"/>
    <cellStyle name="RowTitles1-Detail 3 4 5 2" xfId="11219"/>
    <cellStyle name="RowTitles1-Detail 3 4 5 2 2" xfId="11220"/>
    <cellStyle name="RowTitles1-Detail 3 4 5 2 2 2" xfId="11221"/>
    <cellStyle name="RowTitles1-Detail 3 4 5 2 2_Tertiary Salaries Survey" xfId="11222"/>
    <cellStyle name="RowTitles1-Detail 3 4 5 2 3" xfId="11223"/>
    <cellStyle name="RowTitles1-Detail 3 4 5 2_Tertiary Salaries Survey" xfId="11224"/>
    <cellStyle name="RowTitles1-Detail 3 4 5 3" xfId="11225"/>
    <cellStyle name="RowTitles1-Detail 3 4 5 3 2" xfId="11226"/>
    <cellStyle name="RowTitles1-Detail 3 4 5 3 2 2" xfId="11227"/>
    <cellStyle name="RowTitles1-Detail 3 4 5 3 2_Tertiary Salaries Survey" xfId="11228"/>
    <cellStyle name="RowTitles1-Detail 3 4 5 3 3" xfId="11229"/>
    <cellStyle name="RowTitles1-Detail 3 4 5 3_Tertiary Salaries Survey" xfId="11230"/>
    <cellStyle name="RowTitles1-Detail 3 4 5 4" xfId="11231"/>
    <cellStyle name="RowTitles1-Detail 3 4 5 4 2" xfId="11232"/>
    <cellStyle name="RowTitles1-Detail 3 4 5 4_Tertiary Salaries Survey" xfId="11233"/>
    <cellStyle name="RowTitles1-Detail 3 4 5 5" xfId="11234"/>
    <cellStyle name="RowTitles1-Detail 3 4 5_Tertiary Salaries Survey" xfId="11235"/>
    <cellStyle name="RowTitles1-Detail 3 4 6" xfId="11236"/>
    <cellStyle name="RowTitles1-Detail 3 4 6 2" xfId="11237"/>
    <cellStyle name="RowTitles1-Detail 3 4 6 2 2" xfId="11238"/>
    <cellStyle name="RowTitles1-Detail 3 4 6 2 2 2" xfId="11239"/>
    <cellStyle name="RowTitles1-Detail 3 4 6 2 2_Tertiary Salaries Survey" xfId="11240"/>
    <cellStyle name="RowTitles1-Detail 3 4 6 2 3" xfId="11241"/>
    <cellStyle name="RowTitles1-Detail 3 4 6 2_Tertiary Salaries Survey" xfId="11242"/>
    <cellStyle name="RowTitles1-Detail 3 4 6 3" xfId="11243"/>
    <cellStyle name="RowTitles1-Detail 3 4 6 3 2" xfId="11244"/>
    <cellStyle name="RowTitles1-Detail 3 4 6 3 2 2" xfId="11245"/>
    <cellStyle name="RowTitles1-Detail 3 4 6 3 2_Tertiary Salaries Survey" xfId="11246"/>
    <cellStyle name="RowTitles1-Detail 3 4 6 3 3" xfId="11247"/>
    <cellStyle name="RowTitles1-Detail 3 4 6 3_Tertiary Salaries Survey" xfId="11248"/>
    <cellStyle name="RowTitles1-Detail 3 4 6 4" xfId="11249"/>
    <cellStyle name="RowTitles1-Detail 3 4 6 4 2" xfId="11250"/>
    <cellStyle name="RowTitles1-Detail 3 4 6 4_Tertiary Salaries Survey" xfId="11251"/>
    <cellStyle name="RowTitles1-Detail 3 4 6 5" xfId="11252"/>
    <cellStyle name="RowTitles1-Detail 3 4 6_Tertiary Salaries Survey" xfId="11253"/>
    <cellStyle name="RowTitles1-Detail 3 4 7" xfId="11254"/>
    <cellStyle name="RowTitles1-Detail 3 4 7 2" xfId="11255"/>
    <cellStyle name="RowTitles1-Detail 3 4 7 2 2" xfId="11256"/>
    <cellStyle name="RowTitles1-Detail 3 4 7 2_Tertiary Salaries Survey" xfId="11257"/>
    <cellStyle name="RowTitles1-Detail 3 4 7 3" xfId="11258"/>
    <cellStyle name="RowTitles1-Detail 3 4 7_Tertiary Salaries Survey" xfId="11259"/>
    <cellStyle name="RowTitles1-Detail 3 4 8" xfId="11260"/>
    <cellStyle name="RowTitles1-Detail 3 4 9" xfId="11261"/>
    <cellStyle name="RowTitles1-Detail 3 4_STUD aligned by INSTIT" xfId="11262"/>
    <cellStyle name="RowTitles1-Detail 3 5" xfId="11263"/>
    <cellStyle name="RowTitles1-Detail 3 5 2" xfId="11264"/>
    <cellStyle name="RowTitles1-Detail 3 5 2 2" xfId="11265"/>
    <cellStyle name="RowTitles1-Detail 3 5 2 2 2" xfId="11266"/>
    <cellStyle name="RowTitles1-Detail 3 5 2 2 2 2" xfId="11267"/>
    <cellStyle name="RowTitles1-Detail 3 5 2 2 2_Tertiary Salaries Survey" xfId="11268"/>
    <cellStyle name="RowTitles1-Detail 3 5 2 2 3" xfId="11269"/>
    <cellStyle name="RowTitles1-Detail 3 5 2 2_Tertiary Salaries Survey" xfId="11270"/>
    <cellStyle name="RowTitles1-Detail 3 5 2 3" xfId="11271"/>
    <cellStyle name="RowTitles1-Detail 3 5 2 3 2" xfId="11272"/>
    <cellStyle name="RowTitles1-Detail 3 5 2 3 2 2" xfId="11273"/>
    <cellStyle name="RowTitles1-Detail 3 5 2 3 2_Tertiary Salaries Survey" xfId="11274"/>
    <cellStyle name="RowTitles1-Detail 3 5 2 3 3" xfId="11275"/>
    <cellStyle name="RowTitles1-Detail 3 5 2 3_Tertiary Salaries Survey" xfId="11276"/>
    <cellStyle name="RowTitles1-Detail 3 5 2 4" xfId="11277"/>
    <cellStyle name="RowTitles1-Detail 3 5 2 5" xfId="11278"/>
    <cellStyle name="RowTitles1-Detail 3 5 2 5 2" xfId="11279"/>
    <cellStyle name="RowTitles1-Detail 3 5 2 5_Tertiary Salaries Survey" xfId="11280"/>
    <cellStyle name="RowTitles1-Detail 3 5 2 6" xfId="11281"/>
    <cellStyle name="RowTitles1-Detail 3 5 2_Tertiary Salaries Survey" xfId="11282"/>
    <cellStyle name="RowTitles1-Detail 3 5 3" xfId="11283"/>
    <cellStyle name="RowTitles1-Detail 3 5 3 2" xfId="11284"/>
    <cellStyle name="RowTitles1-Detail 3 5 3 2 2" xfId="11285"/>
    <cellStyle name="RowTitles1-Detail 3 5 3 2 2 2" xfId="11286"/>
    <cellStyle name="RowTitles1-Detail 3 5 3 2 2_Tertiary Salaries Survey" xfId="11287"/>
    <cellStyle name="RowTitles1-Detail 3 5 3 2 3" xfId="11288"/>
    <cellStyle name="RowTitles1-Detail 3 5 3 2_Tertiary Salaries Survey" xfId="11289"/>
    <cellStyle name="RowTitles1-Detail 3 5 3 3" xfId="11290"/>
    <cellStyle name="RowTitles1-Detail 3 5 3 3 2" xfId="11291"/>
    <cellStyle name="RowTitles1-Detail 3 5 3 3 2 2" xfId="11292"/>
    <cellStyle name="RowTitles1-Detail 3 5 3 3 2_Tertiary Salaries Survey" xfId="11293"/>
    <cellStyle name="RowTitles1-Detail 3 5 3 3 3" xfId="11294"/>
    <cellStyle name="RowTitles1-Detail 3 5 3 3_Tertiary Salaries Survey" xfId="11295"/>
    <cellStyle name="RowTitles1-Detail 3 5 3 4" xfId="11296"/>
    <cellStyle name="RowTitles1-Detail 3 5 3 5" xfId="11297"/>
    <cellStyle name="RowTitles1-Detail 3 5 3_Tertiary Salaries Survey" xfId="11298"/>
    <cellStyle name="RowTitles1-Detail 3 5 4" xfId="11299"/>
    <cellStyle name="RowTitles1-Detail 3 5 4 2" xfId="11300"/>
    <cellStyle name="RowTitles1-Detail 3 5 4 2 2" xfId="11301"/>
    <cellStyle name="RowTitles1-Detail 3 5 4 2 2 2" xfId="11302"/>
    <cellStyle name="RowTitles1-Detail 3 5 4 2 2_Tertiary Salaries Survey" xfId="11303"/>
    <cellStyle name="RowTitles1-Detail 3 5 4 2 3" xfId="11304"/>
    <cellStyle name="RowTitles1-Detail 3 5 4 2_Tertiary Salaries Survey" xfId="11305"/>
    <cellStyle name="RowTitles1-Detail 3 5 4 3" xfId="11306"/>
    <cellStyle name="RowTitles1-Detail 3 5 4 3 2" xfId="11307"/>
    <cellStyle name="RowTitles1-Detail 3 5 4 3 2 2" xfId="11308"/>
    <cellStyle name="RowTitles1-Detail 3 5 4 3 2_Tertiary Salaries Survey" xfId="11309"/>
    <cellStyle name="RowTitles1-Detail 3 5 4 3 3" xfId="11310"/>
    <cellStyle name="RowTitles1-Detail 3 5 4 3_Tertiary Salaries Survey" xfId="11311"/>
    <cellStyle name="RowTitles1-Detail 3 5 4 4" xfId="11312"/>
    <cellStyle name="RowTitles1-Detail 3 5 4 4 2" xfId="11313"/>
    <cellStyle name="RowTitles1-Detail 3 5 4 4_Tertiary Salaries Survey" xfId="11314"/>
    <cellStyle name="RowTitles1-Detail 3 5 4 5" xfId="11315"/>
    <cellStyle name="RowTitles1-Detail 3 5 4_Tertiary Salaries Survey" xfId="11316"/>
    <cellStyle name="RowTitles1-Detail 3 5 5" xfId="11317"/>
    <cellStyle name="RowTitles1-Detail 3 5 5 2" xfId="11318"/>
    <cellStyle name="RowTitles1-Detail 3 5 5 2 2" xfId="11319"/>
    <cellStyle name="RowTitles1-Detail 3 5 5 2 2 2" xfId="11320"/>
    <cellStyle name="RowTitles1-Detail 3 5 5 2 2_Tertiary Salaries Survey" xfId="11321"/>
    <cellStyle name="RowTitles1-Detail 3 5 5 2 3" xfId="11322"/>
    <cellStyle name="RowTitles1-Detail 3 5 5 2_Tertiary Salaries Survey" xfId="11323"/>
    <cellStyle name="RowTitles1-Detail 3 5 5 3" xfId="11324"/>
    <cellStyle name="RowTitles1-Detail 3 5 5 3 2" xfId="11325"/>
    <cellStyle name="RowTitles1-Detail 3 5 5 3 2 2" xfId="11326"/>
    <cellStyle name="RowTitles1-Detail 3 5 5 3 2_Tertiary Salaries Survey" xfId="11327"/>
    <cellStyle name="RowTitles1-Detail 3 5 5 3 3" xfId="11328"/>
    <cellStyle name="RowTitles1-Detail 3 5 5 3_Tertiary Salaries Survey" xfId="11329"/>
    <cellStyle name="RowTitles1-Detail 3 5 5 4" xfId="11330"/>
    <cellStyle name="RowTitles1-Detail 3 5 5 4 2" xfId="11331"/>
    <cellStyle name="RowTitles1-Detail 3 5 5 4_Tertiary Salaries Survey" xfId="11332"/>
    <cellStyle name="RowTitles1-Detail 3 5 5 5" xfId="11333"/>
    <cellStyle name="RowTitles1-Detail 3 5 5_Tertiary Salaries Survey" xfId="11334"/>
    <cellStyle name="RowTitles1-Detail 3 5 6" xfId="11335"/>
    <cellStyle name="RowTitles1-Detail 3 5 6 2" xfId="11336"/>
    <cellStyle name="RowTitles1-Detail 3 5 6 2 2" xfId="11337"/>
    <cellStyle name="RowTitles1-Detail 3 5 6 2 2 2" xfId="11338"/>
    <cellStyle name="RowTitles1-Detail 3 5 6 2 2_Tertiary Salaries Survey" xfId="11339"/>
    <cellStyle name="RowTitles1-Detail 3 5 6 2 3" xfId="11340"/>
    <cellStyle name="RowTitles1-Detail 3 5 6 2_Tertiary Salaries Survey" xfId="11341"/>
    <cellStyle name="RowTitles1-Detail 3 5 6 3" xfId="11342"/>
    <cellStyle name="RowTitles1-Detail 3 5 6 3 2" xfId="11343"/>
    <cellStyle name="RowTitles1-Detail 3 5 6 3 2 2" xfId="11344"/>
    <cellStyle name="RowTitles1-Detail 3 5 6 3 2_Tertiary Salaries Survey" xfId="11345"/>
    <cellStyle name="RowTitles1-Detail 3 5 6 3 3" xfId="11346"/>
    <cellStyle name="RowTitles1-Detail 3 5 6 3_Tertiary Salaries Survey" xfId="11347"/>
    <cellStyle name="RowTitles1-Detail 3 5 6 4" xfId="11348"/>
    <cellStyle name="RowTitles1-Detail 3 5 6 4 2" xfId="11349"/>
    <cellStyle name="RowTitles1-Detail 3 5 6 4_Tertiary Salaries Survey" xfId="11350"/>
    <cellStyle name="RowTitles1-Detail 3 5 6 5" xfId="11351"/>
    <cellStyle name="RowTitles1-Detail 3 5 6_Tertiary Salaries Survey" xfId="11352"/>
    <cellStyle name="RowTitles1-Detail 3 5 7" xfId="11353"/>
    <cellStyle name="RowTitles1-Detail 3 5 7 2" xfId="11354"/>
    <cellStyle name="RowTitles1-Detail 3 5 7 2 2" xfId="11355"/>
    <cellStyle name="RowTitles1-Detail 3 5 7 2_Tertiary Salaries Survey" xfId="11356"/>
    <cellStyle name="RowTitles1-Detail 3 5 7 3" xfId="11357"/>
    <cellStyle name="RowTitles1-Detail 3 5 7_Tertiary Salaries Survey" xfId="11358"/>
    <cellStyle name="RowTitles1-Detail 3 5 8" xfId="11359"/>
    <cellStyle name="RowTitles1-Detail 3 5 8 2" xfId="11360"/>
    <cellStyle name="RowTitles1-Detail 3 5 8 2 2" xfId="11361"/>
    <cellStyle name="RowTitles1-Detail 3 5 8 2_Tertiary Salaries Survey" xfId="11362"/>
    <cellStyle name="RowTitles1-Detail 3 5 8 3" xfId="11363"/>
    <cellStyle name="RowTitles1-Detail 3 5 8_Tertiary Salaries Survey" xfId="11364"/>
    <cellStyle name="RowTitles1-Detail 3 5 9" xfId="11365"/>
    <cellStyle name="RowTitles1-Detail 3 5_STUD aligned by INSTIT" xfId="11366"/>
    <cellStyle name="RowTitles1-Detail 3 6" xfId="11367"/>
    <cellStyle name="RowTitles1-Detail 3 6 2" xfId="11368"/>
    <cellStyle name="RowTitles1-Detail 3 6 2 2" xfId="11369"/>
    <cellStyle name="RowTitles1-Detail 3 6 2 2 2" xfId="11370"/>
    <cellStyle name="RowTitles1-Detail 3 6 2 2 2 2" xfId="11371"/>
    <cellStyle name="RowTitles1-Detail 3 6 2 2 2_Tertiary Salaries Survey" xfId="11372"/>
    <cellStyle name="RowTitles1-Detail 3 6 2 2 3" xfId="11373"/>
    <cellStyle name="RowTitles1-Detail 3 6 2 2_Tertiary Salaries Survey" xfId="11374"/>
    <cellStyle name="RowTitles1-Detail 3 6 2 3" xfId="11375"/>
    <cellStyle name="RowTitles1-Detail 3 6 2 3 2" xfId="11376"/>
    <cellStyle name="RowTitles1-Detail 3 6 2 3 2 2" xfId="11377"/>
    <cellStyle name="RowTitles1-Detail 3 6 2 3 2_Tertiary Salaries Survey" xfId="11378"/>
    <cellStyle name="RowTitles1-Detail 3 6 2 3 3" xfId="11379"/>
    <cellStyle name="RowTitles1-Detail 3 6 2 3_Tertiary Salaries Survey" xfId="11380"/>
    <cellStyle name="RowTitles1-Detail 3 6 2 4" xfId="11381"/>
    <cellStyle name="RowTitles1-Detail 3 6 2 5" xfId="11382"/>
    <cellStyle name="RowTitles1-Detail 3 6 2 5 2" xfId="11383"/>
    <cellStyle name="RowTitles1-Detail 3 6 2 5_Tertiary Salaries Survey" xfId="11384"/>
    <cellStyle name="RowTitles1-Detail 3 6 2 6" xfId="11385"/>
    <cellStyle name="RowTitles1-Detail 3 6 2_Tertiary Salaries Survey" xfId="11386"/>
    <cellStyle name="RowTitles1-Detail 3 6 3" xfId="11387"/>
    <cellStyle name="RowTitles1-Detail 3 6 3 2" xfId="11388"/>
    <cellStyle name="RowTitles1-Detail 3 6 3 2 2" xfId="11389"/>
    <cellStyle name="RowTitles1-Detail 3 6 3 2 2 2" xfId="11390"/>
    <cellStyle name="RowTitles1-Detail 3 6 3 2 2_Tertiary Salaries Survey" xfId="11391"/>
    <cellStyle name="RowTitles1-Detail 3 6 3 2 3" xfId="11392"/>
    <cellStyle name="RowTitles1-Detail 3 6 3 2_Tertiary Salaries Survey" xfId="11393"/>
    <cellStyle name="RowTitles1-Detail 3 6 3 3" xfId="11394"/>
    <cellStyle name="RowTitles1-Detail 3 6 3 3 2" xfId="11395"/>
    <cellStyle name="RowTitles1-Detail 3 6 3 3 2 2" xfId="11396"/>
    <cellStyle name="RowTitles1-Detail 3 6 3 3 2_Tertiary Salaries Survey" xfId="11397"/>
    <cellStyle name="RowTitles1-Detail 3 6 3 3 3" xfId="11398"/>
    <cellStyle name="RowTitles1-Detail 3 6 3 3_Tertiary Salaries Survey" xfId="11399"/>
    <cellStyle name="RowTitles1-Detail 3 6 3 4" xfId="11400"/>
    <cellStyle name="RowTitles1-Detail 3 6 3 5" xfId="11401"/>
    <cellStyle name="RowTitles1-Detail 3 6 3_Tertiary Salaries Survey" xfId="11402"/>
    <cellStyle name="RowTitles1-Detail 3 6 4" xfId="11403"/>
    <cellStyle name="RowTitles1-Detail 3 6 4 2" xfId="11404"/>
    <cellStyle name="RowTitles1-Detail 3 6 4 2 2" xfId="11405"/>
    <cellStyle name="RowTitles1-Detail 3 6 4 2 2 2" xfId="11406"/>
    <cellStyle name="RowTitles1-Detail 3 6 4 2 2_Tertiary Salaries Survey" xfId="11407"/>
    <cellStyle name="RowTitles1-Detail 3 6 4 2 3" xfId="11408"/>
    <cellStyle name="RowTitles1-Detail 3 6 4 2_Tertiary Salaries Survey" xfId="11409"/>
    <cellStyle name="RowTitles1-Detail 3 6 4 3" xfId="11410"/>
    <cellStyle name="RowTitles1-Detail 3 6 4 3 2" xfId="11411"/>
    <cellStyle name="RowTitles1-Detail 3 6 4 3 2 2" xfId="11412"/>
    <cellStyle name="RowTitles1-Detail 3 6 4 3 2_Tertiary Salaries Survey" xfId="11413"/>
    <cellStyle name="RowTitles1-Detail 3 6 4 3 3" xfId="11414"/>
    <cellStyle name="RowTitles1-Detail 3 6 4 3_Tertiary Salaries Survey" xfId="11415"/>
    <cellStyle name="RowTitles1-Detail 3 6 4 4" xfId="11416"/>
    <cellStyle name="RowTitles1-Detail 3 6 4 5" xfId="11417"/>
    <cellStyle name="RowTitles1-Detail 3 6 4 5 2" xfId="11418"/>
    <cellStyle name="RowTitles1-Detail 3 6 4 5_Tertiary Salaries Survey" xfId="11419"/>
    <cellStyle name="RowTitles1-Detail 3 6 4 6" xfId="11420"/>
    <cellStyle name="RowTitles1-Detail 3 6 4_Tertiary Salaries Survey" xfId="11421"/>
    <cellStyle name="RowTitles1-Detail 3 6 5" xfId="11422"/>
    <cellStyle name="RowTitles1-Detail 3 6 5 2" xfId="11423"/>
    <cellStyle name="RowTitles1-Detail 3 6 5 2 2" xfId="11424"/>
    <cellStyle name="RowTitles1-Detail 3 6 5 2 2 2" xfId="11425"/>
    <cellStyle name="RowTitles1-Detail 3 6 5 2 2_Tertiary Salaries Survey" xfId="11426"/>
    <cellStyle name="RowTitles1-Detail 3 6 5 2 3" xfId="11427"/>
    <cellStyle name="RowTitles1-Detail 3 6 5 2_Tertiary Salaries Survey" xfId="11428"/>
    <cellStyle name="RowTitles1-Detail 3 6 5 3" xfId="11429"/>
    <cellStyle name="RowTitles1-Detail 3 6 5 3 2" xfId="11430"/>
    <cellStyle name="RowTitles1-Detail 3 6 5 3 2 2" xfId="11431"/>
    <cellStyle name="RowTitles1-Detail 3 6 5 3 2_Tertiary Salaries Survey" xfId="11432"/>
    <cellStyle name="RowTitles1-Detail 3 6 5 3 3" xfId="11433"/>
    <cellStyle name="RowTitles1-Detail 3 6 5 3_Tertiary Salaries Survey" xfId="11434"/>
    <cellStyle name="RowTitles1-Detail 3 6 5 4" xfId="11435"/>
    <cellStyle name="RowTitles1-Detail 3 6 5 4 2" xfId="11436"/>
    <cellStyle name="RowTitles1-Detail 3 6 5 4_Tertiary Salaries Survey" xfId="11437"/>
    <cellStyle name="RowTitles1-Detail 3 6 5 5" xfId="11438"/>
    <cellStyle name="RowTitles1-Detail 3 6 5_Tertiary Salaries Survey" xfId="11439"/>
    <cellStyle name="RowTitles1-Detail 3 6 6" xfId="11440"/>
    <cellStyle name="RowTitles1-Detail 3 6 6 2" xfId="11441"/>
    <cellStyle name="RowTitles1-Detail 3 6 6 2 2" xfId="11442"/>
    <cellStyle name="RowTitles1-Detail 3 6 6 2 2 2" xfId="11443"/>
    <cellStyle name="RowTitles1-Detail 3 6 6 2 2_Tertiary Salaries Survey" xfId="11444"/>
    <cellStyle name="RowTitles1-Detail 3 6 6 2 3" xfId="11445"/>
    <cellStyle name="RowTitles1-Detail 3 6 6 2_Tertiary Salaries Survey" xfId="11446"/>
    <cellStyle name="RowTitles1-Detail 3 6 6 3" xfId="11447"/>
    <cellStyle name="RowTitles1-Detail 3 6 6 3 2" xfId="11448"/>
    <cellStyle name="RowTitles1-Detail 3 6 6 3 2 2" xfId="11449"/>
    <cellStyle name="RowTitles1-Detail 3 6 6 3 2_Tertiary Salaries Survey" xfId="11450"/>
    <cellStyle name="RowTitles1-Detail 3 6 6 3 3" xfId="11451"/>
    <cellStyle name="RowTitles1-Detail 3 6 6 3_Tertiary Salaries Survey" xfId="11452"/>
    <cellStyle name="RowTitles1-Detail 3 6 6 4" xfId="11453"/>
    <cellStyle name="RowTitles1-Detail 3 6 6 4 2" xfId="11454"/>
    <cellStyle name="RowTitles1-Detail 3 6 6 4_Tertiary Salaries Survey" xfId="11455"/>
    <cellStyle name="RowTitles1-Detail 3 6 6 5" xfId="11456"/>
    <cellStyle name="RowTitles1-Detail 3 6 6_Tertiary Salaries Survey" xfId="11457"/>
    <cellStyle name="RowTitles1-Detail 3 6 7" xfId="11458"/>
    <cellStyle name="RowTitles1-Detail 3 6 7 2" xfId="11459"/>
    <cellStyle name="RowTitles1-Detail 3 6 7 2 2" xfId="11460"/>
    <cellStyle name="RowTitles1-Detail 3 6 7 2_Tertiary Salaries Survey" xfId="11461"/>
    <cellStyle name="RowTitles1-Detail 3 6 7 3" xfId="11462"/>
    <cellStyle name="RowTitles1-Detail 3 6 7_Tertiary Salaries Survey" xfId="11463"/>
    <cellStyle name="RowTitles1-Detail 3 6 8" xfId="11464"/>
    <cellStyle name="RowTitles1-Detail 3 6 9" xfId="11465"/>
    <cellStyle name="RowTitles1-Detail 3 6_STUD aligned by INSTIT" xfId="11466"/>
    <cellStyle name="RowTitles1-Detail 3 7" xfId="11467"/>
    <cellStyle name="RowTitles1-Detail 3 7 2" xfId="11468"/>
    <cellStyle name="RowTitles1-Detail 3 7 2 2" xfId="11469"/>
    <cellStyle name="RowTitles1-Detail 3 7 2 2 2" xfId="11470"/>
    <cellStyle name="RowTitles1-Detail 3 7 2 2_Tertiary Salaries Survey" xfId="11471"/>
    <cellStyle name="RowTitles1-Detail 3 7 2 3" xfId="11472"/>
    <cellStyle name="RowTitles1-Detail 3 7 2_Tertiary Salaries Survey" xfId="11473"/>
    <cellStyle name="RowTitles1-Detail 3 7 3" xfId="11474"/>
    <cellStyle name="RowTitles1-Detail 3 7 3 2" xfId="11475"/>
    <cellStyle name="RowTitles1-Detail 3 7 3 2 2" xfId="11476"/>
    <cellStyle name="RowTitles1-Detail 3 7 3 2_Tertiary Salaries Survey" xfId="11477"/>
    <cellStyle name="RowTitles1-Detail 3 7 3 3" xfId="11478"/>
    <cellStyle name="RowTitles1-Detail 3 7 3_Tertiary Salaries Survey" xfId="11479"/>
    <cellStyle name="RowTitles1-Detail 3 7 4" xfId="11480"/>
    <cellStyle name="RowTitles1-Detail 3 7 5" xfId="11481"/>
    <cellStyle name="RowTitles1-Detail 3 7 5 2" xfId="11482"/>
    <cellStyle name="RowTitles1-Detail 3 7 5_Tertiary Salaries Survey" xfId="11483"/>
    <cellStyle name="RowTitles1-Detail 3 7 6" xfId="11484"/>
    <cellStyle name="RowTitles1-Detail 3 7_Tertiary Salaries Survey" xfId="11485"/>
    <cellStyle name="RowTitles1-Detail 3 8" xfId="11486"/>
    <cellStyle name="RowTitles1-Detail 3 8 2" xfId="11487"/>
    <cellStyle name="RowTitles1-Detail 3 8 2 2" xfId="11488"/>
    <cellStyle name="RowTitles1-Detail 3 8 2 2 2" xfId="11489"/>
    <cellStyle name="RowTitles1-Detail 3 8 2 2_Tertiary Salaries Survey" xfId="11490"/>
    <cellStyle name="RowTitles1-Detail 3 8 2 3" xfId="11491"/>
    <cellStyle name="RowTitles1-Detail 3 8 2_Tertiary Salaries Survey" xfId="11492"/>
    <cellStyle name="RowTitles1-Detail 3 8 3" xfId="11493"/>
    <cellStyle name="RowTitles1-Detail 3 8 3 2" xfId="11494"/>
    <cellStyle name="RowTitles1-Detail 3 8 3 2 2" xfId="11495"/>
    <cellStyle name="RowTitles1-Detail 3 8 3 2_Tertiary Salaries Survey" xfId="11496"/>
    <cellStyle name="RowTitles1-Detail 3 8 3 3" xfId="11497"/>
    <cellStyle name="RowTitles1-Detail 3 8 3_Tertiary Salaries Survey" xfId="11498"/>
    <cellStyle name="RowTitles1-Detail 3 8 4" xfId="11499"/>
    <cellStyle name="RowTitles1-Detail 3 8 5" xfId="11500"/>
    <cellStyle name="RowTitles1-Detail 3 8_Tertiary Salaries Survey" xfId="11501"/>
    <cellStyle name="RowTitles1-Detail 3 9" xfId="11502"/>
    <cellStyle name="RowTitles1-Detail 3 9 2" xfId="11503"/>
    <cellStyle name="RowTitles1-Detail 3 9 2 2" xfId="11504"/>
    <cellStyle name="RowTitles1-Detail 3 9 2 2 2" xfId="11505"/>
    <cellStyle name="RowTitles1-Detail 3 9 2 2_Tertiary Salaries Survey" xfId="11506"/>
    <cellStyle name="RowTitles1-Detail 3 9 2 3" xfId="11507"/>
    <cellStyle name="RowTitles1-Detail 3 9 2_Tertiary Salaries Survey" xfId="11508"/>
    <cellStyle name="RowTitles1-Detail 3 9 3" xfId="11509"/>
    <cellStyle name="RowTitles1-Detail 3 9 3 2" xfId="11510"/>
    <cellStyle name="RowTitles1-Detail 3 9 3 2 2" xfId="11511"/>
    <cellStyle name="RowTitles1-Detail 3 9 3 2_Tertiary Salaries Survey" xfId="11512"/>
    <cellStyle name="RowTitles1-Detail 3 9 3 3" xfId="11513"/>
    <cellStyle name="RowTitles1-Detail 3 9 3_Tertiary Salaries Survey" xfId="11514"/>
    <cellStyle name="RowTitles1-Detail 3 9 4" xfId="11515"/>
    <cellStyle name="RowTitles1-Detail 3 9 5" xfId="11516"/>
    <cellStyle name="RowTitles1-Detail 3 9 5 2" xfId="11517"/>
    <cellStyle name="RowTitles1-Detail 3 9 5_Tertiary Salaries Survey" xfId="11518"/>
    <cellStyle name="RowTitles1-Detail 3 9 6" xfId="11519"/>
    <cellStyle name="RowTitles1-Detail 3 9_Tertiary Salaries Survey" xfId="11520"/>
    <cellStyle name="RowTitles1-Detail 3_STUD aligned by INSTIT" xfId="11521"/>
    <cellStyle name="RowTitles1-Detail 30" xfId="27641"/>
    <cellStyle name="RowTitles1-Detail 31" xfId="27692"/>
    <cellStyle name="RowTitles1-Detail 32" xfId="27640"/>
    <cellStyle name="RowTitles1-Detail 4" xfId="11522"/>
    <cellStyle name="RowTitles1-Detail 4 10" xfId="11523"/>
    <cellStyle name="RowTitles1-Detail 4 10 2" xfId="11524"/>
    <cellStyle name="RowTitles1-Detail 4 10 2 2" xfId="11525"/>
    <cellStyle name="RowTitles1-Detail 4 10 2 2 2" xfId="11526"/>
    <cellStyle name="RowTitles1-Detail 4 10 2 2_Tertiary Salaries Survey" xfId="11527"/>
    <cellStyle name="RowTitles1-Detail 4 10 2 3" xfId="11528"/>
    <cellStyle name="RowTitles1-Detail 4 10 2_Tertiary Salaries Survey" xfId="11529"/>
    <cellStyle name="RowTitles1-Detail 4 10 3" xfId="11530"/>
    <cellStyle name="RowTitles1-Detail 4 10 3 2" xfId="11531"/>
    <cellStyle name="RowTitles1-Detail 4 10 3 2 2" xfId="11532"/>
    <cellStyle name="RowTitles1-Detail 4 10 3 2_Tertiary Salaries Survey" xfId="11533"/>
    <cellStyle name="RowTitles1-Detail 4 10 3 3" xfId="11534"/>
    <cellStyle name="RowTitles1-Detail 4 10 3_Tertiary Salaries Survey" xfId="11535"/>
    <cellStyle name="RowTitles1-Detail 4 10 4" xfId="11536"/>
    <cellStyle name="RowTitles1-Detail 4 10 4 2" xfId="11537"/>
    <cellStyle name="RowTitles1-Detail 4 10 4_Tertiary Salaries Survey" xfId="11538"/>
    <cellStyle name="RowTitles1-Detail 4 10 5" xfId="11539"/>
    <cellStyle name="RowTitles1-Detail 4 10_Tertiary Salaries Survey" xfId="11540"/>
    <cellStyle name="RowTitles1-Detail 4 11" xfId="11541"/>
    <cellStyle name="RowTitles1-Detail 4 11 2" xfId="11542"/>
    <cellStyle name="RowTitles1-Detail 4 11 2 2" xfId="11543"/>
    <cellStyle name="RowTitles1-Detail 4 11 2 2 2" xfId="11544"/>
    <cellStyle name="RowTitles1-Detail 4 11 2 2_Tertiary Salaries Survey" xfId="11545"/>
    <cellStyle name="RowTitles1-Detail 4 11 2 3" xfId="11546"/>
    <cellStyle name="RowTitles1-Detail 4 11 2_Tertiary Salaries Survey" xfId="11547"/>
    <cellStyle name="RowTitles1-Detail 4 11 3" xfId="11548"/>
    <cellStyle name="RowTitles1-Detail 4 11 3 2" xfId="11549"/>
    <cellStyle name="RowTitles1-Detail 4 11 3 2 2" xfId="11550"/>
    <cellStyle name="RowTitles1-Detail 4 11 3 2_Tertiary Salaries Survey" xfId="11551"/>
    <cellStyle name="RowTitles1-Detail 4 11 3 3" xfId="11552"/>
    <cellStyle name="RowTitles1-Detail 4 11 3_Tertiary Salaries Survey" xfId="11553"/>
    <cellStyle name="RowTitles1-Detail 4 11 4" xfId="11554"/>
    <cellStyle name="RowTitles1-Detail 4 11 4 2" xfId="11555"/>
    <cellStyle name="RowTitles1-Detail 4 11 4_Tertiary Salaries Survey" xfId="11556"/>
    <cellStyle name="RowTitles1-Detail 4 11 5" xfId="11557"/>
    <cellStyle name="RowTitles1-Detail 4 11_Tertiary Salaries Survey" xfId="11558"/>
    <cellStyle name="RowTitles1-Detail 4 12" xfId="11559"/>
    <cellStyle name="RowTitles1-Detail 4 12 2" xfId="11560"/>
    <cellStyle name="RowTitles1-Detail 4 12 2 2" xfId="11561"/>
    <cellStyle name="RowTitles1-Detail 4 12 2_Tertiary Salaries Survey" xfId="11562"/>
    <cellStyle name="RowTitles1-Detail 4 12 3" xfId="11563"/>
    <cellStyle name="RowTitles1-Detail 4 12_Tertiary Salaries Survey" xfId="11564"/>
    <cellStyle name="RowTitles1-Detail 4 13" xfId="11565"/>
    <cellStyle name="RowTitles1-Detail 4 14" xfId="11566"/>
    <cellStyle name="RowTitles1-Detail 4 15" xfId="11567"/>
    <cellStyle name="RowTitles1-Detail 4 2" xfId="11568"/>
    <cellStyle name="RowTitles1-Detail 4 2 10" xfId="11569"/>
    <cellStyle name="RowTitles1-Detail 4 2 10 2" xfId="11570"/>
    <cellStyle name="RowTitles1-Detail 4 2 10 2 2" xfId="11571"/>
    <cellStyle name="RowTitles1-Detail 4 2 10 2 2 2" xfId="11572"/>
    <cellStyle name="RowTitles1-Detail 4 2 10 2 2_Tertiary Salaries Survey" xfId="11573"/>
    <cellStyle name="RowTitles1-Detail 4 2 10 2 3" xfId="11574"/>
    <cellStyle name="RowTitles1-Detail 4 2 10 2_Tertiary Salaries Survey" xfId="11575"/>
    <cellStyle name="RowTitles1-Detail 4 2 10 3" xfId="11576"/>
    <cellStyle name="RowTitles1-Detail 4 2 10 3 2" xfId="11577"/>
    <cellStyle name="RowTitles1-Detail 4 2 10 3 2 2" xfId="11578"/>
    <cellStyle name="RowTitles1-Detail 4 2 10 3 2_Tertiary Salaries Survey" xfId="11579"/>
    <cellStyle name="RowTitles1-Detail 4 2 10 3 3" xfId="11580"/>
    <cellStyle name="RowTitles1-Detail 4 2 10 3_Tertiary Salaries Survey" xfId="11581"/>
    <cellStyle name="RowTitles1-Detail 4 2 10 4" xfId="11582"/>
    <cellStyle name="RowTitles1-Detail 4 2 10 4 2" xfId="11583"/>
    <cellStyle name="RowTitles1-Detail 4 2 10 4_Tertiary Salaries Survey" xfId="11584"/>
    <cellStyle name="RowTitles1-Detail 4 2 10 5" xfId="11585"/>
    <cellStyle name="RowTitles1-Detail 4 2 10_Tertiary Salaries Survey" xfId="11586"/>
    <cellStyle name="RowTitles1-Detail 4 2 11" xfId="11587"/>
    <cellStyle name="RowTitles1-Detail 4 2 11 2" xfId="11588"/>
    <cellStyle name="RowTitles1-Detail 4 2 11 2 2" xfId="11589"/>
    <cellStyle name="RowTitles1-Detail 4 2 11 2_Tertiary Salaries Survey" xfId="11590"/>
    <cellStyle name="RowTitles1-Detail 4 2 11 3" xfId="11591"/>
    <cellStyle name="RowTitles1-Detail 4 2 11_Tertiary Salaries Survey" xfId="11592"/>
    <cellStyle name="RowTitles1-Detail 4 2 12" xfId="11593"/>
    <cellStyle name="RowTitles1-Detail 4 2 13" xfId="11594"/>
    <cellStyle name="RowTitles1-Detail 4 2 2" xfId="11595"/>
    <cellStyle name="RowTitles1-Detail 4 2 2 10" xfId="11596"/>
    <cellStyle name="RowTitles1-Detail 4 2 2 10 2" xfId="11597"/>
    <cellStyle name="RowTitles1-Detail 4 2 2 10 2 2" xfId="11598"/>
    <cellStyle name="RowTitles1-Detail 4 2 2 10 2_Tertiary Salaries Survey" xfId="11599"/>
    <cellStyle name="RowTitles1-Detail 4 2 2 10 3" xfId="11600"/>
    <cellStyle name="RowTitles1-Detail 4 2 2 10_Tertiary Salaries Survey" xfId="11601"/>
    <cellStyle name="RowTitles1-Detail 4 2 2 11" xfId="11602"/>
    <cellStyle name="RowTitles1-Detail 4 2 2 12" xfId="11603"/>
    <cellStyle name="RowTitles1-Detail 4 2 2 2" xfId="11604"/>
    <cellStyle name="RowTitles1-Detail 4 2 2 2 2" xfId="11605"/>
    <cellStyle name="RowTitles1-Detail 4 2 2 2 2 2" xfId="11606"/>
    <cellStyle name="RowTitles1-Detail 4 2 2 2 2 2 2" xfId="11607"/>
    <cellStyle name="RowTitles1-Detail 4 2 2 2 2 2 2 2" xfId="11608"/>
    <cellStyle name="RowTitles1-Detail 4 2 2 2 2 2 2_Tertiary Salaries Survey" xfId="11609"/>
    <cellStyle name="RowTitles1-Detail 4 2 2 2 2 2 3" xfId="11610"/>
    <cellStyle name="RowTitles1-Detail 4 2 2 2 2 2_Tertiary Salaries Survey" xfId="11611"/>
    <cellStyle name="RowTitles1-Detail 4 2 2 2 2 3" xfId="11612"/>
    <cellStyle name="RowTitles1-Detail 4 2 2 2 2 3 2" xfId="11613"/>
    <cellStyle name="RowTitles1-Detail 4 2 2 2 2 3 2 2" xfId="11614"/>
    <cellStyle name="RowTitles1-Detail 4 2 2 2 2 3 2_Tertiary Salaries Survey" xfId="11615"/>
    <cellStyle name="RowTitles1-Detail 4 2 2 2 2 3 3" xfId="11616"/>
    <cellStyle name="RowTitles1-Detail 4 2 2 2 2 3_Tertiary Salaries Survey" xfId="11617"/>
    <cellStyle name="RowTitles1-Detail 4 2 2 2 2 4" xfId="11618"/>
    <cellStyle name="RowTitles1-Detail 4 2 2 2 2 5" xfId="11619"/>
    <cellStyle name="RowTitles1-Detail 4 2 2 2 2_Tertiary Salaries Survey" xfId="11620"/>
    <cellStyle name="RowTitles1-Detail 4 2 2 2 3" xfId="11621"/>
    <cellStyle name="RowTitles1-Detail 4 2 2 2 3 2" xfId="11622"/>
    <cellStyle name="RowTitles1-Detail 4 2 2 2 3 2 2" xfId="11623"/>
    <cellStyle name="RowTitles1-Detail 4 2 2 2 3 2 2 2" xfId="11624"/>
    <cellStyle name="RowTitles1-Detail 4 2 2 2 3 2 2_Tertiary Salaries Survey" xfId="11625"/>
    <cellStyle name="RowTitles1-Detail 4 2 2 2 3 2 3" xfId="11626"/>
    <cellStyle name="RowTitles1-Detail 4 2 2 2 3 2_Tertiary Salaries Survey" xfId="11627"/>
    <cellStyle name="RowTitles1-Detail 4 2 2 2 3 3" xfId="11628"/>
    <cellStyle name="RowTitles1-Detail 4 2 2 2 3 3 2" xfId="11629"/>
    <cellStyle name="RowTitles1-Detail 4 2 2 2 3 3 2 2" xfId="11630"/>
    <cellStyle name="RowTitles1-Detail 4 2 2 2 3 3 2_Tertiary Salaries Survey" xfId="11631"/>
    <cellStyle name="RowTitles1-Detail 4 2 2 2 3 3 3" xfId="11632"/>
    <cellStyle name="RowTitles1-Detail 4 2 2 2 3 3_Tertiary Salaries Survey" xfId="11633"/>
    <cellStyle name="RowTitles1-Detail 4 2 2 2 3 4" xfId="11634"/>
    <cellStyle name="RowTitles1-Detail 4 2 2 2 3 5" xfId="11635"/>
    <cellStyle name="RowTitles1-Detail 4 2 2 2 3 5 2" xfId="11636"/>
    <cellStyle name="RowTitles1-Detail 4 2 2 2 3 5_Tertiary Salaries Survey" xfId="11637"/>
    <cellStyle name="RowTitles1-Detail 4 2 2 2 3 6" xfId="11638"/>
    <cellStyle name="RowTitles1-Detail 4 2 2 2 3_Tertiary Salaries Survey" xfId="11639"/>
    <cellStyle name="RowTitles1-Detail 4 2 2 2 4" xfId="11640"/>
    <cellStyle name="RowTitles1-Detail 4 2 2 2 4 2" xfId="11641"/>
    <cellStyle name="RowTitles1-Detail 4 2 2 2 4 2 2" xfId="11642"/>
    <cellStyle name="RowTitles1-Detail 4 2 2 2 4 2 2 2" xfId="11643"/>
    <cellStyle name="RowTitles1-Detail 4 2 2 2 4 2 2_Tertiary Salaries Survey" xfId="11644"/>
    <cellStyle name="RowTitles1-Detail 4 2 2 2 4 2 3" xfId="11645"/>
    <cellStyle name="RowTitles1-Detail 4 2 2 2 4 2_Tertiary Salaries Survey" xfId="11646"/>
    <cellStyle name="RowTitles1-Detail 4 2 2 2 4 3" xfId="11647"/>
    <cellStyle name="RowTitles1-Detail 4 2 2 2 4 3 2" xfId="11648"/>
    <cellStyle name="RowTitles1-Detail 4 2 2 2 4 3 2 2" xfId="11649"/>
    <cellStyle name="RowTitles1-Detail 4 2 2 2 4 3 2_Tertiary Salaries Survey" xfId="11650"/>
    <cellStyle name="RowTitles1-Detail 4 2 2 2 4 3 3" xfId="11651"/>
    <cellStyle name="RowTitles1-Detail 4 2 2 2 4 3_Tertiary Salaries Survey" xfId="11652"/>
    <cellStyle name="RowTitles1-Detail 4 2 2 2 4 4" xfId="11653"/>
    <cellStyle name="RowTitles1-Detail 4 2 2 2 4 4 2" xfId="11654"/>
    <cellStyle name="RowTitles1-Detail 4 2 2 2 4 4_Tertiary Salaries Survey" xfId="11655"/>
    <cellStyle name="RowTitles1-Detail 4 2 2 2 4 5" xfId="11656"/>
    <cellStyle name="RowTitles1-Detail 4 2 2 2 4_Tertiary Salaries Survey" xfId="11657"/>
    <cellStyle name="RowTitles1-Detail 4 2 2 2 5" xfId="11658"/>
    <cellStyle name="RowTitles1-Detail 4 2 2 2 5 2" xfId="11659"/>
    <cellStyle name="RowTitles1-Detail 4 2 2 2 5 2 2" xfId="11660"/>
    <cellStyle name="RowTitles1-Detail 4 2 2 2 5 2 2 2" xfId="11661"/>
    <cellStyle name="RowTitles1-Detail 4 2 2 2 5 2 2_Tertiary Salaries Survey" xfId="11662"/>
    <cellStyle name="RowTitles1-Detail 4 2 2 2 5 2 3" xfId="11663"/>
    <cellStyle name="RowTitles1-Detail 4 2 2 2 5 2_Tertiary Salaries Survey" xfId="11664"/>
    <cellStyle name="RowTitles1-Detail 4 2 2 2 5 3" xfId="11665"/>
    <cellStyle name="RowTitles1-Detail 4 2 2 2 5 3 2" xfId="11666"/>
    <cellStyle name="RowTitles1-Detail 4 2 2 2 5 3 2 2" xfId="11667"/>
    <cellStyle name="RowTitles1-Detail 4 2 2 2 5 3 2_Tertiary Salaries Survey" xfId="11668"/>
    <cellStyle name="RowTitles1-Detail 4 2 2 2 5 3 3" xfId="11669"/>
    <cellStyle name="RowTitles1-Detail 4 2 2 2 5 3_Tertiary Salaries Survey" xfId="11670"/>
    <cellStyle name="RowTitles1-Detail 4 2 2 2 5 4" xfId="11671"/>
    <cellStyle name="RowTitles1-Detail 4 2 2 2 5 4 2" xfId="11672"/>
    <cellStyle name="RowTitles1-Detail 4 2 2 2 5 4_Tertiary Salaries Survey" xfId="11673"/>
    <cellStyle name="RowTitles1-Detail 4 2 2 2 5 5" xfId="11674"/>
    <cellStyle name="RowTitles1-Detail 4 2 2 2 5_Tertiary Salaries Survey" xfId="11675"/>
    <cellStyle name="RowTitles1-Detail 4 2 2 2 6" xfId="11676"/>
    <cellStyle name="RowTitles1-Detail 4 2 2 2 6 2" xfId="11677"/>
    <cellStyle name="RowTitles1-Detail 4 2 2 2 6 2 2" xfId="11678"/>
    <cellStyle name="RowTitles1-Detail 4 2 2 2 6 2 2 2" xfId="11679"/>
    <cellStyle name="RowTitles1-Detail 4 2 2 2 6 2 2_Tertiary Salaries Survey" xfId="11680"/>
    <cellStyle name="RowTitles1-Detail 4 2 2 2 6 2 3" xfId="11681"/>
    <cellStyle name="RowTitles1-Detail 4 2 2 2 6 2_Tertiary Salaries Survey" xfId="11682"/>
    <cellStyle name="RowTitles1-Detail 4 2 2 2 6 3" xfId="11683"/>
    <cellStyle name="RowTitles1-Detail 4 2 2 2 6 3 2" xfId="11684"/>
    <cellStyle name="RowTitles1-Detail 4 2 2 2 6 3 2 2" xfId="11685"/>
    <cellStyle name="RowTitles1-Detail 4 2 2 2 6 3 2_Tertiary Salaries Survey" xfId="11686"/>
    <cellStyle name="RowTitles1-Detail 4 2 2 2 6 3 3" xfId="11687"/>
    <cellStyle name="RowTitles1-Detail 4 2 2 2 6 3_Tertiary Salaries Survey" xfId="11688"/>
    <cellStyle name="RowTitles1-Detail 4 2 2 2 6 4" xfId="11689"/>
    <cellStyle name="RowTitles1-Detail 4 2 2 2 6 4 2" xfId="11690"/>
    <cellStyle name="RowTitles1-Detail 4 2 2 2 6 4_Tertiary Salaries Survey" xfId="11691"/>
    <cellStyle name="RowTitles1-Detail 4 2 2 2 6 5" xfId="11692"/>
    <cellStyle name="RowTitles1-Detail 4 2 2 2 6_Tertiary Salaries Survey" xfId="11693"/>
    <cellStyle name="RowTitles1-Detail 4 2 2 2 7" xfId="11694"/>
    <cellStyle name="RowTitles1-Detail 4 2 2 2 7 2" xfId="11695"/>
    <cellStyle name="RowTitles1-Detail 4 2 2 2 7 2 2" xfId="11696"/>
    <cellStyle name="RowTitles1-Detail 4 2 2 2 7 2_Tertiary Salaries Survey" xfId="11697"/>
    <cellStyle name="RowTitles1-Detail 4 2 2 2 7 3" xfId="11698"/>
    <cellStyle name="RowTitles1-Detail 4 2 2 2 7_Tertiary Salaries Survey" xfId="11699"/>
    <cellStyle name="RowTitles1-Detail 4 2 2 2 8" xfId="11700"/>
    <cellStyle name="RowTitles1-Detail 4 2 2 2 9" xfId="11701"/>
    <cellStyle name="RowTitles1-Detail 4 2 2 2_STUD aligned by INSTIT" xfId="11702"/>
    <cellStyle name="RowTitles1-Detail 4 2 2 3" xfId="11703"/>
    <cellStyle name="RowTitles1-Detail 4 2 2 3 2" xfId="11704"/>
    <cellStyle name="RowTitles1-Detail 4 2 2 3 2 2" xfId="11705"/>
    <cellStyle name="RowTitles1-Detail 4 2 2 3 2 2 2" xfId="11706"/>
    <cellStyle name="RowTitles1-Detail 4 2 2 3 2 2 2 2" xfId="11707"/>
    <cellStyle name="RowTitles1-Detail 4 2 2 3 2 2 2_Tertiary Salaries Survey" xfId="11708"/>
    <cellStyle name="RowTitles1-Detail 4 2 2 3 2 2 3" xfId="11709"/>
    <cellStyle name="RowTitles1-Detail 4 2 2 3 2 2_Tertiary Salaries Survey" xfId="11710"/>
    <cellStyle name="RowTitles1-Detail 4 2 2 3 2 3" xfId="11711"/>
    <cellStyle name="RowTitles1-Detail 4 2 2 3 2 3 2" xfId="11712"/>
    <cellStyle name="RowTitles1-Detail 4 2 2 3 2 3 2 2" xfId="11713"/>
    <cellStyle name="RowTitles1-Detail 4 2 2 3 2 3 2_Tertiary Salaries Survey" xfId="11714"/>
    <cellStyle name="RowTitles1-Detail 4 2 2 3 2 3 3" xfId="11715"/>
    <cellStyle name="RowTitles1-Detail 4 2 2 3 2 3_Tertiary Salaries Survey" xfId="11716"/>
    <cellStyle name="RowTitles1-Detail 4 2 2 3 2 4" xfId="11717"/>
    <cellStyle name="RowTitles1-Detail 4 2 2 3 2 5" xfId="11718"/>
    <cellStyle name="RowTitles1-Detail 4 2 2 3 2 5 2" xfId="11719"/>
    <cellStyle name="RowTitles1-Detail 4 2 2 3 2 5_Tertiary Salaries Survey" xfId="11720"/>
    <cellStyle name="RowTitles1-Detail 4 2 2 3 2 6" xfId="11721"/>
    <cellStyle name="RowTitles1-Detail 4 2 2 3 2_Tertiary Salaries Survey" xfId="11722"/>
    <cellStyle name="RowTitles1-Detail 4 2 2 3 3" xfId="11723"/>
    <cellStyle name="RowTitles1-Detail 4 2 2 3 3 2" xfId="11724"/>
    <cellStyle name="RowTitles1-Detail 4 2 2 3 3 2 2" xfId="11725"/>
    <cellStyle name="RowTitles1-Detail 4 2 2 3 3 2 2 2" xfId="11726"/>
    <cellStyle name="RowTitles1-Detail 4 2 2 3 3 2 2_Tertiary Salaries Survey" xfId="11727"/>
    <cellStyle name="RowTitles1-Detail 4 2 2 3 3 2 3" xfId="11728"/>
    <cellStyle name="RowTitles1-Detail 4 2 2 3 3 2_Tertiary Salaries Survey" xfId="11729"/>
    <cellStyle name="RowTitles1-Detail 4 2 2 3 3 3" xfId="11730"/>
    <cellStyle name="RowTitles1-Detail 4 2 2 3 3 3 2" xfId="11731"/>
    <cellStyle name="RowTitles1-Detail 4 2 2 3 3 3 2 2" xfId="11732"/>
    <cellStyle name="RowTitles1-Detail 4 2 2 3 3 3 2_Tertiary Salaries Survey" xfId="11733"/>
    <cellStyle name="RowTitles1-Detail 4 2 2 3 3 3 3" xfId="11734"/>
    <cellStyle name="RowTitles1-Detail 4 2 2 3 3 3_Tertiary Salaries Survey" xfId="11735"/>
    <cellStyle name="RowTitles1-Detail 4 2 2 3 3 4" xfId="11736"/>
    <cellStyle name="RowTitles1-Detail 4 2 2 3 3 5" xfId="11737"/>
    <cellStyle name="RowTitles1-Detail 4 2 2 3 3_Tertiary Salaries Survey" xfId="11738"/>
    <cellStyle name="RowTitles1-Detail 4 2 2 3 4" xfId="11739"/>
    <cellStyle name="RowTitles1-Detail 4 2 2 3 4 2" xfId="11740"/>
    <cellStyle name="RowTitles1-Detail 4 2 2 3 4 2 2" xfId="11741"/>
    <cellStyle name="RowTitles1-Detail 4 2 2 3 4 2 2 2" xfId="11742"/>
    <cellStyle name="RowTitles1-Detail 4 2 2 3 4 2 2_Tertiary Salaries Survey" xfId="11743"/>
    <cellStyle name="RowTitles1-Detail 4 2 2 3 4 2 3" xfId="11744"/>
    <cellStyle name="RowTitles1-Detail 4 2 2 3 4 2_Tertiary Salaries Survey" xfId="11745"/>
    <cellStyle name="RowTitles1-Detail 4 2 2 3 4 3" xfId="11746"/>
    <cellStyle name="RowTitles1-Detail 4 2 2 3 4 3 2" xfId="11747"/>
    <cellStyle name="RowTitles1-Detail 4 2 2 3 4 3 2 2" xfId="11748"/>
    <cellStyle name="RowTitles1-Detail 4 2 2 3 4 3 2_Tertiary Salaries Survey" xfId="11749"/>
    <cellStyle name="RowTitles1-Detail 4 2 2 3 4 3 3" xfId="11750"/>
    <cellStyle name="RowTitles1-Detail 4 2 2 3 4 3_Tertiary Salaries Survey" xfId="11751"/>
    <cellStyle name="RowTitles1-Detail 4 2 2 3 4 4" xfId="11752"/>
    <cellStyle name="RowTitles1-Detail 4 2 2 3 4 4 2" xfId="11753"/>
    <cellStyle name="RowTitles1-Detail 4 2 2 3 4 4_Tertiary Salaries Survey" xfId="11754"/>
    <cellStyle name="RowTitles1-Detail 4 2 2 3 4 5" xfId="11755"/>
    <cellStyle name="RowTitles1-Detail 4 2 2 3 4_Tertiary Salaries Survey" xfId="11756"/>
    <cellStyle name="RowTitles1-Detail 4 2 2 3 5" xfId="11757"/>
    <cellStyle name="RowTitles1-Detail 4 2 2 3 5 2" xfId="11758"/>
    <cellStyle name="RowTitles1-Detail 4 2 2 3 5 2 2" xfId="11759"/>
    <cellStyle name="RowTitles1-Detail 4 2 2 3 5 2 2 2" xfId="11760"/>
    <cellStyle name="RowTitles1-Detail 4 2 2 3 5 2 2_Tertiary Salaries Survey" xfId="11761"/>
    <cellStyle name="RowTitles1-Detail 4 2 2 3 5 2 3" xfId="11762"/>
    <cellStyle name="RowTitles1-Detail 4 2 2 3 5 2_Tertiary Salaries Survey" xfId="11763"/>
    <cellStyle name="RowTitles1-Detail 4 2 2 3 5 3" xfId="11764"/>
    <cellStyle name="RowTitles1-Detail 4 2 2 3 5 3 2" xfId="11765"/>
    <cellStyle name="RowTitles1-Detail 4 2 2 3 5 3 2 2" xfId="11766"/>
    <cellStyle name="RowTitles1-Detail 4 2 2 3 5 3 2_Tertiary Salaries Survey" xfId="11767"/>
    <cellStyle name="RowTitles1-Detail 4 2 2 3 5 3 3" xfId="11768"/>
    <cellStyle name="RowTitles1-Detail 4 2 2 3 5 3_Tertiary Salaries Survey" xfId="11769"/>
    <cellStyle name="RowTitles1-Detail 4 2 2 3 5 4" xfId="11770"/>
    <cellStyle name="RowTitles1-Detail 4 2 2 3 5 4 2" xfId="11771"/>
    <cellStyle name="RowTitles1-Detail 4 2 2 3 5 4_Tertiary Salaries Survey" xfId="11772"/>
    <cellStyle name="RowTitles1-Detail 4 2 2 3 5 5" xfId="11773"/>
    <cellStyle name="RowTitles1-Detail 4 2 2 3 5_Tertiary Salaries Survey" xfId="11774"/>
    <cellStyle name="RowTitles1-Detail 4 2 2 3 6" xfId="11775"/>
    <cellStyle name="RowTitles1-Detail 4 2 2 3 6 2" xfId="11776"/>
    <cellStyle name="RowTitles1-Detail 4 2 2 3 6 2 2" xfId="11777"/>
    <cellStyle name="RowTitles1-Detail 4 2 2 3 6 2 2 2" xfId="11778"/>
    <cellStyle name="RowTitles1-Detail 4 2 2 3 6 2 2_Tertiary Salaries Survey" xfId="11779"/>
    <cellStyle name="RowTitles1-Detail 4 2 2 3 6 2 3" xfId="11780"/>
    <cellStyle name="RowTitles1-Detail 4 2 2 3 6 2_Tertiary Salaries Survey" xfId="11781"/>
    <cellStyle name="RowTitles1-Detail 4 2 2 3 6 3" xfId="11782"/>
    <cellStyle name="RowTitles1-Detail 4 2 2 3 6 3 2" xfId="11783"/>
    <cellStyle name="RowTitles1-Detail 4 2 2 3 6 3 2 2" xfId="11784"/>
    <cellStyle name="RowTitles1-Detail 4 2 2 3 6 3 2_Tertiary Salaries Survey" xfId="11785"/>
    <cellStyle name="RowTitles1-Detail 4 2 2 3 6 3 3" xfId="11786"/>
    <cellStyle name="RowTitles1-Detail 4 2 2 3 6 3_Tertiary Salaries Survey" xfId="11787"/>
    <cellStyle name="RowTitles1-Detail 4 2 2 3 6 4" xfId="11788"/>
    <cellStyle name="RowTitles1-Detail 4 2 2 3 6 4 2" xfId="11789"/>
    <cellStyle name="RowTitles1-Detail 4 2 2 3 6 4_Tertiary Salaries Survey" xfId="11790"/>
    <cellStyle name="RowTitles1-Detail 4 2 2 3 6 5" xfId="11791"/>
    <cellStyle name="RowTitles1-Detail 4 2 2 3 6_Tertiary Salaries Survey" xfId="11792"/>
    <cellStyle name="RowTitles1-Detail 4 2 2 3 7" xfId="11793"/>
    <cellStyle name="RowTitles1-Detail 4 2 2 3 7 2" xfId="11794"/>
    <cellStyle name="RowTitles1-Detail 4 2 2 3 7 2 2" xfId="11795"/>
    <cellStyle name="RowTitles1-Detail 4 2 2 3 7 2_Tertiary Salaries Survey" xfId="11796"/>
    <cellStyle name="RowTitles1-Detail 4 2 2 3 7 3" xfId="11797"/>
    <cellStyle name="RowTitles1-Detail 4 2 2 3 7_Tertiary Salaries Survey" xfId="11798"/>
    <cellStyle name="RowTitles1-Detail 4 2 2 3 8" xfId="11799"/>
    <cellStyle name="RowTitles1-Detail 4 2 2 3 8 2" xfId="11800"/>
    <cellStyle name="RowTitles1-Detail 4 2 2 3 8 2 2" xfId="11801"/>
    <cellStyle name="RowTitles1-Detail 4 2 2 3 8 2_Tertiary Salaries Survey" xfId="11802"/>
    <cellStyle name="RowTitles1-Detail 4 2 2 3 8 3" xfId="11803"/>
    <cellStyle name="RowTitles1-Detail 4 2 2 3 8_Tertiary Salaries Survey" xfId="11804"/>
    <cellStyle name="RowTitles1-Detail 4 2 2 3 9" xfId="11805"/>
    <cellStyle name="RowTitles1-Detail 4 2 2 3_STUD aligned by INSTIT" xfId="11806"/>
    <cellStyle name="RowTitles1-Detail 4 2 2 4" xfId="11807"/>
    <cellStyle name="RowTitles1-Detail 4 2 2 4 2" xfId="11808"/>
    <cellStyle name="RowTitles1-Detail 4 2 2 4 2 2" xfId="11809"/>
    <cellStyle name="RowTitles1-Detail 4 2 2 4 2 2 2" xfId="11810"/>
    <cellStyle name="RowTitles1-Detail 4 2 2 4 2 2 2 2" xfId="11811"/>
    <cellStyle name="RowTitles1-Detail 4 2 2 4 2 2 2_Tertiary Salaries Survey" xfId="11812"/>
    <cellStyle name="RowTitles1-Detail 4 2 2 4 2 2 3" xfId="11813"/>
    <cellStyle name="RowTitles1-Detail 4 2 2 4 2 2_Tertiary Salaries Survey" xfId="11814"/>
    <cellStyle name="RowTitles1-Detail 4 2 2 4 2 3" xfId="11815"/>
    <cellStyle name="RowTitles1-Detail 4 2 2 4 2 3 2" xfId="11816"/>
    <cellStyle name="RowTitles1-Detail 4 2 2 4 2 3 2 2" xfId="11817"/>
    <cellStyle name="RowTitles1-Detail 4 2 2 4 2 3 2_Tertiary Salaries Survey" xfId="11818"/>
    <cellStyle name="RowTitles1-Detail 4 2 2 4 2 3 3" xfId="11819"/>
    <cellStyle name="RowTitles1-Detail 4 2 2 4 2 3_Tertiary Salaries Survey" xfId="11820"/>
    <cellStyle name="RowTitles1-Detail 4 2 2 4 2 4" xfId="11821"/>
    <cellStyle name="RowTitles1-Detail 4 2 2 4 2 5" xfId="11822"/>
    <cellStyle name="RowTitles1-Detail 4 2 2 4 2 5 2" xfId="11823"/>
    <cellStyle name="RowTitles1-Detail 4 2 2 4 2 5_Tertiary Salaries Survey" xfId="11824"/>
    <cellStyle name="RowTitles1-Detail 4 2 2 4 2 6" xfId="11825"/>
    <cellStyle name="RowTitles1-Detail 4 2 2 4 2_Tertiary Salaries Survey" xfId="11826"/>
    <cellStyle name="RowTitles1-Detail 4 2 2 4 3" xfId="11827"/>
    <cellStyle name="RowTitles1-Detail 4 2 2 4 3 2" xfId="11828"/>
    <cellStyle name="RowTitles1-Detail 4 2 2 4 3 2 2" xfId="11829"/>
    <cellStyle name="RowTitles1-Detail 4 2 2 4 3 2 2 2" xfId="11830"/>
    <cellStyle name="RowTitles1-Detail 4 2 2 4 3 2 2_Tertiary Salaries Survey" xfId="11831"/>
    <cellStyle name="RowTitles1-Detail 4 2 2 4 3 2 3" xfId="11832"/>
    <cellStyle name="RowTitles1-Detail 4 2 2 4 3 2_Tertiary Salaries Survey" xfId="11833"/>
    <cellStyle name="RowTitles1-Detail 4 2 2 4 3 3" xfId="11834"/>
    <cellStyle name="RowTitles1-Detail 4 2 2 4 3 3 2" xfId="11835"/>
    <cellStyle name="RowTitles1-Detail 4 2 2 4 3 3 2 2" xfId="11836"/>
    <cellStyle name="RowTitles1-Detail 4 2 2 4 3 3 2_Tertiary Salaries Survey" xfId="11837"/>
    <cellStyle name="RowTitles1-Detail 4 2 2 4 3 3 3" xfId="11838"/>
    <cellStyle name="RowTitles1-Detail 4 2 2 4 3 3_Tertiary Salaries Survey" xfId="11839"/>
    <cellStyle name="RowTitles1-Detail 4 2 2 4 3 4" xfId="11840"/>
    <cellStyle name="RowTitles1-Detail 4 2 2 4 3 5" xfId="11841"/>
    <cellStyle name="RowTitles1-Detail 4 2 2 4 3_Tertiary Salaries Survey" xfId="11842"/>
    <cellStyle name="RowTitles1-Detail 4 2 2 4 4" xfId="11843"/>
    <cellStyle name="RowTitles1-Detail 4 2 2 4 4 2" xfId="11844"/>
    <cellStyle name="RowTitles1-Detail 4 2 2 4 4 2 2" xfId="11845"/>
    <cellStyle name="RowTitles1-Detail 4 2 2 4 4 2 2 2" xfId="11846"/>
    <cellStyle name="RowTitles1-Detail 4 2 2 4 4 2 2_Tertiary Salaries Survey" xfId="11847"/>
    <cellStyle name="RowTitles1-Detail 4 2 2 4 4 2 3" xfId="11848"/>
    <cellStyle name="RowTitles1-Detail 4 2 2 4 4 2_Tertiary Salaries Survey" xfId="11849"/>
    <cellStyle name="RowTitles1-Detail 4 2 2 4 4 3" xfId="11850"/>
    <cellStyle name="RowTitles1-Detail 4 2 2 4 4 3 2" xfId="11851"/>
    <cellStyle name="RowTitles1-Detail 4 2 2 4 4 3 2 2" xfId="11852"/>
    <cellStyle name="RowTitles1-Detail 4 2 2 4 4 3 2_Tertiary Salaries Survey" xfId="11853"/>
    <cellStyle name="RowTitles1-Detail 4 2 2 4 4 3 3" xfId="11854"/>
    <cellStyle name="RowTitles1-Detail 4 2 2 4 4 3_Tertiary Salaries Survey" xfId="11855"/>
    <cellStyle name="RowTitles1-Detail 4 2 2 4 4 4" xfId="11856"/>
    <cellStyle name="RowTitles1-Detail 4 2 2 4 4 5" xfId="11857"/>
    <cellStyle name="RowTitles1-Detail 4 2 2 4 4 5 2" xfId="11858"/>
    <cellStyle name="RowTitles1-Detail 4 2 2 4 4 5_Tertiary Salaries Survey" xfId="11859"/>
    <cellStyle name="RowTitles1-Detail 4 2 2 4 4 6" xfId="11860"/>
    <cellStyle name="RowTitles1-Detail 4 2 2 4 4_Tertiary Salaries Survey" xfId="11861"/>
    <cellStyle name="RowTitles1-Detail 4 2 2 4 5" xfId="11862"/>
    <cellStyle name="RowTitles1-Detail 4 2 2 4 5 2" xfId="11863"/>
    <cellStyle name="RowTitles1-Detail 4 2 2 4 5 2 2" xfId="11864"/>
    <cellStyle name="RowTitles1-Detail 4 2 2 4 5 2 2 2" xfId="11865"/>
    <cellStyle name="RowTitles1-Detail 4 2 2 4 5 2 2_Tertiary Salaries Survey" xfId="11866"/>
    <cellStyle name="RowTitles1-Detail 4 2 2 4 5 2 3" xfId="11867"/>
    <cellStyle name="RowTitles1-Detail 4 2 2 4 5 2_Tertiary Salaries Survey" xfId="11868"/>
    <cellStyle name="RowTitles1-Detail 4 2 2 4 5 3" xfId="11869"/>
    <cellStyle name="RowTitles1-Detail 4 2 2 4 5 3 2" xfId="11870"/>
    <cellStyle name="RowTitles1-Detail 4 2 2 4 5 3 2 2" xfId="11871"/>
    <cellStyle name="RowTitles1-Detail 4 2 2 4 5 3 2_Tertiary Salaries Survey" xfId="11872"/>
    <cellStyle name="RowTitles1-Detail 4 2 2 4 5 3 3" xfId="11873"/>
    <cellStyle name="RowTitles1-Detail 4 2 2 4 5 3_Tertiary Salaries Survey" xfId="11874"/>
    <cellStyle name="RowTitles1-Detail 4 2 2 4 5 4" xfId="11875"/>
    <cellStyle name="RowTitles1-Detail 4 2 2 4 5 4 2" xfId="11876"/>
    <cellStyle name="RowTitles1-Detail 4 2 2 4 5 4_Tertiary Salaries Survey" xfId="11877"/>
    <cellStyle name="RowTitles1-Detail 4 2 2 4 5 5" xfId="11878"/>
    <cellStyle name="RowTitles1-Detail 4 2 2 4 5_Tertiary Salaries Survey" xfId="11879"/>
    <cellStyle name="RowTitles1-Detail 4 2 2 4 6" xfId="11880"/>
    <cellStyle name="RowTitles1-Detail 4 2 2 4 6 2" xfId="11881"/>
    <cellStyle name="RowTitles1-Detail 4 2 2 4 6 2 2" xfId="11882"/>
    <cellStyle name="RowTitles1-Detail 4 2 2 4 6 2 2 2" xfId="11883"/>
    <cellStyle name="RowTitles1-Detail 4 2 2 4 6 2 2_Tertiary Salaries Survey" xfId="11884"/>
    <cellStyle name="RowTitles1-Detail 4 2 2 4 6 2 3" xfId="11885"/>
    <cellStyle name="RowTitles1-Detail 4 2 2 4 6 2_Tertiary Salaries Survey" xfId="11886"/>
    <cellStyle name="RowTitles1-Detail 4 2 2 4 6 3" xfId="11887"/>
    <cellStyle name="RowTitles1-Detail 4 2 2 4 6 3 2" xfId="11888"/>
    <cellStyle name="RowTitles1-Detail 4 2 2 4 6 3 2 2" xfId="11889"/>
    <cellStyle name="RowTitles1-Detail 4 2 2 4 6 3 2_Tertiary Salaries Survey" xfId="11890"/>
    <cellStyle name="RowTitles1-Detail 4 2 2 4 6 3 3" xfId="11891"/>
    <cellStyle name="RowTitles1-Detail 4 2 2 4 6 3_Tertiary Salaries Survey" xfId="11892"/>
    <cellStyle name="RowTitles1-Detail 4 2 2 4 6 4" xfId="11893"/>
    <cellStyle name="RowTitles1-Detail 4 2 2 4 6 4 2" xfId="11894"/>
    <cellStyle name="RowTitles1-Detail 4 2 2 4 6 4_Tertiary Salaries Survey" xfId="11895"/>
    <cellStyle name="RowTitles1-Detail 4 2 2 4 6 5" xfId="11896"/>
    <cellStyle name="RowTitles1-Detail 4 2 2 4 6_Tertiary Salaries Survey" xfId="11897"/>
    <cellStyle name="RowTitles1-Detail 4 2 2 4 7" xfId="11898"/>
    <cellStyle name="RowTitles1-Detail 4 2 2 4 7 2" xfId="11899"/>
    <cellStyle name="RowTitles1-Detail 4 2 2 4 7 2 2" xfId="11900"/>
    <cellStyle name="RowTitles1-Detail 4 2 2 4 7 2_Tertiary Salaries Survey" xfId="11901"/>
    <cellStyle name="RowTitles1-Detail 4 2 2 4 7 3" xfId="11902"/>
    <cellStyle name="RowTitles1-Detail 4 2 2 4 7_Tertiary Salaries Survey" xfId="11903"/>
    <cellStyle name="RowTitles1-Detail 4 2 2 4 8" xfId="11904"/>
    <cellStyle name="RowTitles1-Detail 4 2 2 4 9" xfId="11905"/>
    <cellStyle name="RowTitles1-Detail 4 2 2 4_STUD aligned by INSTIT" xfId="11906"/>
    <cellStyle name="RowTitles1-Detail 4 2 2 5" xfId="11907"/>
    <cellStyle name="RowTitles1-Detail 4 2 2 5 2" xfId="11908"/>
    <cellStyle name="RowTitles1-Detail 4 2 2 5 2 2" xfId="11909"/>
    <cellStyle name="RowTitles1-Detail 4 2 2 5 2 2 2" xfId="11910"/>
    <cellStyle name="RowTitles1-Detail 4 2 2 5 2 2_Tertiary Salaries Survey" xfId="11911"/>
    <cellStyle name="RowTitles1-Detail 4 2 2 5 2 3" xfId="11912"/>
    <cellStyle name="RowTitles1-Detail 4 2 2 5 2_Tertiary Salaries Survey" xfId="11913"/>
    <cellStyle name="RowTitles1-Detail 4 2 2 5 3" xfId="11914"/>
    <cellStyle name="RowTitles1-Detail 4 2 2 5 3 2" xfId="11915"/>
    <cellStyle name="RowTitles1-Detail 4 2 2 5 3 2 2" xfId="11916"/>
    <cellStyle name="RowTitles1-Detail 4 2 2 5 3 2_Tertiary Salaries Survey" xfId="11917"/>
    <cellStyle name="RowTitles1-Detail 4 2 2 5 3 3" xfId="11918"/>
    <cellStyle name="RowTitles1-Detail 4 2 2 5 3_Tertiary Salaries Survey" xfId="11919"/>
    <cellStyle name="RowTitles1-Detail 4 2 2 5 4" xfId="11920"/>
    <cellStyle name="RowTitles1-Detail 4 2 2 5 5" xfId="11921"/>
    <cellStyle name="RowTitles1-Detail 4 2 2 5 5 2" xfId="11922"/>
    <cellStyle name="RowTitles1-Detail 4 2 2 5 5_Tertiary Salaries Survey" xfId="11923"/>
    <cellStyle name="RowTitles1-Detail 4 2 2 5 6" xfId="11924"/>
    <cellStyle name="RowTitles1-Detail 4 2 2 5_Tertiary Salaries Survey" xfId="11925"/>
    <cellStyle name="RowTitles1-Detail 4 2 2 6" xfId="11926"/>
    <cellStyle name="RowTitles1-Detail 4 2 2 6 2" xfId="11927"/>
    <cellStyle name="RowTitles1-Detail 4 2 2 6 2 2" xfId="11928"/>
    <cellStyle name="RowTitles1-Detail 4 2 2 6 2 2 2" xfId="11929"/>
    <cellStyle name="RowTitles1-Detail 4 2 2 6 2 2_Tertiary Salaries Survey" xfId="11930"/>
    <cellStyle name="RowTitles1-Detail 4 2 2 6 2 3" xfId="11931"/>
    <cellStyle name="RowTitles1-Detail 4 2 2 6 2_Tertiary Salaries Survey" xfId="11932"/>
    <cellStyle name="RowTitles1-Detail 4 2 2 6 3" xfId="11933"/>
    <cellStyle name="RowTitles1-Detail 4 2 2 6 3 2" xfId="11934"/>
    <cellStyle name="RowTitles1-Detail 4 2 2 6 3 2 2" xfId="11935"/>
    <cellStyle name="RowTitles1-Detail 4 2 2 6 3 2_Tertiary Salaries Survey" xfId="11936"/>
    <cellStyle name="RowTitles1-Detail 4 2 2 6 3 3" xfId="11937"/>
    <cellStyle name="RowTitles1-Detail 4 2 2 6 3_Tertiary Salaries Survey" xfId="11938"/>
    <cellStyle name="RowTitles1-Detail 4 2 2 6 4" xfId="11939"/>
    <cellStyle name="RowTitles1-Detail 4 2 2 6 5" xfId="11940"/>
    <cellStyle name="RowTitles1-Detail 4 2 2 6_Tertiary Salaries Survey" xfId="11941"/>
    <cellStyle name="RowTitles1-Detail 4 2 2 7" xfId="11942"/>
    <cellStyle name="RowTitles1-Detail 4 2 2 7 2" xfId="11943"/>
    <cellStyle name="RowTitles1-Detail 4 2 2 7 2 2" xfId="11944"/>
    <cellStyle name="RowTitles1-Detail 4 2 2 7 2 2 2" xfId="11945"/>
    <cellStyle name="RowTitles1-Detail 4 2 2 7 2 2_Tertiary Salaries Survey" xfId="11946"/>
    <cellStyle name="RowTitles1-Detail 4 2 2 7 2 3" xfId="11947"/>
    <cellStyle name="RowTitles1-Detail 4 2 2 7 2_Tertiary Salaries Survey" xfId="11948"/>
    <cellStyle name="RowTitles1-Detail 4 2 2 7 3" xfId="11949"/>
    <cellStyle name="RowTitles1-Detail 4 2 2 7 3 2" xfId="11950"/>
    <cellStyle name="RowTitles1-Detail 4 2 2 7 3 2 2" xfId="11951"/>
    <cellStyle name="RowTitles1-Detail 4 2 2 7 3 2_Tertiary Salaries Survey" xfId="11952"/>
    <cellStyle name="RowTitles1-Detail 4 2 2 7 3 3" xfId="11953"/>
    <cellStyle name="RowTitles1-Detail 4 2 2 7 3_Tertiary Salaries Survey" xfId="11954"/>
    <cellStyle name="RowTitles1-Detail 4 2 2 7 4" xfId="11955"/>
    <cellStyle name="RowTitles1-Detail 4 2 2 7 5" xfId="11956"/>
    <cellStyle name="RowTitles1-Detail 4 2 2 7 5 2" xfId="11957"/>
    <cellStyle name="RowTitles1-Detail 4 2 2 7 5_Tertiary Salaries Survey" xfId="11958"/>
    <cellStyle name="RowTitles1-Detail 4 2 2 7 6" xfId="11959"/>
    <cellStyle name="RowTitles1-Detail 4 2 2 7_Tertiary Salaries Survey" xfId="11960"/>
    <cellStyle name="RowTitles1-Detail 4 2 2 8" xfId="11961"/>
    <cellStyle name="RowTitles1-Detail 4 2 2 8 2" xfId="11962"/>
    <cellStyle name="RowTitles1-Detail 4 2 2 8 2 2" xfId="11963"/>
    <cellStyle name="RowTitles1-Detail 4 2 2 8 2 2 2" xfId="11964"/>
    <cellStyle name="RowTitles1-Detail 4 2 2 8 2 2_Tertiary Salaries Survey" xfId="11965"/>
    <cellStyle name="RowTitles1-Detail 4 2 2 8 2 3" xfId="11966"/>
    <cellStyle name="RowTitles1-Detail 4 2 2 8 2_Tertiary Salaries Survey" xfId="11967"/>
    <cellStyle name="RowTitles1-Detail 4 2 2 8 3" xfId="11968"/>
    <cellStyle name="RowTitles1-Detail 4 2 2 8 3 2" xfId="11969"/>
    <cellStyle name="RowTitles1-Detail 4 2 2 8 3 2 2" xfId="11970"/>
    <cellStyle name="RowTitles1-Detail 4 2 2 8 3 2_Tertiary Salaries Survey" xfId="11971"/>
    <cellStyle name="RowTitles1-Detail 4 2 2 8 3 3" xfId="11972"/>
    <cellStyle name="RowTitles1-Detail 4 2 2 8 3_Tertiary Salaries Survey" xfId="11973"/>
    <cellStyle name="RowTitles1-Detail 4 2 2 8 4" xfId="11974"/>
    <cellStyle name="RowTitles1-Detail 4 2 2 8 4 2" xfId="11975"/>
    <cellStyle name="RowTitles1-Detail 4 2 2 8 4_Tertiary Salaries Survey" xfId="11976"/>
    <cellStyle name="RowTitles1-Detail 4 2 2 8 5" xfId="11977"/>
    <cellStyle name="RowTitles1-Detail 4 2 2 8_Tertiary Salaries Survey" xfId="11978"/>
    <cellStyle name="RowTitles1-Detail 4 2 2 9" xfId="11979"/>
    <cellStyle name="RowTitles1-Detail 4 2 2 9 2" xfId="11980"/>
    <cellStyle name="RowTitles1-Detail 4 2 2 9 2 2" xfId="11981"/>
    <cellStyle name="RowTitles1-Detail 4 2 2 9 2 2 2" xfId="11982"/>
    <cellStyle name="RowTitles1-Detail 4 2 2 9 2 2_Tertiary Salaries Survey" xfId="11983"/>
    <cellStyle name="RowTitles1-Detail 4 2 2 9 2 3" xfId="11984"/>
    <cellStyle name="RowTitles1-Detail 4 2 2 9 2_Tertiary Salaries Survey" xfId="11985"/>
    <cellStyle name="RowTitles1-Detail 4 2 2 9 3" xfId="11986"/>
    <cellStyle name="RowTitles1-Detail 4 2 2 9 3 2" xfId="11987"/>
    <cellStyle name="RowTitles1-Detail 4 2 2 9 3 2 2" xfId="11988"/>
    <cellStyle name="RowTitles1-Detail 4 2 2 9 3 2_Tertiary Salaries Survey" xfId="11989"/>
    <cellStyle name="RowTitles1-Detail 4 2 2 9 3 3" xfId="11990"/>
    <cellStyle name="RowTitles1-Detail 4 2 2 9 3_Tertiary Salaries Survey" xfId="11991"/>
    <cellStyle name="RowTitles1-Detail 4 2 2 9 4" xfId="11992"/>
    <cellStyle name="RowTitles1-Detail 4 2 2 9 4 2" xfId="11993"/>
    <cellStyle name="RowTitles1-Detail 4 2 2 9 4_Tertiary Salaries Survey" xfId="11994"/>
    <cellStyle name="RowTitles1-Detail 4 2 2 9 5" xfId="11995"/>
    <cellStyle name="RowTitles1-Detail 4 2 2 9_Tertiary Salaries Survey" xfId="11996"/>
    <cellStyle name="RowTitles1-Detail 4 2 2_STUD aligned by INSTIT" xfId="11997"/>
    <cellStyle name="RowTitles1-Detail 4 2 3" xfId="11998"/>
    <cellStyle name="RowTitles1-Detail 4 2 3 2" xfId="11999"/>
    <cellStyle name="RowTitles1-Detail 4 2 3 2 2" xfId="12000"/>
    <cellStyle name="RowTitles1-Detail 4 2 3 2 2 2" xfId="12001"/>
    <cellStyle name="RowTitles1-Detail 4 2 3 2 2 2 2" xfId="12002"/>
    <cellStyle name="RowTitles1-Detail 4 2 3 2 2 2_Tertiary Salaries Survey" xfId="12003"/>
    <cellStyle name="RowTitles1-Detail 4 2 3 2 2 3" xfId="12004"/>
    <cellStyle name="RowTitles1-Detail 4 2 3 2 2_Tertiary Salaries Survey" xfId="12005"/>
    <cellStyle name="RowTitles1-Detail 4 2 3 2 3" xfId="12006"/>
    <cellStyle name="RowTitles1-Detail 4 2 3 2 3 2" xfId="12007"/>
    <cellStyle name="RowTitles1-Detail 4 2 3 2 3 2 2" xfId="12008"/>
    <cellStyle name="RowTitles1-Detail 4 2 3 2 3 2_Tertiary Salaries Survey" xfId="12009"/>
    <cellStyle name="RowTitles1-Detail 4 2 3 2 3 3" xfId="12010"/>
    <cellStyle name="RowTitles1-Detail 4 2 3 2 3_Tertiary Salaries Survey" xfId="12011"/>
    <cellStyle name="RowTitles1-Detail 4 2 3 2 4" xfId="12012"/>
    <cellStyle name="RowTitles1-Detail 4 2 3 2 5" xfId="12013"/>
    <cellStyle name="RowTitles1-Detail 4 2 3 2_Tertiary Salaries Survey" xfId="12014"/>
    <cellStyle name="RowTitles1-Detail 4 2 3 3" xfId="12015"/>
    <cellStyle name="RowTitles1-Detail 4 2 3 3 2" xfId="12016"/>
    <cellStyle name="RowTitles1-Detail 4 2 3 3 2 2" xfId="12017"/>
    <cellStyle name="RowTitles1-Detail 4 2 3 3 2 2 2" xfId="12018"/>
    <cellStyle name="RowTitles1-Detail 4 2 3 3 2 2_Tertiary Salaries Survey" xfId="12019"/>
    <cellStyle name="RowTitles1-Detail 4 2 3 3 2 3" xfId="12020"/>
    <cellStyle name="RowTitles1-Detail 4 2 3 3 2_Tertiary Salaries Survey" xfId="12021"/>
    <cellStyle name="RowTitles1-Detail 4 2 3 3 3" xfId="12022"/>
    <cellStyle name="RowTitles1-Detail 4 2 3 3 3 2" xfId="12023"/>
    <cellStyle name="RowTitles1-Detail 4 2 3 3 3 2 2" xfId="12024"/>
    <cellStyle name="RowTitles1-Detail 4 2 3 3 3 2_Tertiary Salaries Survey" xfId="12025"/>
    <cellStyle name="RowTitles1-Detail 4 2 3 3 3 3" xfId="12026"/>
    <cellStyle name="RowTitles1-Detail 4 2 3 3 3_Tertiary Salaries Survey" xfId="12027"/>
    <cellStyle name="RowTitles1-Detail 4 2 3 3 4" xfId="12028"/>
    <cellStyle name="RowTitles1-Detail 4 2 3 3 5" xfId="12029"/>
    <cellStyle name="RowTitles1-Detail 4 2 3 3 5 2" xfId="12030"/>
    <cellStyle name="RowTitles1-Detail 4 2 3 3 5_Tertiary Salaries Survey" xfId="12031"/>
    <cellStyle name="RowTitles1-Detail 4 2 3 3 6" xfId="12032"/>
    <cellStyle name="RowTitles1-Detail 4 2 3 3_Tertiary Salaries Survey" xfId="12033"/>
    <cellStyle name="RowTitles1-Detail 4 2 3 4" xfId="12034"/>
    <cellStyle name="RowTitles1-Detail 4 2 3 4 2" xfId="12035"/>
    <cellStyle name="RowTitles1-Detail 4 2 3 4 2 2" xfId="12036"/>
    <cellStyle name="RowTitles1-Detail 4 2 3 4 2 2 2" xfId="12037"/>
    <cellStyle name="RowTitles1-Detail 4 2 3 4 2 2_Tertiary Salaries Survey" xfId="12038"/>
    <cellStyle name="RowTitles1-Detail 4 2 3 4 2 3" xfId="12039"/>
    <cellStyle name="RowTitles1-Detail 4 2 3 4 2_Tertiary Salaries Survey" xfId="12040"/>
    <cellStyle name="RowTitles1-Detail 4 2 3 4 3" xfId="12041"/>
    <cellStyle name="RowTitles1-Detail 4 2 3 4 3 2" xfId="12042"/>
    <cellStyle name="RowTitles1-Detail 4 2 3 4 3 2 2" xfId="12043"/>
    <cellStyle name="RowTitles1-Detail 4 2 3 4 3 2_Tertiary Salaries Survey" xfId="12044"/>
    <cellStyle name="RowTitles1-Detail 4 2 3 4 3 3" xfId="12045"/>
    <cellStyle name="RowTitles1-Detail 4 2 3 4 3_Tertiary Salaries Survey" xfId="12046"/>
    <cellStyle name="RowTitles1-Detail 4 2 3 4 4" xfId="12047"/>
    <cellStyle name="RowTitles1-Detail 4 2 3 4 4 2" xfId="12048"/>
    <cellStyle name="RowTitles1-Detail 4 2 3 4 4_Tertiary Salaries Survey" xfId="12049"/>
    <cellStyle name="RowTitles1-Detail 4 2 3 4 5" xfId="12050"/>
    <cellStyle name="RowTitles1-Detail 4 2 3 4_Tertiary Salaries Survey" xfId="12051"/>
    <cellStyle name="RowTitles1-Detail 4 2 3 5" xfId="12052"/>
    <cellStyle name="RowTitles1-Detail 4 2 3 5 2" xfId="12053"/>
    <cellStyle name="RowTitles1-Detail 4 2 3 5 2 2" xfId="12054"/>
    <cellStyle name="RowTitles1-Detail 4 2 3 5 2 2 2" xfId="12055"/>
    <cellStyle name="RowTitles1-Detail 4 2 3 5 2 2_Tertiary Salaries Survey" xfId="12056"/>
    <cellStyle name="RowTitles1-Detail 4 2 3 5 2 3" xfId="12057"/>
    <cellStyle name="RowTitles1-Detail 4 2 3 5 2_Tertiary Salaries Survey" xfId="12058"/>
    <cellStyle name="RowTitles1-Detail 4 2 3 5 3" xfId="12059"/>
    <cellStyle name="RowTitles1-Detail 4 2 3 5 3 2" xfId="12060"/>
    <cellStyle name="RowTitles1-Detail 4 2 3 5 3 2 2" xfId="12061"/>
    <cellStyle name="RowTitles1-Detail 4 2 3 5 3 2_Tertiary Salaries Survey" xfId="12062"/>
    <cellStyle name="RowTitles1-Detail 4 2 3 5 3 3" xfId="12063"/>
    <cellStyle name="RowTitles1-Detail 4 2 3 5 3_Tertiary Salaries Survey" xfId="12064"/>
    <cellStyle name="RowTitles1-Detail 4 2 3 5 4" xfId="12065"/>
    <cellStyle name="RowTitles1-Detail 4 2 3 5 4 2" xfId="12066"/>
    <cellStyle name="RowTitles1-Detail 4 2 3 5 4_Tertiary Salaries Survey" xfId="12067"/>
    <cellStyle name="RowTitles1-Detail 4 2 3 5 5" xfId="12068"/>
    <cellStyle name="RowTitles1-Detail 4 2 3 5_Tertiary Salaries Survey" xfId="12069"/>
    <cellStyle name="RowTitles1-Detail 4 2 3 6" xfId="12070"/>
    <cellStyle name="RowTitles1-Detail 4 2 3 6 2" xfId="12071"/>
    <cellStyle name="RowTitles1-Detail 4 2 3 6 2 2" xfId="12072"/>
    <cellStyle name="RowTitles1-Detail 4 2 3 6 2 2 2" xfId="12073"/>
    <cellStyle name="RowTitles1-Detail 4 2 3 6 2 2_Tertiary Salaries Survey" xfId="12074"/>
    <cellStyle name="RowTitles1-Detail 4 2 3 6 2 3" xfId="12075"/>
    <cellStyle name="RowTitles1-Detail 4 2 3 6 2_Tertiary Salaries Survey" xfId="12076"/>
    <cellStyle name="RowTitles1-Detail 4 2 3 6 3" xfId="12077"/>
    <cellStyle name="RowTitles1-Detail 4 2 3 6 3 2" xfId="12078"/>
    <cellStyle name="RowTitles1-Detail 4 2 3 6 3 2 2" xfId="12079"/>
    <cellStyle name="RowTitles1-Detail 4 2 3 6 3 2_Tertiary Salaries Survey" xfId="12080"/>
    <cellStyle name="RowTitles1-Detail 4 2 3 6 3 3" xfId="12081"/>
    <cellStyle name="RowTitles1-Detail 4 2 3 6 3_Tertiary Salaries Survey" xfId="12082"/>
    <cellStyle name="RowTitles1-Detail 4 2 3 6 4" xfId="12083"/>
    <cellStyle name="RowTitles1-Detail 4 2 3 6 4 2" xfId="12084"/>
    <cellStyle name="RowTitles1-Detail 4 2 3 6 4_Tertiary Salaries Survey" xfId="12085"/>
    <cellStyle name="RowTitles1-Detail 4 2 3 6 5" xfId="12086"/>
    <cellStyle name="RowTitles1-Detail 4 2 3 6_Tertiary Salaries Survey" xfId="12087"/>
    <cellStyle name="RowTitles1-Detail 4 2 3 7" xfId="12088"/>
    <cellStyle name="RowTitles1-Detail 4 2 3 7 2" xfId="12089"/>
    <cellStyle name="RowTitles1-Detail 4 2 3 7 2 2" xfId="12090"/>
    <cellStyle name="RowTitles1-Detail 4 2 3 7 2_Tertiary Salaries Survey" xfId="12091"/>
    <cellStyle name="RowTitles1-Detail 4 2 3 7 3" xfId="12092"/>
    <cellStyle name="RowTitles1-Detail 4 2 3 7_Tertiary Salaries Survey" xfId="12093"/>
    <cellStyle name="RowTitles1-Detail 4 2 3 8" xfId="12094"/>
    <cellStyle name="RowTitles1-Detail 4 2 3 9" xfId="12095"/>
    <cellStyle name="RowTitles1-Detail 4 2 3_STUD aligned by INSTIT" xfId="12096"/>
    <cellStyle name="RowTitles1-Detail 4 2 4" xfId="12097"/>
    <cellStyle name="RowTitles1-Detail 4 2 4 2" xfId="12098"/>
    <cellStyle name="RowTitles1-Detail 4 2 4 2 2" xfId="12099"/>
    <cellStyle name="RowTitles1-Detail 4 2 4 2 2 2" xfId="12100"/>
    <cellStyle name="RowTitles1-Detail 4 2 4 2 2 2 2" xfId="12101"/>
    <cellStyle name="RowTitles1-Detail 4 2 4 2 2 2_Tertiary Salaries Survey" xfId="12102"/>
    <cellStyle name="RowTitles1-Detail 4 2 4 2 2 3" xfId="12103"/>
    <cellStyle name="RowTitles1-Detail 4 2 4 2 2_Tertiary Salaries Survey" xfId="12104"/>
    <cellStyle name="RowTitles1-Detail 4 2 4 2 3" xfId="12105"/>
    <cellStyle name="RowTitles1-Detail 4 2 4 2 3 2" xfId="12106"/>
    <cellStyle name="RowTitles1-Detail 4 2 4 2 3 2 2" xfId="12107"/>
    <cellStyle name="RowTitles1-Detail 4 2 4 2 3 2_Tertiary Salaries Survey" xfId="12108"/>
    <cellStyle name="RowTitles1-Detail 4 2 4 2 3 3" xfId="12109"/>
    <cellStyle name="RowTitles1-Detail 4 2 4 2 3_Tertiary Salaries Survey" xfId="12110"/>
    <cellStyle name="RowTitles1-Detail 4 2 4 2 4" xfId="12111"/>
    <cellStyle name="RowTitles1-Detail 4 2 4 2 5" xfId="12112"/>
    <cellStyle name="RowTitles1-Detail 4 2 4 2 5 2" xfId="12113"/>
    <cellStyle name="RowTitles1-Detail 4 2 4 2 5_Tertiary Salaries Survey" xfId="12114"/>
    <cellStyle name="RowTitles1-Detail 4 2 4 2 6" xfId="12115"/>
    <cellStyle name="RowTitles1-Detail 4 2 4 2_Tertiary Salaries Survey" xfId="12116"/>
    <cellStyle name="RowTitles1-Detail 4 2 4 3" xfId="12117"/>
    <cellStyle name="RowTitles1-Detail 4 2 4 3 2" xfId="12118"/>
    <cellStyle name="RowTitles1-Detail 4 2 4 3 2 2" xfId="12119"/>
    <cellStyle name="RowTitles1-Detail 4 2 4 3 2 2 2" xfId="12120"/>
    <cellStyle name="RowTitles1-Detail 4 2 4 3 2 2_Tertiary Salaries Survey" xfId="12121"/>
    <cellStyle name="RowTitles1-Detail 4 2 4 3 2 3" xfId="12122"/>
    <cellStyle name="RowTitles1-Detail 4 2 4 3 2_Tertiary Salaries Survey" xfId="12123"/>
    <cellStyle name="RowTitles1-Detail 4 2 4 3 3" xfId="12124"/>
    <cellStyle name="RowTitles1-Detail 4 2 4 3 3 2" xfId="12125"/>
    <cellStyle name="RowTitles1-Detail 4 2 4 3 3 2 2" xfId="12126"/>
    <cellStyle name="RowTitles1-Detail 4 2 4 3 3 2_Tertiary Salaries Survey" xfId="12127"/>
    <cellStyle name="RowTitles1-Detail 4 2 4 3 3 3" xfId="12128"/>
    <cellStyle name="RowTitles1-Detail 4 2 4 3 3_Tertiary Salaries Survey" xfId="12129"/>
    <cellStyle name="RowTitles1-Detail 4 2 4 3 4" xfId="12130"/>
    <cellStyle name="RowTitles1-Detail 4 2 4 3 5" xfId="12131"/>
    <cellStyle name="RowTitles1-Detail 4 2 4 3_Tertiary Salaries Survey" xfId="12132"/>
    <cellStyle name="RowTitles1-Detail 4 2 4 4" xfId="12133"/>
    <cellStyle name="RowTitles1-Detail 4 2 4 4 2" xfId="12134"/>
    <cellStyle name="RowTitles1-Detail 4 2 4 4 2 2" xfId="12135"/>
    <cellStyle name="RowTitles1-Detail 4 2 4 4 2 2 2" xfId="12136"/>
    <cellStyle name="RowTitles1-Detail 4 2 4 4 2 2_Tertiary Salaries Survey" xfId="12137"/>
    <cellStyle name="RowTitles1-Detail 4 2 4 4 2 3" xfId="12138"/>
    <cellStyle name="RowTitles1-Detail 4 2 4 4 2_Tertiary Salaries Survey" xfId="12139"/>
    <cellStyle name="RowTitles1-Detail 4 2 4 4 3" xfId="12140"/>
    <cellStyle name="RowTitles1-Detail 4 2 4 4 3 2" xfId="12141"/>
    <cellStyle name="RowTitles1-Detail 4 2 4 4 3 2 2" xfId="12142"/>
    <cellStyle name="RowTitles1-Detail 4 2 4 4 3 2_Tertiary Salaries Survey" xfId="12143"/>
    <cellStyle name="RowTitles1-Detail 4 2 4 4 3 3" xfId="12144"/>
    <cellStyle name="RowTitles1-Detail 4 2 4 4 3_Tertiary Salaries Survey" xfId="12145"/>
    <cellStyle name="RowTitles1-Detail 4 2 4 4 4" xfId="12146"/>
    <cellStyle name="RowTitles1-Detail 4 2 4 4 4 2" xfId="12147"/>
    <cellStyle name="RowTitles1-Detail 4 2 4 4 4_Tertiary Salaries Survey" xfId="12148"/>
    <cellStyle name="RowTitles1-Detail 4 2 4 4 5" xfId="12149"/>
    <cellStyle name="RowTitles1-Detail 4 2 4 4_Tertiary Salaries Survey" xfId="12150"/>
    <cellStyle name="RowTitles1-Detail 4 2 4 5" xfId="12151"/>
    <cellStyle name="RowTitles1-Detail 4 2 4 5 2" xfId="12152"/>
    <cellStyle name="RowTitles1-Detail 4 2 4 5 2 2" xfId="12153"/>
    <cellStyle name="RowTitles1-Detail 4 2 4 5 2 2 2" xfId="12154"/>
    <cellStyle name="RowTitles1-Detail 4 2 4 5 2 2_Tertiary Salaries Survey" xfId="12155"/>
    <cellStyle name="RowTitles1-Detail 4 2 4 5 2 3" xfId="12156"/>
    <cellStyle name="RowTitles1-Detail 4 2 4 5 2_Tertiary Salaries Survey" xfId="12157"/>
    <cellStyle name="RowTitles1-Detail 4 2 4 5 3" xfId="12158"/>
    <cellStyle name="RowTitles1-Detail 4 2 4 5 3 2" xfId="12159"/>
    <cellStyle name="RowTitles1-Detail 4 2 4 5 3 2 2" xfId="12160"/>
    <cellStyle name="RowTitles1-Detail 4 2 4 5 3 2_Tertiary Salaries Survey" xfId="12161"/>
    <cellStyle name="RowTitles1-Detail 4 2 4 5 3 3" xfId="12162"/>
    <cellStyle name="RowTitles1-Detail 4 2 4 5 3_Tertiary Salaries Survey" xfId="12163"/>
    <cellStyle name="RowTitles1-Detail 4 2 4 5 4" xfId="12164"/>
    <cellStyle name="RowTitles1-Detail 4 2 4 5 4 2" xfId="12165"/>
    <cellStyle name="RowTitles1-Detail 4 2 4 5 4_Tertiary Salaries Survey" xfId="12166"/>
    <cellStyle name="RowTitles1-Detail 4 2 4 5 5" xfId="12167"/>
    <cellStyle name="RowTitles1-Detail 4 2 4 5_Tertiary Salaries Survey" xfId="12168"/>
    <cellStyle name="RowTitles1-Detail 4 2 4 6" xfId="12169"/>
    <cellStyle name="RowTitles1-Detail 4 2 4 6 2" xfId="12170"/>
    <cellStyle name="RowTitles1-Detail 4 2 4 6 2 2" xfId="12171"/>
    <cellStyle name="RowTitles1-Detail 4 2 4 6 2 2 2" xfId="12172"/>
    <cellStyle name="RowTitles1-Detail 4 2 4 6 2 2_Tertiary Salaries Survey" xfId="12173"/>
    <cellStyle name="RowTitles1-Detail 4 2 4 6 2 3" xfId="12174"/>
    <cellStyle name="RowTitles1-Detail 4 2 4 6 2_Tertiary Salaries Survey" xfId="12175"/>
    <cellStyle name="RowTitles1-Detail 4 2 4 6 3" xfId="12176"/>
    <cellStyle name="RowTitles1-Detail 4 2 4 6 3 2" xfId="12177"/>
    <cellStyle name="RowTitles1-Detail 4 2 4 6 3 2 2" xfId="12178"/>
    <cellStyle name="RowTitles1-Detail 4 2 4 6 3 2_Tertiary Salaries Survey" xfId="12179"/>
    <cellStyle name="RowTitles1-Detail 4 2 4 6 3 3" xfId="12180"/>
    <cellStyle name="RowTitles1-Detail 4 2 4 6 3_Tertiary Salaries Survey" xfId="12181"/>
    <cellStyle name="RowTitles1-Detail 4 2 4 6 4" xfId="12182"/>
    <cellStyle name="RowTitles1-Detail 4 2 4 6 4 2" xfId="12183"/>
    <cellStyle name="RowTitles1-Detail 4 2 4 6 4_Tertiary Salaries Survey" xfId="12184"/>
    <cellStyle name="RowTitles1-Detail 4 2 4 6 5" xfId="12185"/>
    <cellStyle name="RowTitles1-Detail 4 2 4 6_Tertiary Salaries Survey" xfId="12186"/>
    <cellStyle name="RowTitles1-Detail 4 2 4 7" xfId="12187"/>
    <cellStyle name="RowTitles1-Detail 4 2 4 7 2" xfId="12188"/>
    <cellStyle name="RowTitles1-Detail 4 2 4 7 2 2" xfId="12189"/>
    <cellStyle name="RowTitles1-Detail 4 2 4 7 2_Tertiary Salaries Survey" xfId="12190"/>
    <cellStyle name="RowTitles1-Detail 4 2 4 7 3" xfId="12191"/>
    <cellStyle name="RowTitles1-Detail 4 2 4 7_Tertiary Salaries Survey" xfId="12192"/>
    <cellStyle name="RowTitles1-Detail 4 2 4 8" xfId="12193"/>
    <cellStyle name="RowTitles1-Detail 4 2 4 8 2" xfId="12194"/>
    <cellStyle name="RowTitles1-Detail 4 2 4 8 2 2" xfId="12195"/>
    <cellStyle name="RowTitles1-Detail 4 2 4 8 2_Tertiary Salaries Survey" xfId="12196"/>
    <cellStyle name="RowTitles1-Detail 4 2 4 8 3" xfId="12197"/>
    <cellStyle name="RowTitles1-Detail 4 2 4 8_Tertiary Salaries Survey" xfId="12198"/>
    <cellStyle name="RowTitles1-Detail 4 2 4 9" xfId="12199"/>
    <cellStyle name="RowTitles1-Detail 4 2 4_STUD aligned by INSTIT" xfId="12200"/>
    <cellStyle name="RowTitles1-Detail 4 2 5" xfId="12201"/>
    <cellStyle name="RowTitles1-Detail 4 2 5 2" xfId="12202"/>
    <cellStyle name="RowTitles1-Detail 4 2 5 2 2" xfId="12203"/>
    <cellStyle name="RowTitles1-Detail 4 2 5 2 2 2" xfId="12204"/>
    <cellStyle name="RowTitles1-Detail 4 2 5 2 2 2 2" xfId="12205"/>
    <cellStyle name="RowTitles1-Detail 4 2 5 2 2 2_Tertiary Salaries Survey" xfId="12206"/>
    <cellStyle name="RowTitles1-Detail 4 2 5 2 2 3" xfId="12207"/>
    <cellStyle name="RowTitles1-Detail 4 2 5 2 2_Tertiary Salaries Survey" xfId="12208"/>
    <cellStyle name="RowTitles1-Detail 4 2 5 2 3" xfId="12209"/>
    <cellStyle name="RowTitles1-Detail 4 2 5 2 3 2" xfId="12210"/>
    <cellStyle name="RowTitles1-Detail 4 2 5 2 3 2 2" xfId="12211"/>
    <cellStyle name="RowTitles1-Detail 4 2 5 2 3 2_Tertiary Salaries Survey" xfId="12212"/>
    <cellStyle name="RowTitles1-Detail 4 2 5 2 3 3" xfId="12213"/>
    <cellStyle name="RowTitles1-Detail 4 2 5 2 3_Tertiary Salaries Survey" xfId="12214"/>
    <cellStyle name="RowTitles1-Detail 4 2 5 2 4" xfId="12215"/>
    <cellStyle name="RowTitles1-Detail 4 2 5 2 5" xfId="12216"/>
    <cellStyle name="RowTitles1-Detail 4 2 5 2 5 2" xfId="12217"/>
    <cellStyle name="RowTitles1-Detail 4 2 5 2 5_Tertiary Salaries Survey" xfId="12218"/>
    <cellStyle name="RowTitles1-Detail 4 2 5 2 6" xfId="12219"/>
    <cellStyle name="RowTitles1-Detail 4 2 5 2_Tertiary Salaries Survey" xfId="12220"/>
    <cellStyle name="RowTitles1-Detail 4 2 5 3" xfId="12221"/>
    <cellStyle name="RowTitles1-Detail 4 2 5 3 2" xfId="12222"/>
    <cellStyle name="RowTitles1-Detail 4 2 5 3 2 2" xfId="12223"/>
    <cellStyle name="RowTitles1-Detail 4 2 5 3 2 2 2" xfId="12224"/>
    <cellStyle name="RowTitles1-Detail 4 2 5 3 2 2_Tertiary Salaries Survey" xfId="12225"/>
    <cellStyle name="RowTitles1-Detail 4 2 5 3 2 3" xfId="12226"/>
    <cellStyle name="RowTitles1-Detail 4 2 5 3 2_Tertiary Salaries Survey" xfId="12227"/>
    <cellStyle name="RowTitles1-Detail 4 2 5 3 3" xfId="12228"/>
    <cellStyle name="RowTitles1-Detail 4 2 5 3 3 2" xfId="12229"/>
    <cellStyle name="RowTitles1-Detail 4 2 5 3 3 2 2" xfId="12230"/>
    <cellStyle name="RowTitles1-Detail 4 2 5 3 3 2_Tertiary Salaries Survey" xfId="12231"/>
    <cellStyle name="RowTitles1-Detail 4 2 5 3 3 3" xfId="12232"/>
    <cellStyle name="RowTitles1-Detail 4 2 5 3 3_Tertiary Salaries Survey" xfId="12233"/>
    <cellStyle name="RowTitles1-Detail 4 2 5 3 4" xfId="12234"/>
    <cellStyle name="RowTitles1-Detail 4 2 5 3 5" xfId="12235"/>
    <cellStyle name="RowTitles1-Detail 4 2 5 3_Tertiary Salaries Survey" xfId="12236"/>
    <cellStyle name="RowTitles1-Detail 4 2 5 4" xfId="12237"/>
    <cellStyle name="RowTitles1-Detail 4 2 5 4 2" xfId="12238"/>
    <cellStyle name="RowTitles1-Detail 4 2 5 4 2 2" xfId="12239"/>
    <cellStyle name="RowTitles1-Detail 4 2 5 4 2 2 2" xfId="12240"/>
    <cellStyle name="RowTitles1-Detail 4 2 5 4 2 2_Tertiary Salaries Survey" xfId="12241"/>
    <cellStyle name="RowTitles1-Detail 4 2 5 4 2 3" xfId="12242"/>
    <cellStyle name="RowTitles1-Detail 4 2 5 4 2_Tertiary Salaries Survey" xfId="12243"/>
    <cellStyle name="RowTitles1-Detail 4 2 5 4 3" xfId="12244"/>
    <cellStyle name="RowTitles1-Detail 4 2 5 4 3 2" xfId="12245"/>
    <cellStyle name="RowTitles1-Detail 4 2 5 4 3 2 2" xfId="12246"/>
    <cellStyle name="RowTitles1-Detail 4 2 5 4 3 2_Tertiary Salaries Survey" xfId="12247"/>
    <cellStyle name="RowTitles1-Detail 4 2 5 4 3 3" xfId="12248"/>
    <cellStyle name="RowTitles1-Detail 4 2 5 4 3_Tertiary Salaries Survey" xfId="12249"/>
    <cellStyle name="RowTitles1-Detail 4 2 5 4 4" xfId="12250"/>
    <cellStyle name="RowTitles1-Detail 4 2 5 4 5" xfId="12251"/>
    <cellStyle name="RowTitles1-Detail 4 2 5 4 5 2" xfId="12252"/>
    <cellStyle name="RowTitles1-Detail 4 2 5 4 5_Tertiary Salaries Survey" xfId="12253"/>
    <cellStyle name="RowTitles1-Detail 4 2 5 4 6" xfId="12254"/>
    <cellStyle name="RowTitles1-Detail 4 2 5 4_Tertiary Salaries Survey" xfId="12255"/>
    <cellStyle name="RowTitles1-Detail 4 2 5 5" xfId="12256"/>
    <cellStyle name="RowTitles1-Detail 4 2 5 5 2" xfId="12257"/>
    <cellStyle name="RowTitles1-Detail 4 2 5 5 2 2" xfId="12258"/>
    <cellStyle name="RowTitles1-Detail 4 2 5 5 2 2 2" xfId="12259"/>
    <cellStyle name="RowTitles1-Detail 4 2 5 5 2 2_Tertiary Salaries Survey" xfId="12260"/>
    <cellStyle name="RowTitles1-Detail 4 2 5 5 2 3" xfId="12261"/>
    <cellStyle name="RowTitles1-Detail 4 2 5 5 2_Tertiary Salaries Survey" xfId="12262"/>
    <cellStyle name="RowTitles1-Detail 4 2 5 5 3" xfId="12263"/>
    <cellStyle name="RowTitles1-Detail 4 2 5 5 3 2" xfId="12264"/>
    <cellStyle name="RowTitles1-Detail 4 2 5 5 3 2 2" xfId="12265"/>
    <cellStyle name="RowTitles1-Detail 4 2 5 5 3 2_Tertiary Salaries Survey" xfId="12266"/>
    <cellStyle name="RowTitles1-Detail 4 2 5 5 3 3" xfId="12267"/>
    <cellStyle name="RowTitles1-Detail 4 2 5 5 3_Tertiary Salaries Survey" xfId="12268"/>
    <cellStyle name="RowTitles1-Detail 4 2 5 5 4" xfId="12269"/>
    <cellStyle name="RowTitles1-Detail 4 2 5 5 4 2" xfId="12270"/>
    <cellStyle name="RowTitles1-Detail 4 2 5 5 4_Tertiary Salaries Survey" xfId="12271"/>
    <cellStyle name="RowTitles1-Detail 4 2 5 5 5" xfId="12272"/>
    <cellStyle name="RowTitles1-Detail 4 2 5 5_Tertiary Salaries Survey" xfId="12273"/>
    <cellStyle name="RowTitles1-Detail 4 2 5 6" xfId="12274"/>
    <cellStyle name="RowTitles1-Detail 4 2 5 6 2" xfId="12275"/>
    <cellStyle name="RowTitles1-Detail 4 2 5 6 2 2" xfId="12276"/>
    <cellStyle name="RowTitles1-Detail 4 2 5 6 2 2 2" xfId="12277"/>
    <cellStyle name="RowTitles1-Detail 4 2 5 6 2 2_Tertiary Salaries Survey" xfId="12278"/>
    <cellStyle name="RowTitles1-Detail 4 2 5 6 2 3" xfId="12279"/>
    <cellStyle name="RowTitles1-Detail 4 2 5 6 2_Tertiary Salaries Survey" xfId="12280"/>
    <cellStyle name="RowTitles1-Detail 4 2 5 6 3" xfId="12281"/>
    <cellStyle name="RowTitles1-Detail 4 2 5 6 3 2" xfId="12282"/>
    <cellStyle name="RowTitles1-Detail 4 2 5 6 3 2 2" xfId="12283"/>
    <cellStyle name="RowTitles1-Detail 4 2 5 6 3 2_Tertiary Salaries Survey" xfId="12284"/>
    <cellStyle name="RowTitles1-Detail 4 2 5 6 3 3" xfId="12285"/>
    <cellStyle name="RowTitles1-Detail 4 2 5 6 3_Tertiary Salaries Survey" xfId="12286"/>
    <cellStyle name="RowTitles1-Detail 4 2 5 6 4" xfId="12287"/>
    <cellStyle name="RowTitles1-Detail 4 2 5 6 4 2" xfId="12288"/>
    <cellStyle name="RowTitles1-Detail 4 2 5 6 4_Tertiary Salaries Survey" xfId="12289"/>
    <cellStyle name="RowTitles1-Detail 4 2 5 6 5" xfId="12290"/>
    <cellStyle name="RowTitles1-Detail 4 2 5 6_Tertiary Salaries Survey" xfId="12291"/>
    <cellStyle name="RowTitles1-Detail 4 2 5 7" xfId="12292"/>
    <cellStyle name="RowTitles1-Detail 4 2 5 7 2" xfId="12293"/>
    <cellStyle name="RowTitles1-Detail 4 2 5 7 2 2" xfId="12294"/>
    <cellStyle name="RowTitles1-Detail 4 2 5 7 2_Tertiary Salaries Survey" xfId="12295"/>
    <cellStyle name="RowTitles1-Detail 4 2 5 7 3" xfId="12296"/>
    <cellStyle name="RowTitles1-Detail 4 2 5 7_Tertiary Salaries Survey" xfId="12297"/>
    <cellStyle name="RowTitles1-Detail 4 2 5 8" xfId="12298"/>
    <cellStyle name="RowTitles1-Detail 4 2 5 9" xfId="12299"/>
    <cellStyle name="RowTitles1-Detail 4 2 5_STUD aligned by INSTIT" xfId="12300"/>
    <cellStyle name="RowTitles1-Detail 4 2 6" xfId="12301"/>
    <cellStyle name="RowTitles1-Detail 4 2 6 2" xfId="12302"/>
    <cellStyle name="RowTitles1-Detail 4 2 6 2 2" xfId="12303"/>
    <cellStyle name="RowTitles1-Detail 4 2 6 2 2 2" xfId="12304"/>
    <cellStyle name="RowTitles1-Detail 4 2 6 2 2_Tertiary Salaries Survey" xfId="12305"/>
    <cellStyle name="RowTitles1-Detail 4 2 6 2 3" xfId="12306"/>
    <cellStyle name="RowTitles1-Detail 4 2 6 2_Tertiary Salaries Survey" xfId="12307"/>
    <cellStyle name="RowTitles1-Detail 4 2 6 3" xfId="12308"/>
    <cellStyle name="RowTitles1-Detail 4 2 6 3 2" xfId="12309"/>
    <cellStyle name="RowTitles1-Detail 4 2 6 3 2 2" xfId="12310"/>
    <cellStyle name="RowTitles1-Detail 4 2 6 3 2_Tertiary Salaries Survey" xfId="12311"/>
    <cellStyle name="RowTitles1-Detail 4 2 6 3 3" xfId="12312"/>
    <cellStyle name="RowTitles1-Detail 4 2 6 3_Tertiary Salaries Survey" xfId="12313"/>
    <cellStyle name="RowTitles1-Detail 4 2 6 4" xfId="12314"/>
    <cellStyle name="RowTitles1-Detail 4 2 6 5" xfId="12315"/>
    <cellStyle name="RowTitles1-Detail 4 2 6 5 2" xfId="12316"/>
    <cellStyle name="RowTitles1-Detail 4 2 6 5_Tertiary Salaries Survey" xfId="12317"/>
    <cellStyle name="RowTitles1-Detail 4 2 6 6" xfId="12318"/>
    <cellStyle name="RowTitles1-Detail 4 2 6_Tertiary Salaries Survey" xfId="12319"/>
    <cellStyle name="RowTitles1-Detail 4 2 7" xfId="12320"/>
    <cellStyle name="RowTitles1-Detail 4 2 7 2" xfId="12321"/>
    <cellStyle name="RowTitles1-Detail 4 2 7 2 2" xfId="12322"/>
    <cellStyle name="RowTitles1-Detail 4 2 7 2 2 2" xfId="12323"/>
    <cellStyle name="RowTitles1-Detail 4 2 7 2 2_Tertiary Salaries Survey" xfId="12324"/>
    <cellStyle name="RowTitles1-Detail 4 2 7 2 3" xfId="12325"/>
    <cellStyle name="RowTitles1-Detail 4 2 7 2_Tertiary Salaries Survey" xfId="12326"/>
    <cellStyle name="RowTitles1-Detail 4 2 7 3" xfId="12327"/>
    <cellStyle name="RowTitles1-Detail 4 2 7 3 2" xfId="12328"/>
    <cellStyle name="RowTitles1-Detail 4 2 7 3 2 2" xfId="12329"/>
    <cellStyle name="RowTitles1-Detail 4 2 7 3 2_Tertiary Salaries Survey" xfId="12330"/>
    <cellStyle name="RowTitles1-Detail 4 2 7 3 3" xfId="12331"/>
    <cellStyle name="RowTitles1-Detail 4 2 7 3_Tertiary Salaries Survey" xfId="12332"/>
    <cellStyle name="RowTitles1-Detail 4 2 7 4" xfId="12333"/>
    <cellStyle name="RowTitles1-Detail 4 2 7 5" xfId="12334"/>
    <cellStyle name="RowTitles1-Detail 4 2 7_Tertiary Salaries Survey" xfId="12335"/>
    <cellStyle name="RowTitles1-Detail 4 2 8" xfId="12336"/>
    <cellStyle name="RowTitles1-Detail 4 2 8 2" xfId="12337"/>
    <cellStyle name="RowTitles1-Detail 4 2 8 2 2" xfId="12338"/>
    <cellStyle name="RowTitles1-Detail 4 2 8 2 2 2" xfId="12339"/>
    <cellStyle name="RowTitles1-Detail 4 2 8 2 2_Tertiary Salaries Survey" xfId="12340"/>
    <cellStyle name="RowTitles1-Detail 4 2 8 2 3" xfId="12341"/>
    <cellStyle name="RowTitles1-Detail 4 2 8 2_Tertiary Salaries Survey" xfId="12342"/>
    <cellStyle name="RowTitles1-Detail 4 2 8 3" xfId="12343"/>
    <cellStyle name="RowTitles1-Detail 4 2 8 3 2" xfId="12344"/>
    <cellStyle name="RowTitles1-Detail 4 2 8 3 2 2" xfId="12345"/>
    <cellStyle name="RowTitles1-Detail 4 2 8 3 2_Tertiary Salaries Survey" xfId="12346"/>
    <cellStyle name="RowTitles1-Detail 4 2 8 3 3" xfId="12347"/>
    <cellStyle name="RowTitles1-Detail 4 2 8 3_Tertiary Salaries Survey" xfId="12348"/>
    <cellStyle name="RowTitles1-Detail 4 2 8 4" xfId="12349"/>
    <cellStyle name="RowTitles1-Detail 4 2 8 5" xfId="12350"/>
    <cellStyle name="RowTitles1-Detail 4 2 8 5 2" xfId="12351"/>
    <cellStyle name="RowTitles1-Detail 4 2 8 5_Tertiary Salaries Survey" xfId="12352"/>
    <cellStyle name="RowTitles1-Detail 4 2 8 6" xfId="12353"/>
    <cellStyle name="RowTitles1-Detail 4 2 8_Tertiary Salaries Survey" xfId="12354"/>
    <cellStyle name="RowTitles1-Detail 4 2 9" xfId="12355"/>
    <cellStyle name="RowTitles1-Detail 4 2 9 2" xfId="12356"/>
    <cellStyle name="RowTitles1-Detail 4 2 9 2 2" xfId="12357"/>
    <cellStyle name="RowTitles1-Detail 4 2 9 2 2 2" xfId="12358"/>
    <cellStyle name="RowTitles1-Detail 4 2 9 2 2_Tertiary Salaries Survey" xfId="12359"/>
    <cellStyle name="RowTitles1-Detail 4 2 9 2 3" xfId="12360"/>
    <cellStyle name="RowTitles1-Detail 4 2 9 2_Tertiary Salaries Survey" xfId="12361"/>
    <cellStyle name="RowTitles1-Detail 4 2 9 3" xfId="12362"/>
    <cellStyle name="RowTitles1-Detail 4 2 9 3 2" xfId="12363"/>
    <cellStyle name="RowTitles1-Detail 4 2 9 3 2 2" xfId="12364"/>
    <cellStyle name="RowTitles1-Detail 4 2 9 3 2_Tertiary Salaries Survey" xfId="12365"/>
    <cellStyle name="RowTitles1-Detail 4 2 9 3 3" xfId="12366"/>
    <cellStyle name="RowTitles1-Detail 4 2 9 3_Tertiary Salaries Survey" xfId="12367"/>
    <cellStyle name="RowTitles1-Detail 4 2 9 4" xfId="12368"/>
    <cellStyle name="RowTitles1-Detail 4 2 9 4 2" xfId="12369"/>
    <cellStyle name="RowTitles1-Detail 4 2 9 4_Tertiary Salaries Survey" xfId="12370"/>
    <cellStyle name="RowTitles1-Detail 4 2 9 5" xfId="12371"/>
    <cellStyle name="RowTitles1-Detail 4 2 9_Tertiary Salaries Survey" xfId="12372"/>
    <cellStyle name="RowTitles1-Detail 4 2_STUD aligned by INSTIT" xfId="12373"/>
    <cellStyle name="RowTitles1-Detail 4 3" xfId="12374"/>
    <cellStyle name="RowTitles1-Detail 4 3 10" xfId="12375"/>
    <cellStyle name="RowTitles1-Detail 4 3 10 2" xfId="12376"/>
    <cellStyle name="RowTitles1-Detail 4 3 10 2 2" xfId="12377"/>
    <cellStyle name="RowTitles1-Detail 4 3 10 2_Tertiary Salaries Survey" xfId="12378"/>
    <cellStyle name="RowTitles1-Detail 4 3 10 3" xfId="12379"/>
    <cellStyle name="RowTitles1-Detail 4 3 10_Tertiary Salaries Survey" xfId="12380"/>
    <cellStyle name="RowTitles1-Detail 4 3 11" xfId="12381"/>
    <cellStyle name="RowTitles1-Detail 4 3 12" xfId="12382"/>
    <cellStyle name="RowTitles1-Detail 4 3 2" xfId="12383"/>
    <cellStyle name="RowTitles1-Detail 4 3 2 2" xfId="12384"/>
    <cellStyle name="RowTitles1-Detail 4 3 2 2 2" xfId="12385"/>
    <cellStyle name="RowTitles1-Detail 4 3 2 2 2 2" xfId="12386"/>
    <cellStyle name="RowTitles1-Detail 4 3 2 2 2 2 2" xfId="12387"/>
    <cellStyle name="RowTitles1-Detail 4 3 2 2 2 2_Tertiary Salaries Survey" xfId="12388"/>
    <cellStyle name="RowTitles1-Detail 4 3 2 2 2 3" xfId="12389"/>
    <cellStyle name="RowTitles1-Detail 4 3 2 2 2_Tertiary Salaries Survey" xfId="12390"/>
    <cellStyle name="RowTitles1-Detail 4 3 2 2 3" xfId="12391"/>
    <cellStyle name="RowTitles1-Detail 4 3 2 2 3 2" xfId="12392"/>
    <cellStyle name="RowTitles1-Detail 4 3 2 2 3 2 2" xfId="12393"/>
    <cellStyle name="RowTitles1-Detail 4 3 2 2 3 2_Tertiary Salaries Survey" xfId="12394"/>
    <cellStyle name="RowTitles1-Detail 4 3 2 2 3 3" xfId="12395"/>
    <cellStyle name="RowTitles1-Detail 4 3 2 2 3_Tertiary Salaries Survey" xfId="12396"/>
    <cellStyle name="RowTitles1-Detail 4 3 2 2 4" xfId="12397"/>
    <cellStyle name="RowTitles1-Detail 4 3 2 2 5" xfId="12398"/>
    <cellStyle name="RowTitles1-Detail 4 3 2 2_Tertiary Salaries Survey" xfId="12399"/>
    <cellStyle name="RowTitles1-Detail 4 3 2 3" xfId="12400"/>
    <cellStyle name="RowTitles1-Detail 4 3 2 3 2" xfId="12401"/>
    <cellStyle name="RowTitles1-Detail 4 3 2 3 2 2" xfId="12402"/>
    <cellStyle name="RowTitles1-Detail 4 3 2 3 2 2 2" xfId="12403"/>
    <cellStyle name="RowTitles1-Detail 4 3 2 3 2 2_Tertiary Salaries Survey" xfId="12404"/>
    <cellStyle name="RowTitles1-Detail 4 3 2 3 2 3" xfId="12405"/>
    <cellStyle name="RowTitles1-Detail 4 3 2 3 2_Tertiary Salaries Survey" xfId="12406"/>
    <cellStyle name="RowTitles1-Detail 4 3 2 3 3" xfId="12407"/>
    <cellStyle name="RowTitles1-Detail 4 3 2 3 3 2" xfId="12408"/>
    <cellStyle name="RowTitles1-Detail 4 3 2 3 3 2 2" xfId="12409"/>
    <cellStyle name="RowTitles1-Detail 4 3 2 3 3 2_Tertiary Salaries Survey" xfId="12410"/>
    <cellStyle name="RowTitles1-Detail 4 3 2 3 3 3" xfId="12411"/>
    <cellStyle name="RowTitles1-Detail 4 3 2 3 3_Tertiary Salaries Survey" xfId="12412"/>
    <cellStyle name="RowTitles1-Detail 4 3 2 3 4" xfId="12413"/>
    <cellStyle name="RowTitles1-Detail 4 3 2 3 5" xfId="12414"/>
    <cellStyle name="RowTitles1-Detail 4 3 2 3 5 2" xfId="12415"/>
    <cellStyle name="RowTitles1-Detail 4 3 2 3 5_Tertiary Salaries Survey" xfId="12416"/>
    <cellStyle name="RowTitles1-Detail 4 3 2 3 6" xfId="12417"/>
    <cellStyle name="RowTitles1-Detail 4 3 2 3_Tertiary Salaries Survey" xfId="12418"/>
    <cellStyle name="RowTitles1-Detail 4 3 2 4" xfId="12419"/>
    <cellStyle name="RowTitles1-Detail 4 3 2 4 2" xfId="12420"/>
    <cellStyle name="RowTitles1-Detail 4 3 2 4 2 2" xfId="12421"/>
    <cellStyle name="RowTitles1-Detail 4 3 2 4 2 2 2" xfId="12422"/>
    <cellStyle name="RowTitles1-Detail 4 3 2 4 2 2_Tertiary Salaries Survey" xfId="12423"/>
    <cellStyle name="RowTitles1-Detail 4 3 2 4 2 3" xfId="12424"/>
    <cellStyle name="RowTitles1-Detail 4 3 2 4 2_Tertiary Salaries Survey" xfId="12425"/>
    <cellStyle name="RowTitles1-Detail 4 3 2 4 3" xfId="12426"/>
    <cellStyle name="RowTitles1-Detail 4 3 2 4 3 2" xfId="12427"/>
    <cellStyle name="RowTitles1-Detail 4 3 2 4 3 2 2" xfId="12428"/>
    <cellStyle name="RowTitles1-Detail 4 3 2 4 3 2_Tertiary Salaries Survey" xfId="12429"/>
    <cellStyle name="RowTitles1-Detail 4 3 2 4 3 3" xfId="12430"/>
    <cellStyle name="RowTitles1-Detail 4 3 2 4 3_Tertiary Salaries Survey" xfId="12431"/>
    <cellStyle name="RowTitles1-Detail 4 3 2 4 4" xfId="12432"/>
    <cellStyle name="RowTitles1-Detail 4 3 2 4 4 2" xfId="12433"/>
    <cellStyle name="RowTitles1-Detail 4 3 2 4 4_Tertiary Salaries Survey" xfId="12434"/>
    <cellStyle name="RowTitles1-Detail 4 3 2 4 5" xfId="12435"/>
    <cellStyle name="RowTitles1-Detail 4 3 2 4_Tertiary Salaries Survey" xfId="12436"/>
    <cellStyle name="RowTitles1-Detail 4 3 2 5" xfId="12437"/>
    <cellStyle name="RowTitles1-Detail 4 3 2 5 2" xfId="12438"/>
    <cellStyle name="RowTitles1-Detail 4 3 2 5 2 2" xfId="12439"/>
    <cellStyle name="RowTitles1-Detail 4 3 2 5 2 2 2" xfId="12440"/>
    <cellStyle name="RowTitles1-Detail 4 3 2 5 2 2_Tertiary Salaries Survey" xfId="12441"/>
    <cellStyle name="RowTitles1-Detail 4 3 2 5 2 3" xfId="12442"/>
    <cellStyle name="RowTitles1-Detail 4 3 2 5 2_Tertiary Salaries Survey" xfId="12443"/>
    <cellStyle name="RowTitles1-Detail 4 3 2 5 3" xfId="12444"/>
    <cellStyle name="RowTitles1-Detail 4 3 2 5 3 2" xfId="12445"/>
    <cellStyle name="RowTitles1-Detail 4 3 2 5 3 2 2" xfId="12446"/>
    <cellStyle name="RowTitles1-Detail 4 3 2 5 3 2_Tertiary Salaries Survey" xfId="12447"/>
    <cellStyle name="RowTitles1-Detail 4 3 2 5 3 3" xfId="12448"/>
    <cellStyle name="RowTitles1-Detail 4 3 2 5 3_Tertiary Salaries Survey" xfId="12449"/>
    <cellStyle name="RowTitles1-Detail 4 3 2 5 4" xfId="12450"/>
    <cellStyle name="RowTitles1-Detail 4 3 2 5 4 2" xfId="12451"/>
    <cellStyle name="RowTitles1-Detail 4 3 2 5 4_Tertiary Salaries Survey" xfId="12452"/>
    <cellStyle name="RowTitles1-Detail 4 3 2 5 5" xfId="12453"/>
    <cellStyle name="RowTitles1-Detail 4 3 2 5_Tertiary Salaries Survey" xfId="12454"/>
    <cellStyle name="RowTitles1-Detail 4 3 2 6" xfId="12455"/>
    <cellStyle name="RowTitles1-Detail 4 3 2 6 2" xfId="12456"/>
    <cellStyle name="RowTitles1-Detail 4 3 2 6 2 2" xfId="12457"/>
    <cellStyle name="RowTitles1-Detail 4 3 2 6 2 2 2" xfId="12458"/>
    <cellStyle name="RowTitles1-Detail 4 3 2 6 2 2_Tertiary Salaries Survey" xfId="12459"/>
    <cellStyle name="RowTitles1-Detail 4 3 2 6 2 3" xfId="12460"/>
    <cellStyle name="RowTitles1-Detail 4 3 2 6 2_Tertiary Salaries Survey" xfId="12461"/>
    <cellStyle name="RowTitles1-Detail 4 3 2 6 3" xfId="12462"/>
    <cellStyle name="RowTitles1-Detail 4 3 2 6 3 2" xfId="12463"/>
    <cellStyle name="RowTitles1-Detail 4 3 2 6 3 2 2" xfId="12464"/>
    <cellStyle name="RowTitles1-Detail 4 3 2 6 3 2_Tertiary Salaries Survey" xfId="12465"/>
    <cellStyle name="RowTitles1-Detail 4 3 2 6 3 3" xfId="12466"/>
    <cellStyle name="RowTitles1-Detail 4 3 2 6 3_Tertiary Salaries Survey" xfId="12467"/>
    <cellStyle name="RowTitles1-Detail 4 3 2 6 4" xfId="12468"/>
    <cellStyle name="RowTitles1-Detail 4 3 2 6 4 2" xfId="12469"/>
    <cellStyle name="RowTitles1-Detail 4 3 2 6 4_Tertiary Salaries Survey" xfId="12470"/>
    <cellStyle name="RowTitles1-Detail 4 3 2 6 5" xfId="12471"/>
    <cellStyle name="RowTitles1-Detail 4 3 2 6_Tertiary Salaries Survey" xfId="12472"/>
    <cellStyle name="RowTitles1-Detail 4 3 2 7" xfId="12473"/>
    <cellStyle name="RowTitles1-Detail 4 3 2 7 2" xfId="12474"/>
    <cellStyle name="RowTitles1-Detail 4 3 2 7 2 2" xfId="12475"/>
    <cellStyle name="RowTitles1-Detail 4 3 2 7 2_Tertiary Salaries Survey" xfId="12476"/>
    <cellStyle name="RowTitles1-Detail 4 3 2 7 3" xfId="12477"/>
    <cellStyle name="RowTitles1-Detail 4 3 2 7_Tertiary Salaries Survey" xfId="12478"/>
    <cellStyle name="RowTitles1-Detail 4 3 2 8" xfId="12479"/>
    <cellStyle name="RowTitles1-Detail 4 3 2 9" xfId="12480"/>
    <cellStyle name="RowTitles1-Detail 4 3 2_STUD aligned by INSTIT" xfId="12481"/>
    <cellStyle name="RowTitles1-Detail 4 3 3" xfId="12482"/>
    <cellStyle name="RowTitles1-Detail 4 3 3 2" xfId="12483"/>
    <cellStyle name="RowTitles1-Detail 4 3 3 2 2" xfId="12484"/>
    <cellStyle name="RowTitles1-Detail 4 3 3 2 2 2" xfId="12485"/>
    <cellStyle name="RowTitles1-Detail 4 3 3 2 2 2 2" xfId="12486"/>
    <cellStyle name="RowTitles1-Detail 4 3 3 2 2 2_Tertiary Salaries Survey" xfId="12487"/>
    <cellStyle name="RowTitles1-Detail 4 3 3 2 2 3" xfId="12488"/>
    <cellStyle name="RowTitles1-Detail 4 3 3 2 2_Tertiary Salaries Survey" xfId="12489"/>
    <cellStyle name="RowTitles1-Detail 4 3 3 2 3" xfId="12490"/>
    <cellStyle name="RowTitles1-Detail 4 3 3 2 3 2" xfId="12491"/>
    <cellStyle name="RowTitles1-Detail 4 3 3 2 3 2 2" xfId="12492"/>
    <cellStyle name="RowTitles1-Detail 4 3 3 2 3 2_Tertiary Salaries Survey" xfId="12493"/>
    <cellStyle name="RowTitles1-Detail 4 3 3 2 3 3" xfId="12494"/>
    <cellStyle name="RowTitles1-Detail 4 3 3 2 3_Tertiary Salaries Survey" xfId="12495"/>
    <cellStyle name="RowTitles1-Detail 4 3 3 2 4" xfId="12496"/>
    <cellStyle name="RowTitles1-Detail 4 3 3 2 5" xfId="12497"/>
    <cellStyle name="RowTitles1-Detail 4 3 3 2 5 2" xfId="12498"/>
    <cellStyle name="RowTitles1-Detail 4 3 3 2 5_Tertiary Salaries Survey" xfId="12499"/>
    <cellStyle name="RowTitles1-Detail 4 3 3 2 6" xfId="12500"/>
    <cellStyle name="RowTitles1-Detail 4 3 3 2_Tertiary Salaries Survey" xfId="12501"/>
    <cellStyle name="RowTitles1-Detail 4 3 3 3" xfId="12502"/>
    <cellStyle name="RowTitles1-Detail 4 3 3 3 2" xfId="12503"/>
    <cellStyle name="RowTitles1-Detail 4 3 3 3 2 2" xfId="12504"/>
    <cellStyle name="RowTitles1-Detail 4 3 3 3 2 2 2" xfId="12505"/>
    <cellStyle name="RowTitles1-Detail 4 3 3 3 2 2_Tertiary Salaries Survey" xfId="12506"/>
    <cellStyle name="RowTitles1-Detail 4 3 3 3 2 3" xfId="12507"/>
    <cellStyle name="RowTitles1-Detail 4 3 3 3 2_Tertiary Salaries Survey" xfId="12508"/>
    <cellStyle name="RowTitles1-Detail 4 3 3 3 3" xfId="12509"/>
    <cellStyle name="RowTitles1-Detail 4 3 3 3 3 2" xfId="12510"/>
    <cellStyle name="RowTitles1-Detail 4 3 3 3 3 2 2" xfId="12511"/>
    <cellStyle name="RowTitles1-Detail 4 3 3 3 3 2_Tertiary Salaries Survey" xfId="12512"/>
    <cellStyle name="RowTitles1-Detail 4 3 3 3 3 3" xfId="12513"/>
    <cellStyle name="RowTitles1-Detail 4 3 3 3 3_Tertiary Salaries Survey" xfId="12514"/>
    <cellStyle name="RowTitles1-Detail 4 3 3 3 4" xfId="12515"/>
    <cellStyle name="RowTitles1-Detail 4 3 3 3 5" xfId="12516"/>
    <cellStyle name="RowTitles1-Detail 4 3 3 3_Tertiary Salaries Survey" xfId="12517"/>
    <cellStyle name="RowTitles1-Detail 4 3 3 4" xfId="12518"/>
    <cellStyle name="RowTitles1-Detail 4 3 3 4 2" xfId="12519"/>
    <cellStyle name="RowTitles1-Detail 4 3 3 4 2 2" xfId="12520"/>
    <cellStyle name="RowTitles1-Detail 4 3 3 4 2 2 2" xfId="12521"/>
    <cellStyle name="RowTitles1-Detail 4 3 3 4 2 2_Tertiary Salaries Survey" xfId="12522"/>
    <cellStyle name="RowTitles1-Detail 4 3 3 4 2 3" xfId="12523"/>
    <cellStyle name="RowTitles1-Detail 4 3 3 4 2_Tertiary Salaries Survey" xfId="12524"/>
    <cellStyle name="RowTitles1-Detail 4 3 3 4 3" xfId="12525"/>
    <cellStyle name="RowTitles1-Detail 4 3 3 4 3 2" xfId="12526"/>
    <cellStyle name="RowTitles1-Detail 4 3 3 4 3 2 2" xfId="12527"/>
    <cellStyle name="RowTitles1-Detail 4 3 3 4 3 2_Tertiary Salaries Survey" xfId="12528"/>
    <cellStyle name="RowTitles1-Detail 4 3 3 4 3 3" xfId="12529"/>
    <cellStyle name="RowTitles1-Detail 4 3 3 4 3_Tertiary Salaries Survey" xfId="12530"/>
    <cellStyle name="RowTitles1-Detail 4 3 3 4 4" xfId="12531"/>
    <cellStyle name="RowTitles1-Detail 4 3 3 4 4 2" xfId="12532"/>
    <cellStyle name="RowTitles1-Detail 4 3 3 4 4_Tertiary Salaries Survey" xfId="12533"/>
    <cellStyle name="RowTitles1-Detail 4 3 3 4 5" xfId="12534"/>
    <cellStyle name="RowTitles1-Detail 4 3 3 4_Tertiary Salaries Survey" xfId="12535"/>
    <cellStyle name="RowTitles1-Detail 4 3 3 5" xfId="12536"/>
    <cellStyle name="RowTitles1-Detail 4 3 3 5 2" xfId="12537"/>
    <cellStyle name="RowTitles1-Detail 4 3 3 5 2 2" xfId="12538"/>
    <cellStyle name="RowTitles1-Detail 4 3 3 5 2 2 2" xfId="12539"/>
    <cellStyle name="RowTitles1-Detail 4 3 3 5 2 2_Tertiary Salaries Survey" xfId="12540"/>
    <cellStyle name="RowTitles1-Detail 4 3 3 5 2 3" xfId="12541"/>
    <cellStyle name="RowTitles1-Detail 4 3 3 5 2_Tertiary Salaries Survey" xfId="12542"/>
    <cellStyle name="RowTitles1-Detail 4 3 3 5 3" xfId="12543"/>
    <cellStyle name="RowTitles1-Detail 4 3 3 5 3 2" xfId="12544"/>
    <cellStyle name="RowTitles1-Detail 4 3 3 5 3 2 2" xfId="12545"/>
    <cellStyle name="RowTitles1-Detail 4 3 3 5 3 2_Tertiary Salaries Survey" xfId="12546"/>
    <cellStyle name="RowTitles1-Detail 4 3 3 5 3 3" xfId="12547"/>
    <cellStyle name="RowTitles1-Detail 4 3 3 5 3_Tertiary Salaries Survey" xfId="12548"/>
    <cellStyle name="RowTitles1-Detail 4 3 3 5 4" xfId="12549"/>
    <cellStyle name="RowTitles1-Detail 4 3 3 5 4 2" xfId="12550"/>
    <cellStyle name="RowTitles1-Detail 4 3 3 5 4_Tertiary Salaries Survey" xfId="12551"/>
    <cellStyle name="RowTitles1-Detail 4 3 3 5 5" xfId="12552"/>
    <cellStyle name="RowTitles1-Detail 4 3 3 5_Tertiary Salaries Survey" xfId="12553"/>
    <cellStyle name="RowTitles1-Detail 4 3 3 6" xfId="12554"/>
    <cellStyle name="RowTitles1-Detail 4 3 3 6 2" xfId="12555"/>
    <cellStyle name="RowTitles1-Detail 4 3 3 6 2 2" xfId="12556"/>
    <cellStyle name="RowTitles1-Detail 4 3 3 6 2 2 2" xfId="12557"/>
    <cellStyle name="RowTitles1-Detail 4 3 3 6 2 2_Tertiary Salaries Survey" xfId="12558"/>
    <cellStyle name="RowTitles1-Detail 4 3 3 6 2 3" xfId="12559"/>
    <cellStyle name="RowTitles1-Detail 4 3 3 6 2_Tertiary Salaries Survey" xfId="12560"/>
    <cellStyle name="RowTitles1-Detail 4 3 3 6 3" xfId="12561"/>
    <cellStyle name="RowTitles1-Detail 4 3 3 6 3 2" xfId="12562"/>
    <cellStyle name="RowTitles1-Detail 4 3 3 6 3 2 2" xfId="12563"/>
    <cellStyle name="RowTitles1-Detail 4 3 3 6 3 2_Tertiary Salaries Survey" xfId="12564"/>
    <cellStyle name="RowTitles1-Detail 4 3 3 6 3 3" xfId="12565"/>
    <cellStyle name="RowTitles1-Detail 4 3 3 6 3_Tertiary Salaries Survey" xfId="12566"/>
    <cellStyle name="RowTitles1-Detail 4 3 3 6 4" xfId="12567"/>
    <cellStyle name="RowTitles1-Detail 4 3 3 6 4 2" xfId="12568"/>
    <cellStyle name="RowTitles1-Detail 4 3 3 6 4_Tertiary Salaries Survey" xfId="12569"/>
    <cellStyle name="RowTitles1-Detail 4 3 3 6 5" xfId="12570"/>
    <cellStyle name="RowTitles1-Detail 4 3 3 6_Tertiary Salaries Survey" xfId="12571"/>
    <cellStyle name="RowTitles1-Detail 4 3 3 7" xfId="12572"/>
    <cellStyle name="RowTitles1-Detail 4 3 3 7 2" xfId="12573"/>
    <cellStyle name="RowTitles1-Detail 4 3 3 7 2 2" xfId="12574"/>
    <cellStyle name="RowTitles1-Detail 4 3 3 7 2_Tertiary Salaries Survey" xfId="12575"/>
    <cellStyle name="RowTitles1-Detail 4 3 3 7 3" xfId="12576"/>
    <cellStyle name="RowTitles1-Detail 4 3 3 7_Tertiary Salaries Survey" xfId="12577"/>
    <cellStyle name="RowTitles1-Detail 4 3 3 8" xfId="12578"/>
    <cellStyle name="RowTitles1-Detail 4 3 3 8 2" xfId="12579"/>
    <cellStyle name="RowTitles1-Detail 4 3 3 8 2 2" xfId="12580"/>
    <cellStyle name="RowTitles1-Detail 4 3 3 8 2_Tertiary Salaries Survey" xfId="12581"/>
    <cellStyle name="RowTitles1-Detail 4 3 3 8 3" xfId="12582"/>
    <cellStyle name="RowTitles1-Detail 4 3 3 8_Tertiary Salaries Survey" xfId="12583"/>
    <cellStyle name="RowTitles1-Detail 4 3 3 9" xfId="12584"/>
    <cellStyle name="RowTitles1-Detail 4 3 3_STUD aligned by INSTIT" xfId="12585"/>
    <cellStyle name="RowTitles1-Detail 4 3 4" xfId="12586"/>
    <cellStyle name="RowTitles1-Detail 4 3 4 2" xfId="12587"/>
    <cellStyle name="RowTitles1-Detail 4 3 4 2 2" xfId="12588"/>
    <cellStyle name="RowTitles1-Detail 4 3 4 2 2 2" xfId="12589"/>
    <cellStyle name="RowTitles1-Detail 4 3 4 2 2 2 2" xfId="12590"/>
    <cellStyle name="RowTitles1-Detail 4 3 4 2 2 2_Tertiary Salaries Survey" xfId="12591"/>
    <cellStyle name="RowTitles1-Detail 4 3 4 2 2 3" xfId="12592"/>
    <cellStyle name="RowTitles1-Detail 4 3 4 2 2_Tertiary Salaries Survey" xfId="12593"/>
    <cellStyle name="RowTitles1-Detail 4 3 4 2 3" xfId="12594"/>
    <cellStyle name="RowTitles1-Detail 4 3 4 2 3 2" xfId="12595"/>
    <cellStyle name="RowTitles1-Detail 4 3 4 2 3 2 2" xfId="12596"/>
    <cellStyle name="RowTitles1-Detail 4 3 4 2 3 2_Tertiary Salaries Survey" xfId="12597"/>
    <cellStyle name="RowTitles1-Detail 4 3 4 2 3 3" xfId="12598"/>
    <cellStyle name="RowTitles1-Detail 4 3 4 2 3_Tertiary Salaries Survey" xfId="12599"/>
    <cellStyle name="RowTitles1-Detail 4 3 4 2 4" xfId="12600"/>
    <cellStyle name="RowTitles1-Detail 4 3 4 2 5" xfId="12601"/>
    <cellStyle name="RowTitles1-Detail 4 3 4 2 5 2" xfId="12602"/>
    <cellStyle name="RowTitles1-Detail 4 3 4 2 5_Tertiary Salaries Survey" xfId="12603"/>
    <cellStyle name="RowTitles1-Detail 4 3 4 2 6" xfId="12604"/>
    <cellStyle name="RowTitles1-Detail 4 3 4 2_Tertiary Salaries Survey" xfId="12605"/>
    <cellStyle name="RowTitles1-Detail 4 3 4 3" xfId="12606"/>
    <cellStyle name="RowTitles1-Detail 4 3 4 3 2" xfId="12607"/>
    <cellStyle name="RowTitles1-Detail 4 3 4 3 2 2" xfId="12608"/>
    <cellStyle name="RowTitles1-Detail 4 3 4 3 2 2 2" xfId="12609"/>
    <cellStyle name="RowTitles1-Detail 4 3 4 3 2 2_Tertiary Salaries Survey" xfId="12610"/>
    <cellStyle name="RowTitles1-Detail 4 3 4 3 2 3" xfId="12611"/>
    <cellStyle name="RowTitles1-Detail 4 3 4 3 2_Tertiary Salaries Survey" xfId="12612"/>
    <cellStyle name="RowTitles1-Detail 4 3 4 3 3" xfId="12613"/>
    <cellStyle name="RowTitles1-Detail 4 3 4 3 3 2" xfId="12614"/>
    <cellStyle name="RowTitles1-Detail 4 3 4 3 3 2 2" xfId="12615"/>
    <cellStyle name="RowTitles1-Detail 4 3 4 3 3 2_Tertiary Salaries Survey" xfId="12616"/>
    <cellStyle name="RowTitles1-Detail 4 3 4 3 3 3" xfId="12617"/>
    <cellStyle name="RowTitles1-Detail 4 3 4 3 3_Tertiary Salaries Survey" xfId="12618"/>
    <cellStyle name="RowTitles1-Detail 4 3 4 3 4" xfId="12619"/>
    <cellStyle name="RowTitles1-Detail 4 3 4 3 5" xfId="12620"/>
    <cellStyle name="RowTitles1-Detail 4 3 4 3_Tertiary Salaries Survey" xfId="12621"/>
    <cellStyle name="RowTitles1-Detail 4 3 4 4" xfId="12622"/>
    <cellStyle name="RowTitles1-Detail 4 3 4 4 2" xfId="12623"/>
    <cellStyle name="RowTitles1-Detail 4 3 4 4 2 2" xfId="12624"/>
    <cellStyle name="RowTitles1-Detail 4 3 4 4 2 2 2" xfId="12625"/>
    <cellStyle name="RowTitles1-Detail 4 3 4 4 2 2_Tertiary Salaries Survey" xfId="12626"/>
    <cellStyle name="RowTitles1-Detail 4 3 4 4 2 3" xfId="12627"/>
    <cellStyle name="RowTitles1-Detail 4 3 4 4 2_Tertiary Salaries Survey" xfId="12628"/>
    <cellStyle name="RowTitles1-Detail 4 3 4 4 3" xfId="12629"/>
    <cellStyle name="RowTitles1-Detail 4 3 4 4 3 2" xfId="12630"/>
    <cellStyle name="RowTitles1-Detail 4 3 4 4 3 2 2" xfId="12631"/>
    <cellStyle name="RowTitles1-Detail 4 3 4 4 3 2_Tertiary Salaries Survey" xfId="12632"/>
    <cellStyle name="RowTitles1-Detail 4 3 4 4 3 3" xfId="12633"/>
    <cellStyle name="RowTitles1-Detail 4 3 4 4 3_Tertiary Salaries Survey" xfId="12634"/>
    <cellStyle name="RowTitles1-Detail 4 3 4 4 4" xfId="12635"/>
    <cellStyle name="RowTitles1-Detail 4 3 4 4 5" xfId="12636"/>
    <cellStyle name="RowTitles1-Detail 4 3 4 4 5 2" xfId="12637"/>
    <cellStyle name="RowTitles1-Detail 4 3 4 4 5_Tertiary Salaries Survey" xfId="12638"/>
    <cellStyle name="RowTitles1-Detail 4 3 4 4 6" xfId="12639"/>
    <cellStyle name="RowTitles1-Detail 4 3 4 4_Tertiary Salaries Survey" xfId="12640"/>
    <cellStyle name="RowTitles1-Detail 4 3 4 5" xfId="12641"/>
    <cellStyle name="RowTitles1-Detail 4 3 4 5 2" xfId="12642"/>
    <cellStyle name="RowTitles1-Detail 4 3 4 5 2 2" xfId="12643"/>
    <cellStyle name="RowTitles1-Detail 4 3 4 5 2 2 2" xfId="12644"/>
    <cellStyle name="RowTitles1-Detail 4 3 4 5 2 2_Tertiary Salaries Survey" xfId="12645"/>
    <cellStyle name="RowTitles1-Detail 4 3 4 5 2 3" xfId="12646"/>
    <cellStyle name="RowTitles1-Detail 4 3 4 5 2_Tertiary Salaries Survey" xfId="12647"/>
    <cellStyle name="RowTitles1-Detail 4 3 4 5 3" xfId="12648"/>
    <cellStyle name="RowTitles1-Detail 4 3 4 5 3 2" xfId="12649"/>
    <cellStyle name="RowTitles1-Detail 4 3 4 5 3 2 2" xfId="12650"/>
    <cellStyle name="RowTitles1-Detail 4 3 4 5 3 2_Tertiary Salaries Survey" xfId="12651"/>
    <cellStyle name="RowTitles1-Detail 4 3 4 5 3 3" xfId="12652"/>
    <cellStyle name="RowTitles1-Detail 4 3 4 5 3_Tertiary Salaries Survey" xfId="12653"/>
    <cellStyle name="RowTitles1-Detail 4 3 4 5 4" xfId="12654"/>
    <cellStyle name="RowTitles1-Detail 4 3 4 5 4 2" xfId="12655"/>
    <cellStyle name="RowTitles1-Detail 4 3 4 5 4_Tertiary Salaries Survey" xfId="12656"/>
    <cellStyle name="RowTitles1-Detail 4 3 4 5 5" xfId="12657"/>
    <cellStyle name="RowTitles1-Detail 4 3 4 5_Tertiary Salaries Survey" xfId="12658"/>
    <cellStyle name="RowTitles1-Detail 4 3 4 6" xfId="12659"/>
    <cellStyle name="RowTitles1-Detail 4 3 4 6 2" xfId="12660"/>
    <cellStyle name="RowTitles1-Detail 4 3 4 6 2 2" xfId="12661"/>
    <cellStyle name="RowTitles1-Detail 4 3 4 6 2 2 2" xfId="12662"/>
    <cellStyle name="RowTitles1-Detail 4 3 4 6 2 2_Tertiary Salaries Survey" xfId="12663"/>
    <cellStyle name="RowTitles1-Detail 4 3 4 6 2 3" xfId="12664"/>
    <cellStyle name="RowTitles1-Detail 4 3 4 6 2_Tertiary Salaries Survey" xfId="12665"/>
    <cellStyle name="RowTitles1-Detail 4 3 4 6 3" xfId="12666"/>
    <cellStyle name="RowTitles1-Detail 4 3 4 6 3 2" xfId="12667"/>
    <cellStyle name="RowTitles1-Detail 4 3 4 6 3 2 2" xfId="12668"/>
    <cellStyle name="RowTitles1-Detail 4 3 4 6 3 2_Tertiary Salaries Survey" xfId="12669"/>
    <cellStyle name="RowTitles1-Detail 4 3 4 6 3 3" xfId="12670"/>
    <cellStyle name="RowTitles1-Detail 4 3 4 6 3_Tertiary Salaries Survey" xfId="12671"/>
    <cellStyle name="RowTitles1-Detail 4 3 4 6 4" xfId="12672"/>
    <cellStyle name="RowTitles1-Detail 4 3 4 6 4 2" xfId="12673"/>
    <cellStyle name="RowTitles1-Detail 4 3 4 6 4_Tertiary Salaries Survey" xfId="12674"/>
    <cellStyle name="RowTitles1-Detail 4 3 4 6 5" xfId="12675"/>
    <cellStyle name="RowTitles1-Detail 4 3 4 6_Tertiary Salaries Survey" xfId="12676"/>
    <cellStyle name="RowTitles1-Detail 4 3 4 7" xfId="12677"/>
    <cellStyle name="RowTitles1-Detail 4 3 4 7 2" xfId="12678"/>
    <cellStyle name="RowTitles1-Detail 4 3 4 7 2 2" xfId="12679"/>
    <cellStyle name="RowTitles1-Detail 4 3 4 7 2_Tertiary Salaries Survey" xfId="12680"/>
    <cellStyle name="RowTitles1-Detail 4 3 4 7 3" xfId="12681"/>
    <cellStyle name="RowTitles1-Detail 4 3 4 7_Tertiary Salaries Survey" xfId="12682"/>
    <cellStyle name="RowTitles1-Detail 4 3 4 8" xfId="12683"/>
    <cellStyle name="RowTitles1-Detail 4 3 4 9" xfId="12684"/>
    <cellStyle name="RowTitles1-Detail 4 3 4_STUD aligned by INSTIT" xfId="12685"/>
    <cellStyle name="RowTitles1-Detail 4 3 5" xfId="12686"/>
    <cellStyle name="RowTitles1-Detail 4 3 5 2" xfId="12687"/>
    <cellStyle name="RowTitles1-Detail 4 3 5 2 2" xfId="12688"/>
    <cellStyle name="RowTitles1-Detail 4 3 5 2 2 2" xfId="12689"/>
    <cellStyle name="RowTitles1-Detail 4 3 5 2 2_Tertiary Salaries Survey" xfId="12690"/>
    <cellStyle name="RowTitles1-Detail 4 3 5 2 3" xfId="12691"/>
    <cellStyle name="RowTitles1-Detail 4 3 5 2_Tertiary Salaries Survey" xfId="12692"/>
    <cellStyle name="RowTitles1-Detail 4 3 5 3" xfId="12693"/>
    <cellStyle name="RowTitles1-Detail 4 3 5 3 2" xfId="12694"/>
    <cellStyle name="RowTitles1-Detail 4 3 5 3 2 2" xfId="12695"/>
    <cellStyle name="RowTitles1-Detail 4 3 5 3 2_Tertiary Salaries Survey" xfId="12696"/>
    <cellStyle name="RowTitles1-Detail 4 3 5 3 3" xfId="12697"/>
    <cellStyle name="RowTitles1-Detail 4 3 5 3_Tertiary Salaries Survey" xfId="12698"/>
    <cellStyle name="RowTitles1-Detail 4 3 5 4" xfId="12699"/>
    <cellStyle name="RowTitles1-Detail 4 3 5 5" xfId="12700"/>
    <cellStyle name="RowTitles1-Detail 4 3 5 5 2" xfId="12701"/>
    <cellStyle name="RowTitles1-Detail 4 3 5 5_Tertiary Salaries Survey" xfId="12702"/>
    <cellStyle name="RowTitles1-Detail 4 3 5 6" xfId="12703"/>
    <cellStyle name="RowTitles1-Detail 4 3 5_Tertiary Salaries Survey" xfId="12704"/>
    <cellStyle name="RowTitles1-Detail 4 3 6" xfId="12705"/>
    <cellStyle name="RowTitles1-Detail 4 3 6 2" xfId="12706"/>
    <cellStyle name="RowTitles1-Detail 4 3 6 2 2" xfId="12707"/>
    <cellStyle name="RowTitles1-Detail 4 3 6 2 2 2" xfId="12708"/>
    <cellStyle name="RowTitles1-Detail 4 3 6 2 2_Tertiary Salaries Survey" xfId="12709"/>
    <cellStyle name="RowTitles1-Detail 4 3 6 2 3" xfId="12710"/>
    <cellStyle name="RowTitles1-Detail 4 3 6 2_Tertiary Salaries Survey" xfId="12711"/>
    <cellStyle name="RowTitles1-Detail 4 3 6 3" xfId="12712"/>
    <cellStyle name="RowTitles1-Detail 4 3 6 3 2" xfId="12713"/>
    <cellStyle name="RowTitles1-Detail 4 3 6 3 2 2" xfId="12714"/>
    <cellStyle name="RowTitles1-Detail 4 3 6 3 2_Tertiary Salaries Survey" xfId="12715"/>
    <cellStyle name="RowTitles1-Detail 4 3 6 3 3" xfId="12716"/>
    <cellStyle name="RowTitles1-Detail 4 3 6 3_Tertiary Salaries Survey" xfId="12717"/>
    <cellStyle name="RowTitles1-Detail 4 3 6 4" xfId="12718"/>
    <cellStyle name="RowTitles1-Detail 4 3 6 5" xfId="12719"/>
    <cellStyle name="RowTitles1-Detail 4 3 6_Tertiary Salaries Survey" xfId="12720"/>
    <cellStyle name="RowTitles1-Detail 4 3 7" xfId="12721"/>
    <cellStyle name="RowTitles1-Detail 4 3 7 2" xfId="12722"/>
    <cellStyle name="RowTitles1-Detail 4 3 7 2 2" xfId="12723"/>
    <cellStyle name="RowTitles1-Detail 4 3 7 2 2 2" xfId="12724"/>
    <cellStyle name="RowTitles1-Detail 4 3 7 2 2_Tertiary Salaries Survey" xfId="12725"/>
    <cellStyle name="RowTitles1-Detail 4 3 7 2 3" xfId="12726"/>
    <cellStyle name="RowTitles1-Detail 4 3 7 2_Tertiary Salaries Survey" xfId="12727"/>
    <cellStyle name="RowTitles1-Detail 4 3 7 3" xfId="12728"/>
    <cellStyle name="RowTitles1-Detail 4 3 7 3 2" xfId="12729"/>
    <cellStyle name="RowTitles1-Detail 4 3 7 3 2 2" xfId="12730"/>
    <cellStyle name="RowTitles1-Detail 4 3 7 3 2_Tertiary Salaries Survey" xfId="12731"/>
    <cellStyle name="RowTitles1-Detail 4 3 7 3 3" xfId="12732"/>
    <cellStyle name="RowTitles1-Detail 4 3 7 3_Tertiary Salaries Survey" xfId="12733"/>
    <cellStyle name="RowTitles1-Detail 4 3 7 4" xfId="12734"/>
    <cellStyle name="RowTitles1-Detail 4 3 7 5" xfId="12735"/>
    <cellStyle name="RowTitles1-Detail 4 3 7 5 2" xfId="12736"/>
    <cellStyle name="RowTitles1-Detail 4 3 7 5_Tertiary Salaries Survey" xfId="12737"/>
    <cellStyle name="RowTitles1-Detail 4 3 7 6" xfId="12738"/>
    <cellStyle name="RowTitles1-Detail 4 3 7_Tertiary Salaries Survey" xfId="12739"/>
    <cellStyle name="RowTitles1-Detail 4 3 8" xfId="12740"/>
    <cellStyle name="RowTitles1-Detail 4 3 8 2" xfId="12741"/>
    <cellStyle name="RowTitles1-Detail 4 3 8 2 2" xfId="12742"/>
    <cellStyle name="RowTitles1-Detail 4 3 8 2 2 2" xfId="12743"/>
    <cellStyle name="RowTitles1-Detail 4 3 8 2 2_Tertiary Salaries Survey" xfId="12744"/>
    <cellStyle name="RowTitles1-Detail 4 3 8 2 3" xfId="12745"/>
    <cellStyle name="RowTitles1-Detail 4 3 8 2_Tertiary Salaries Survey" xfId="12746"/>
    <cellStyle name="RowTitles1-Detail 4 3 8 3" xfId="12747"/>
    <cellStyle name="RowTitles1-Detail 4 3 8 3 2" xfId="12748"/>
    <cellStyle name="RowTitles1-Detail 4 3 8 3 2 2" xfId="12749"/>
    <cellStyle name="RowTitles1-Detail 4 3 8 3 2_Tertiary Salaries Survey" xfId="12750"/>
    <cellStyle name="RowTitles1-Detail 4 3 8 3 3" xfId="12751"/>
    <cellStyle name="RowTitles1-Detail 4 3 8 3_Tertiary Salaries Survey" xfId="12752"/>
    <cellStyle name="RowTitles1-Detail 4 3 8 4" xfId="12753"/>
    <cellStyle name="RowTitles1-Detail 4 3 8 4 2" xfId="12754"/>
    <cellStyle name="RowTitles1-Detail 4 3 8 4_Tertiary Salaries Survey" xfId="12755"/>
    <cellStyle name="RowTitles1-Detail 4 3 8 5" xfId="12756"/>
    <cellStyle name="RowTitles1-Detail 4 3 8_Tertiary Salaries Survey" xfId="12757"/>
    <cellStyle name="RowTitles1-Detail 4 3 9" xfId="12758"/>
    <cellStyle name="RowTitles1-Detail 4 3 9 2" xfId="12759"/>
    <cellStyle name="RowTitles1-Detail 4 3 9 2 2" xfId="12760"/>
    <cellStyle name="RowTitles1-Detail 4 3 9 2 2 2" xfId="12761"/>
    <cellStyle name="RowTitles1-Detail 4 3 9 2 2_Tertiary Salaries Survey" xfId="12762"/>
    <cellStyle name="RowTitles1-Detail 4 3 9 2 3" xfId="12763"/>
    <cellStyle name="RowTitles1-Detail 4 3 9 2_Tertiary Salaries Survey" xfId="12764"/>
    <cellStyle name="RowTitles1-Detail 4 3 9 3" xfId="12765"/>
    <cellStyle name="RowTitles1-Detail 4 3 9 3 2" xfId="12766"/>
    <cellStyle name="RowTitles1-Detail 4 3 9 3 2 2" xfId="12767"/>
    <cellStyle name="RowTitles1-Detail 4 3 9 3 2_Tertiary Salaries Survey" xfId="12768"/>
    <cellStyle name="RowTitles1-Detail 4 3 9 3 3" xfId="12769"/>
    <cellStyle name="RowTitles1-Detail 4 3 9 3_Tertiary Salaries Survey" xfId="12770"/>
    <cellStyle name="RowTitles1-Detail 4 3 9 4" xfId="12771"/>
    <cellStyle name="RowTitles1-Detail 4 3 9 4 2" xfId="12772"/>
    <cellStyle name="RowTitles1-Detail 4 3 9 4_Tertiary Salaries Survey" xfId="12773"/>
    <cellStyle name="RowTitles1-Detail 4 3 9 5" xfId="12774"/>
    <cellStyle name="RowTitles1-Detail 4 3 9_Tertiary Salaries Survey" xfId="12775"/>
    <cellStyle name="RowTitles1-Detail 4 3_STUD aligned by INSTIT" xfId="12776"/>
    <cellStyle name="RowTitles1-Detail 4 4" xfId="12777"/>
    <cellStyle name="RowTitles1-Detail 4 4 2" xfId="12778"/>
    <cellStyle name="RowTitles1-Detail 4 4 2 2" xfId="12779"/>
    <cellStyle name="RowTitles1-Detail 4 4 2 2 2" xfId="12780"/>
    <cellStyle name="RowTitles1-Detail 4 4 2 2 2 2" xfId="12781"/>
    <cellStyle name="RowTitles1-Detail 4 4 2 2 2_Tertiary Salaries Survey" xfId="12782"/>
    <cellStyle name="RowTitles1-Detail 4 4 2 2 3" xfId="12783"/>
    <cellStyle name="RowTitles1-Detail 4 4 2 2_Tertiary Salaries Survey" xfId="12784"/>
    <cellStyle name="RowTitles1-Detail 4 4 2 3" xfId="12785"/>
    <cellStyle name="RowTitles1-Detail 4 4 2 3 2" xfId="12786"/>
    <cellStyle name="RowTitles1-Detail 4 4 2 3 2 2" xfId="12787"/>
    <cellStyle name="RowTitles1-Detail 4 4 2 3 2_Tertiary Salaries Survey" xfId="12788"/>
    <cellStyle name="RowTitles1-Detail 4 4 2 3 3" xfId="12789"/>
    <cellStyle name="RowTitles1-Detail 4 4 2 3_Tertiary Salaries Survey" xfId="12790"/>
    <cellStyle name="RowTitles1-Detail 4 4 2 4" xfId="12791"/>
    <cellStyle name="RowTitles1-Detail 4 4 2 5" xfId="12792"/>
    <cellStyle name="RowTitles1-Detail 4 4 2_Tertiary Salaries Survey" xfId="12793"/>
    <cellStyle name="RowTitles1-Detail 4 4 3" xfId="12794"/>
    <cellStyle name="RowTitles1-Detail 4 4 3 2" xfId="12795"/>
    <cellStyle name="RowTitles1-Detail 4 4 3 2 2" xfId="12796"/>
    <cellStyle name="RowTitles1-Detail 4 4 3 2 2 2" xfId="12797"/>
    <cellStyle name="RowTitles1-Detail 4 4 3 2 2_Tertiary Salaries Survey" xfId="12798"/>
    <cellStyle name="RowTitles1-Detail 4 4 3 2 3" xfId="12799"/>
    <cellStyle name="RowTitles1-Detail 4 4 3 2_Tertiary Salaries Survey" xfId="12800"/>
    <cellStyle name="RowTitles1-Detail 4 4 3 3" xfId="12801"/>
    <cellStyle name="RowTitles1-Detail 4 4 3 3 2" xfId="12802"/>
    <cellStyle name="RowTitles1-Detail 4 4 3 3 2 2" xfId="12803"/>
    <cellStyle name="RowTitles1-Detail 4 4 3 3 2_Tertiary Salaries Survey" xfId="12804"/>
    <cellStyle name="RowTitles1-Detail 4 4 3 3 3" xfId="12805"/>
    <cellStyle name="RowTitles1-Detail 4 4 3 3_Tertiary Salaries Survey" xfId="12806"/>
    <cellStyle name="RowTitles1-Detail 4 4 3 4" xfId="12807"/>
    <cellStyle name="RowTitles1-Detail 4 4 3 5" xfId="12808"/>
    <cellStyle name="RowTitles1-Detail 4 4 3 5 2" xfId="12809"/>
    <cellStyle name="RowTitles1-Detail 4 4 3 5_Tertiary Salaries Survey" xfId="12810"/>
    <cellStyle name="RowTitles1-Detail 4 4 3 6" xfId="12811"/>
    <cellStyle name="RowTitles1-Detail 4 4 3_Tertiary Salaries Survey" xfId="12812"/>
    <cellStyle name="RowTitles1-Detail 4 4 4" xfId="12813"/>
    <cellStyle name="RowTitles1-Detail 4 4 4 2" xfId="12814"/>
    <cellStyle name="RowTitles1-Detail 4 4 4 2 2" xfId="12815"/>
    <cellStyle name="RowTitles1-Detail 4 4 4 2 2 2" xfId="12816"/>
    <cellStyle name="RowTitles1-Detail 4 4 4 2 2_Tertiary Salaries Survey" xfId="12817"/>
    <cellStyle name="RowTitles1-Detail 4 4 4 2 3" xfId="12818"/>
    <cellStyle name="RowTitles1-Detail 4 4 4 2_Tertiary Salaries Survey" xfId="12819"/>
    <cellStyle name="RowTitles1-Detail 4 4 4 3" xfId="12820"/>
    <cellStyle name="RowTitles1-Detail 4 4 4 3 2" xfId="12821"/>
    <cellStyle name="RowTitles1-Detail 4 4 4 3 2 2" xfId="12822"/>
    <cellStyle name="RowTitles1-Detail 4 4 4 3 2_Tertiary Salaries Survey" xfId="12823"/>
    <cellStyle name="RowTitles1-Detail 4 4 4 3 3" xfId="12824"/>
    <cellStyle name="RowTitles1-Detail 4 4 4 3_Tertiary Salaries Survey" xfId="12825"/>
    <cellStyle name="RowTitles1-Detail 4 4 4 4" xfId="12826"/>
    <cellStyle name="RowTitles1-Detail 4 4 4 4 2" xfId="12827"/>
    <cellStyle name="RowTitles1-Detail 4 4 4 4_Tertiary Salaries Survey" xfId="12828"/>
    <cellStyle name="RowTitles1-Detail 4 4 4 5" xfId="12829"/>
    <cellStyle name="RowTitles1-Detail 4 4 4_Tertiary Salaries Survey" xfId="12830"/>
    <cellStyle name="RowTitles1-Detail 4 4 5" xfId="12831"/>
    <cellStyle name="RowTitles1-Detail 4 4 5 2" xfId="12832"/>
    <cellStyle name="RowTitles1-Detail 4 4 5 2 2" xfId="12833"/>
    <cellStyle name="RowTitles1-Detail 4 4 5 2 2 2" xfId="12834"/>
    <cellStyle name="RowTitles1-Detail 4 4 5 2 2_Tertiary Salaries Survey" xfId="12835"/>
    <cellStyle name="RowTitles1-Detail 4 4 5 2 3" xfId="12836"/>
    <cellStyle name="RowTitles1-Detail 4 4 5 2_Tertiary Salaries Survey" xfId="12837"/>
    <cellStyle name="RowTitles1-Detail 4 4 5 3" xfId="12838"/>
    <cellStyle name="RowTitles1-Detail 4 4 5 3 2" xfId="12839"/>
    <cellStyle name="RowTitles1-Detail 4 4 5 3 2 2" xfId="12840"/>
    <cellStyle name="RowTitles1-Detail 4 4 5 3 2_Tertiary Salaries Survey" xfId="12841"/>
    <cellStyle name="RowTitles1-Detail 4 4 5 3 3" xfId="12842"/>
    <cellStyle name="RowTitles1-Detail 4 4 5 3_Tertiary Salaries Survey" xfId="12843"/>
    <cellStyle name="RowTitles1-Detail 4 4 5 4" xfId="12844"/>
    <cellStyle name="RowTitles1-Detail 4 4 5 4 2" xfId="12845"/>
    <cellStyle name="RowTitles1-Detail 4 4 5 4_Tertiary Salaries Survey" xfId="12846"/>
    <cellStyle name="RowTitles1-Detail 4 4 5 5" xfId="12847"/>
    <cellStyle name="RowTitles1-Detail 4 4 5_Tertiary Salaries Survey" xfId="12848"/>
    <cellStyle name="RowTitles1-Detail 4 4 6" xfId="12849"/>
    <cellStyle name="RowTitles1-Detail 4 4 6 2" xfId="12850"/>
    <cellStyle name="RowTitles1-Detail 4 4 6 2 2" xfId="12851"/>
    <cellStyle name="RowTitles1-Detail 4 4 6 2 2 2" xfId="12852"/>
    <cellStyle name="RowTitles1-Detail 4 4 6 2 2_Tertiary Salaries Survey" xfId="12853"/>
    <cellStyle name="RowTitles1-Detail 4 4 6 2 3" xfId="12854"/>
    <cellStyle name="RowTitles1-Detail 4 4 6 2_Tertiary Salaries Survey" xfId="12855"/>
    <cellStyle name="RowTitles1-Detail 4 4 6 3" xfId="12856"/>
    <cellStyle name="RowTitles1-Detail 4 4 6 3 2" xfId="12857"/>
    <cellStyle name="RowTitles1-Detail 4 4 6 3 2 2" xfId="12858"/>
    <cellStyle name="RowTitles1-Detail 4 4 6 3 2_Tertiary Salaries Survey" xfId="12859"/>
    <cellStyle name="RowTitles1-Detail 4 4 6 3 3" xfId="12860"/>
    <cellStyle name="RowTitles1-Detail 4 4 6 3_Tertiary Salaries Survey" xfId="12861"/>
    <cellStyle name="RowTitles1-Detail 4 4 6 4" xfId="12862"/>
    <cellStyle name="RowTitles1-Detail 4 4 6 4 2" xfId="12863"/>
    <cellStyle name="RowTitles1-Detail 4 4 6 4_Tertiary Salaries Survey" xfId="12864"/>
    <cellStyle name="RowTitles1-Detail 4 4 6 5" xfId="12865"/>
    <cellStyle name="RowTitles1-Detail 4 4 6_Tertiary Salaries Survey" xfId="12866"/>
    <cellStyle name="RowTitles1-Detail 4 4 7" xfId="12867"/>
    <cellStyle name="RowTitles1-Detail 4 4 7 2" xfId="12868"/>
    <cellStyle name="RowTitles1-Detail 4 4 7 2 2" xfId="12869"/>
    <cellStyle name="RowTitles1-Detail 4 4 7 2_Tertiary Salaries Survey" xfId="12870"/>
    <cellStyle name="RowTitles1-Detail 4 4 7 3" xfId="12871"/>
    <cellStyle name="RowTitles1-Detail 4 4 7_Tertiary Salaries Survey" xfId="12872"/>
    <cellStyle name="RowTitles1-Detail 4 4 8" xfId="12873"/>
    <cellStyle name="RowTitles1-Detail 4 4 9" xfId="12874"/>
    <cellStyle name="RowTitles1-Detail 4 4_STUD aligned by INSTIT" xfId="12875"/>
    <cellStyle name="RowTitles1-Detail 4 5" xfId="12876"/>
    <cellStyle name="RowTitles1-Detail 4 5 2" xfId="12877"/>
    <cellStyle name="RowTitles1-Detail 4 5 2 2" xfId="12878"/>
    <cellStyle name="RowTitles1-Detail 4 5 2 2 2" xfId="12879"/>
    <cellStyle name="RowTitles1-Detail 4 5 2 2 2 2" xfId="12880"/>
    <cellStyle name="RowTitles1-Detail 4 5 2 2 2_Tertiary Salaries Survey" xfId="12881"/>
    <cellStyle name="RowTitles1-Detail 4 5 2 2 3" xfId="12882"/>
    <cellStyle name="RowTitles1-Detail 4 5 2 2_Tertiary Salaries Survey" xfId="12883"/>
    <cellStyle name="RowTitles1-Detail 4 5 2 3" xfId="12884"/>
    <cellStyle name="RowTitles1-Detail 4 5 2 3 2" xfId="12885"/>
    <cellStyle name="RowTitles1-Detail 4 5 2 3 2 2" xfId="12886"/>
    <cellStyle name="RowTitles1-Detail 4 5 2 3 2_Tertiary Salaries Survey" xfId="12887"/>
    <cellStyle name="RowTitles1-Detail 4 5 2 3 3" xfId="12888"/>
    <cellStyle name="RowTitles1-Detail 4 5 2 3_Tertiary Salaries Survey" xfId="12889"/>
    <cellStyle name="RowTitles1-Detail 4 5 2 4" xfId="12890"/>
    <cellStyle name="RowTitles1-Detail 4 5 2 5" xfId="12891"/>
    <cellStyle name="RowTitles1-Detail 4 5 2 5 2" xfId="12892"/>
    <cellStyle name="RowTitles1-Detail 4 5 2 5_Tertiary Salaries Survey" xfId="12893"/>
    <cellStyle name="RowTitles1-Detail 4 5 2 6" xfId="12894"/>
    <cellStyle name="RowTitles1-Detail 4 5 2_Tertiary Salaries Survey" xfId="12895"/>
    <cellStyle name="RowTitles1-Detail 4 5 3" xfId="12896"/>
    <cellStyle name="RowTitles1-Detail 4 5 3 2" xfId="12897"/>
    <cellStyle name="RowTitles1-Detail 4 5 3 2 2" xfId="12898"/>
    <cellStyle name="RowTitles1-Detail 4 5 3 2 2 2" xfId="12899"/>
    <cellStyle name="RowTitles1-Detail 4 5 3 2 2_Tertiary Salaries Survey" xfId="12900"/>
    <cellStyle name="RowTitles1-Detail 4 5 3 2 3" xfId="12901"/>
    <cellStyle name="RowTitles1-Detail 4 5 3 2_Tertiary Salaries Survey" xfId="12902"/>
    <cellStyle name="RowTitles1-Detail 4 5 3 3" xfId="12903"/>
    <cellStyle name="RowTitles1-Detail 4 5 3 3 2" xfId="12904"/>
    <cellStyle name="RowTitles1-Detail 4 5 3 3 2 2" xfId="12905"/>
    <cellStyle name="RowTitles1-Detail 4 5 3 3 2_Tertiary Salaries Survey" xfId="12906"/>
    <cellStyle name="RowTitles1-Detail 4 5 3 3 3" xfId="12907"/>
    <cellStyle name="RowTitles1-Detail 4 5 3 3_Tertiary Salaries Survey" xfId="12908"/>
    <cellStyle name="RowTitles1-Detail 4 5 3 4" xfId="12909"/>
    <cellStyle name="RowTitles1-Detail 4 5 3 5" xfId="12910"/>
    <cellStyle name="RowTitles1-Detail 4 5 3_Tertiary Salaries Survey" xfId="12911"/>
    <cellStyle name="RowTitles1-Detail 4 5 4" xfId="12912"/>
    <cellStyle name="RowTitles1-Detail 4 5 4 2" xfId="12913"/>
    <cellStyle name="RowTitles1-Detail 4 5 4 2 2" xfId="12914"/>
    <cellStyle name="RowTitles1-Detail 4 5 4 2 2 2" xfId="12915"/>
    <cellStyle name="RowTitles1-Detail 4 5 4 2 2_Tertiary Salaries Survey" xfId="12916"/>
    <cellStyle name="RowTitles1-Detail 4 5 4 2 3" xfId="12917"/>
    <cellStyle name="RowTitles1-Detail 4 5 4 2_Tertiary Salaries Survey" xfId="12918"/>
    <cellStyle name="RowTitles1-Detail 4 5 4 3" xfId="12919"/>
    <cellStyle name="RowTitles1-Detail 4 5 4 3 2" xfId="12920"/>
    <cellStyle name="RowTitles1-Detail 4 5 4 3 2 2" xfId="12921"/>
    <cellStyle name="RowTitles1-Detail 4 5 4 3 2_Tertiary Salaries Survey" xfId="12922"/>
    <cellStyle name="RowTitles1-Detail 4 5 4 3 3" xfId="12923"/>
    <cellStyle name="RowTitles1-Detail 4 5 4 3_Tertiary Salaries Survey" xfId="12924"/>
    <cellStyle name="RowTitles1-Detail 4 5 4 4" xfId="12925"/>
    <cellStyle name="RowTitles1-Detail 4 5 4 4 2" xfId="12926"/>
    <cellStyle name="RowTitles1-Detail 4 5 4 4_Tertiary Salaries Survey" xfId="12927"/>
    <cellStyle name="RowTitles1-Detail 4 5 4 5" xfId="12928"/>
    <cellStyle name="RowTitles1-Detail 4 5 4_Tertiary Salaries Survey" xfId="12929"/>
    <cellStyle name="RowTitles1-Detail 4 5 5" xfId="12930"/>
    <cellStyle name="RowTitles1-Detail 4 5 5 2" xfId="12931"/>
    <cellStyle name="RowTitles1-Detail 4 5 5 2 2" xfId="12932"/>
    <cellStyle name="RowTitles1-Detail 4 5 5 2 2 2" xfId="12933"/>
    <cellStyle name="RowTitles1-Detail 4 5 5 2 2_Tertiary Salaries Survey" xfId="12934"/>
    <cellStyle name="RowTitles1-Detail 4 5 5 2 3" xfId="12935"/>
    <cellStyle name="RowTitles1-Detail 4 5 5 2_Tertiary Salaries Survey" xfId="12936"/>
    <cellStyle name="RowTitles1-Detail 4 5 5 3" xfId="12937"/>
    <cellStyle name="RowTitles1-Detail 4 5 5 3 2" xfId="12938"/>
    <cellStyle name="RowTitles1-Detail 4 5 5 3 2 2" xfId="12939"/>
    <cellStyle name="RowTitles1-Detail 4 5 5 3 2_Tertiary Salaries Survey" xfId="12940"/>
    <cellStyle name="RowTitles1-Detail 4 5 5 3 3" xfId="12941"/>
    <cellStyle name="RowTitles1-Detail 4 5 5 3_Tertiary Salaries Survey" xfId="12942"/>
    <cellStyle name="RowTitles1-Detail 4 5 5 4" xfId="12943"/>
    <cellStyle name="RowTitles1-Detail 4 5 5 4 2" xfId="12944"/>
    <cellStyle name="RowTitles1-Detail 4 5 5 4_Tertiary Salaries Survey" xfId="12945"/>
    <cellStyle name="RowTitles1-Detail 4 5 5 5" xfId="12946"/>
    <cellStyle name="RowTitles1-Detail 4 5 5_Tertiary Salaries Survey" xfId="12947"/>
    <cellStyle name="RowTitles1-Detail 4 5 6" xfId="12948"/>
    <cellStyle name="RowTitles1-Detail 4 5 6 2" xfId="12949"/>
    <cellStyle name="RowTitles1-Detail 4 5 6 2 2" xfId="12950"/>
    <cellStyle name="RowTitles1-Detail 4 5 6 2 2 2" xfId="12951"/>
    <cellStyle name="RowTitles1-Detail 4 5 6 2 2_Tertiary Salaries Survey" xfId="12952"/>
    <cellStyle name="RowTitles1-Detail 4 5 6 2 3" xfId="12953"/>
    <cellStyle name="RowTitles1-Detail 4 5 6 2_Tertiary Salaries Survey" xfId="12954"/>
    <cellStyle name="RowTitles1-Detail 4 5 6 3" xfId="12955"/>
    <cellStyle name="RowTitles1-Detail 4 5 6 3 2" xfId="12956"/>
    <cellStyle name="RowTitles1-Detail 4 5 6 3 2 2" xfId="12957"/>
    <cellStyle name="RowTitles1-Detail 4 5 6 3 2_Tertiary Salaries Survey" xfId="12958"/>
    <cellStyle name="RowTitles1-Detail 4 5 6 3 3" xfId="12959"/>
    <cellStyle name="RowTitles1-Detail 4 5 6 3_Tertiary Salaries Survey" xfId="12960"/>
    <cellStyle name="RowTitles1-Detail 4 5 6 4" xfId="12961"/>
    <cellStyle name="RowTitles1-Detail 4 5 6 4 2" xfId="12962"/>
    <cellStyle name="RowTitles1-Detail 4 5 6 4_Tertiary Salaries Survey" xfId="12963"/>
    <cellStyle name="RowTitles1-Detail 4 5 6 5" xfId="12964"/>
    <cellStyle name="RowTitles1-Detail 4 5 6_Tertiary Salaries Survey" xfId="12965"/>
    <cellStyle name="RowTitles1-Detail 4 5 7" xfId="12966"/>
    <cellStyle name="RowTitles1-Detail 4 5 7 2" xfId="12967"/>
    <cellStyle name="RowTitles1-Detail 4 5 7 2 2" xfId="12968"/>
    <cellStyle name="RowTitles1-Detail 4 5 7 2_Tertiary Salaries Survey" xfId="12969"/>
    <cellStyle name="RowTitles1-Detail 4 5 7 3" xfId="12970"/>
    <cellStyle name="RowTitles1-Detail 4 5 7_Tertiary Salaries Survey" xfId="12971"/>
    <cellStyle name="RowTitles1-Detail 4 5 8" xfId="12972"/>
    <cellStyle name="RowTitles1-Detail 4 5 8 2" xfId="12973"/>
    <cellStyle name="RowTitles1-Detail 4 5 8 2 2" xfId="12974"/>
    <cellStyle name="RowTitles1-Detail 4 5 8 2_Tertiary Salaries Survey" xfId="12975"/>
    <cellStyle name="RowTitles1-Detail 4 5 8 3" xfId="12976"/>
    <cellStyle name="RowTitles1-Detail 4 5 8_Tertiary Salaries Survey" xfId="12977"/>
    <cellStyle name="RowTitles1-Detail 4 5 9" xfId="12978"/>
    <cellStyle name="RowTitles1-Detail 4 5_STUD aligned by INSTIT" xfId="12979"/>
    <cellStyle name="RowTitles1-Detail 4 6" xfId="12980"/>
    <cellStyle name="RowTitles1-Detail 4 6 2" xfId="12981"/>
    <cellStyle name="RowTitles1-Detail 4 6 2 2" xfId="12982"/>
    <cellStyle name="RowTitles1-Detail 4 6 2 2 2" xfId="12983"/>
    <cellStyle name="RowTitles1-Detail 4 6 2 2 2 2" xfId="12984"/>
    <cellStyle name="RowTitles1-Detail 4 6 2 2 2_Tertiary Salaries Survey" xfId="12985"/>
    <cellStyle name="RowTitles1-Detail 4 6 2 2 3" xfId="12986"/>
    <cellStyle name="RowTitles1-Detail 4 6 2 2_Tertiary Salaries Survey" xfId="12987"/>
    <cellStyle name="RowTitles1-Detail 4 6 2 3" xfId="12988"/>
    <cellStyle name="RowTitles1-Detail 4 6 2 3 2" xfId="12989"/>
    <cellStyle name="RowTitles1-Detail 4 6 2 3 2 2" xfId="12990"/>
    <cellStyle name="RowTitles1-Detail 4 6 2 3 2_Tertiary Salaries Survey" xfId="12991"/>
    <cellStyle name="RowTitles1-Detail 4 6 2 3 3" xfId="12992"/>
    <cellStyle name="RowTitles1-Detail 4 6 2 3_Tertiary Salaries Survey" xfId="12993"/>
    <cellStyle name="RowTitles1-Detail 4 6 2 4" xfId="12994"/>
    <cellStyle name="RowTitles1-Detail 4 6 2 5" xfId="12995"/>
    <cellStyle name="RowTitles1-Detail 4 6 2 5 2" xfId="12996"/>
    <cellStyle name="RowTitles1-Detail 4 6 2 5_Tertiary Salaries Survey" xfId="12997"/>
    <cellStyle name="RowTitles1-Detail 4 6 2 6" xfId="12998"/>
    <cellStyle name="RowTitles1-Detail 4 6 2_Tertiary Salaries Survey" xfId="12999"/>
    <cellStyle name="RowTitles1-Detail 4 6 3" xfId="13000"/>
    <cellStyle name="RowTitles1-Detail 4 6 3 2" xfId="13001"/>
    <cellStyle name="RowTitles1-Detail 4 6 3 2 2" xfId="13002"/>
    <cellStyle name="RowTitles1-Detail 4 6 3 2 2 2" xfId="13003"/>
    <cellStyle name="RowTitles1-Detail 4 6 3 2 2_Tertiary Salaries Survey" xfId="13004"/>
    <cellStyle name="RowTitles1-Detail 4 6 3 2 3" xfId="13005"/>
    <cellStyle name="RowTitles1-Detail 4 6 3 2_Tertiary Salaries Survey" xfId="13006"/>
    <cellStyle name="RowTitles1-Detail 4 6 3 3" xfId="13007"/>
    <cellStyle name="RowTitles1-Detail 4 6 3 3 2" xfId="13008"/>
    <cellStyle name="RowTitles1-Detail 4 6 3 3 2 2" xfId="13009"/>
    <cellStyle name="RowTitles1-Detail 4 6 3 3 2_Tertiary Salaries Survey" xfId="13010"/>
    <cellStyle name="RowTitles1-Detail 4 6 3 3 3" xfId="13011"/>
    <cellStyle name="RowTitles1-Detail 4 6 3 3_Tertiary Salaries Survey" xfId="13012"/>
    <cellStyle name="RowTitles1-Detail 4 6 3 4" xfId="13013"/>
    <cellStyle name="RowTitles1-Detail 4 6 3 5" xfId="13014"/>
    <cellStyle name="RowTitles1-Detail 4 6 3_Tertiary Salaries Survey" xfId="13015"/>
    <cellStyle name="RowTitles1-Detail 4 6 4" xfId="13016"/>
    <cellStyle name="RowTitles1-Detail 4 6 4 2" xfId="13017"/>
    <cellStyle name="RowTitles1-Detail 4 6 4 2 2" xfId="13018"/>
    <cellStyle name="RowTitles1-Detail 4 6 4 2 2 2" xfId="13019"/>
    <cellStyle name="RowTitles1-Detail 4 6 4 2 2_Tertiary Salaries Survey" xfId="13020"/>
    <cellStyle name="RowTitles1-Detail 4 6 4 2 3" xfId="13021"/>
    <cellStyle name="RowTitles1-Detail 4 6 4 2_Tertiary Salaries Survey" xfId="13022"/>
    <cellStyle name="RowTitles1-Detail 4 6 4 3" xfId="13023"/>
    <cellStyle name="RowTitles1-Detail 4 6 4 3 2" xfId="13024"/>
    <cellStyle name="RowTitles1-Detail 4 6 4 3 2 2" xfId="13025"/>
    <cellStyle name="RowTitles1-Detail 4 6 4 3 2_Tertiary Salaries Survey" xfId="13026"/>
    <cellStyle name="RowTitles1-Detail 4 6 4 3 3" xfId="13027"/>
    <cellStyle name="RowTitles1-Detail 4 6 4 3_Tertiary Salaries Survey" xfId="13028"/>
    <cellStyle name="RowTitles1-Detail 4 6 4 4" xfId="13029"/>
    <cellStyle name="RowTitles1-Detail 4 6 4 5" xfId="13030"/>
    <cellStyle name="RowTitles1-Detail 4 6 4 5 2" xfId="13031"/>
    <cellStyle name="RowTitles1-Detail 4 6 4 5_Tertiary Salaries Survey" xfId="13032"/>
    <cellStyle name="RowTitles1-Detail 4 6 4 6" xfId="13033"/>
    <cellStyle name="RowTitles1-Detail 4 6 4_Tertiary Salaries Survey" xfId="13034"/>
    <cellStyle name="RowTitles1-Detail 4 6 5" xfId="13035"/>
    <cellStyle name="RowTitles1-Detail 4 6 5 2" xfId="13036"/>
    <cellStyle name="RowTitles1-Detail 4 6 5 2 2" xfId="13037"/>
    <cellStyle name="RowTitles1-Detail 4 6 5 2 2 2" xfId="13038"/>
    <cellStyle name="RowTitles1-Detail 4 6 5 2 2_Tertiary Salaries Survey" xfId="13039"/>
    <cellStyle name="RowTitles1-Detail 4 6 5 2 3" xfId="13040"/>
    <cellStyle name="RowTitles1-Detail 4 6 5 2_Tertiary Salaries Survey" xfId="13041"/>
    <cellStyle name="RowTitles1-Detail 4 6 5 3" xfId="13042"/>
    <cellStyle name="RowTitles1-Detail 4 6 5 3 2" xfId="13043"/>
    <cellStyle name="RowTitles1-Detail 4 6 5 3 2 2" xfId="13044"/>
    <cellStyle name="RowTitles1-Detail 4 6 5 3 2_Tertiary Salaries Survey" xfId="13045"/>
    <cellStyle name="RowTitles1-Detail 4 6 5 3 3" xfId="13046"/>
    <cellStyle name="RowTitles1-Detail 4 6 5 3_Tertiary Salaries Survey" xfId="13047"/>
    <cellStyle name="RowTitles1-Detail 4 6 5 4" xfId="13048"/>
    <cellStyle name="RowTitles1-Detail 4 6 5 4 2" xfId="13049"/>
    <cellStyle name="RowTitles1-Detail 4 6 5 4_Tertiary Salaries Survey" xfId="13050"/>
    <cellStyle name="RowTitles1-Detail 4 6 5 5" xfId="13051"/>
    <cellStyle name="RowTitles1-Detail 4 6 5_Tertiary Salaries Survey" xfId="13052"/>
    <cellStyle name="RowTitles1-Detail 4 6 6" xfId="13053"/>
    <cellStyle name="RowTitles1-Detail 4 6 6 2" xfId="13054"/>
    <cellStyle name="RowTitles1-Detail 4 6 6 2 2" xfId="13055"/>
    <cellStyle name="RowTitles1-Detail 4 6 6 2 2 2" xfId="13056"/>
    <cellStyle name="RowTitles1-Detail 4 6 6 2 2_Tertiary Salaries Survey" xfId="13057"/>
    <cellStyle name="RowTitles1-Detail 4 6 6 2 3" xfId="13058"/>
    <cellStyle name="RowTitles1-Detail 4 6 6 2_Tertiary Salaries Survey" xfId="13059"/>
    <cellStyle name="RowTitles1-Detail 4 6 6 3" xfId="13060"/>
    <cellStyle name="RowTitles1-Detail 4 6 6 3 2" xfId="13061"/>
    <cellStyle name="RowTitles1-Detail 4 6 6 3 2 2" xfId="13062"/>
    <cellStyle name="RowTitles1-Detail 4 6 6 3 2_Tertiary Salaries Survey" xfId="13063"/>
    <cellStyle name="RowTitles1-Detail 4 6 6 3 3" xfId="13064"/>
    <cellStyle name="RowTitles1-Detail 4 6 6 3_Tertiary Salaries Survey" xfId="13065"/>
    <cellStyle name="RowTitles1-Detail 4 6 6 4" xfId="13066"/>
    <cellStyle name="RowTitles1-Detail 4 6 6 4 2" xfId="13067"/>
    <cellStyle name="RowTitles1-Detail 4 6 6 4_Tertiary Salaries Survey" xfId="13068"/>
    <cellStyle name="RowTitles1-Detail 4 6 6 5" xfId="13069"/>
    <cellStyle name="RowTitles1-Detail 4 6 6_Tertiary Salaries Survey" xfId="13070"/>
    <cellStyle name="RowTitles1-Detail 4 6 7" xfId="13071"/>
    <cellStyle name="RowTitles1-Detail 4 6 7 2" xfId="13072"/>
    <cellStyle name="RowTitles1-Detail 4 6 7 2 2" xfId="13073"/>
    <cellStyle name="RowTitles1-Detail 4 6 7 2_Tertiary Salaries Survey" xfId="13074"/>
    <cellStyle name="RowTitles1-Detail 4 6 7 3" xfId="13075"/>
    <cellStyle name="RowTitles1-Detail 4 6 7_Tertiary Salaries Survey" xfId="13076"/>
    <cellStyle name="RowTitles1-Detail 4 6 8" xfId="13077"/>
    <cellStyle name="RowTitles1-Detail 4 6 9" xfId="13078"/>
    <cellStyle name="RowTitles1-Detail 4 6_STUD aligned by INSTIT" xfId="13079"/>
    <cellStyle name="RowTitles1-Detail 4 7" xfId="13080"/>
    <cellStyle name="RowTitles1-Detail 4 7 2" xfId="13081"/>
    <cellStyle name="RowTitles1-Detail 4 7 2 2" xfId="13082"/>
    <cellStyle name="RowTitles1-Detail 4 7 2 2 2" xfId="13083"/>
    <cellStyle name="RowTitles1-Detail 4 7 2 2_Tertiary Salaries Survey" xfId="13084"/>
    <cellStyle name="RowTitles1-Detail 4 7 2 3" xfId="13085"/>
    <cellStyle name="RowTitles1-Detail 4 7 2_Tertiary Salaries Survey" xfId="13086"/>
    <cellStyle name="RowTitles1-Detail 4 7 3" xfId="13087"/>
    <cellStyle name="RowTitles1-Detail 4 7 3 2" xfId="13088"/>
    <cellStyle name="RowTitles1-Detail 4 7 3 2 2" xfId="13089"/>
    <cellStyle name="RowTitles1-Detail 4 7 3 2_Tertiary Salaries Survey" xfId="13090"/>
    <cellStyle name="RowTitles1-Detail 4 7 3 3" xfId="13091"/>
    <cellStyle name="RowTitles1-Detail 4 7 3_Tertiary Salaries Survey" xfId="13092"/>
    <cellStyle name="RowTitles1-Detail 4 7 4" xfId="13093"/>
    <cellStyle name="RowTitles1-Detail 4 7 5" xfId="13094"/>
    <cellStyle name="RowTitles1-Detail 4 7 5 2" xfId="13095"/>
    <cellStyle name="RowTitles1-Detail 4 7 5_Tertiary Salaries Survey" xfId="13096"/>
    <cellStyle name="RowTitles1-Detail 4 7 6" xfId="13097"/>
    <cellStyle name="RowTitles1-Detail 4 7_Tertiary Salaries Survey" xfId="13098"/>
    <cellStyle name="RowTitles1-Detail 4 8" xfId="13099"/>
    <cellStyle name="RowTitles1-Detail 4 8 2" xfId="13100"/>
    <cellStyle name="RowTitles1-Detail 4 8 2 2" xfId="13101"/>
    <cellStyle name="RowTitles1-Detail 4 8 2 2 2" xfId="13102"/>
    <cellStyle name="RowTitles1-Detail 4 8 2 2_Tertiary Salaries Survey" xfId="13103"/>
    <cellStyle name="RowTitles1-Detail 4 8 2 3" xfId="13104"/>
    <cellStyle name="RowTitles1-Detail 4 8 2_Tertiary Salaries Survey" xfId="13105"/>
    <cellStyle name="RowTitles1-Detail 4 8 3" xfId="13106"/>
    <cellStyle name="RowTitles1-Detail 4 8 3 2" xfId="13107"/>
    <cellStyle name="RowTitles1-Detail 4 8 3 2 2" xfId="13108"/>
    <cellStyle name="RowTitles1-Detail 4 8 3 2_Tertiary Salaries Survey" xfId="13109"/>
    <cellStyle name="RowTitles1-Detail 4 8 3 3" xfId="13110"/>
    <cellStyle name="RowTitles1-Detail 4 8 3_Tertiary Salaries Survey" xfId="13111"/>
    <cellStyle name="RowTitles1-Detail 4 8 4" xfId="13112"/>
    <cellStyle name="RowTitles1-Detail 4 8 5" xfId="13113"/>
    <cellStyle name="RowTitles1-Detail 4 8_Tertiary Salaries Survey" xfId="13114"/>
    <cellStyle name="RowTitles1-Detail 4 9" xfId="13115"/>
    <cellStyle name="RowTitles1-Detail 4 9 2" xfId="13116"/>
    <cellStyle name="RowTitles1-Detail 4 9 2 2" xfId="13117"/>
    <cellStyle name="RowTitles1-Detail 4 9 2 2 2" xfId="13118"/>
    <cellStyle name="RowTitles1-Detail 4 9 2 2_Tertiary Salaries Survey" xfId="13119"/>
    <cellStyle name="RowTitles1-Detail 4 9 2 3" xfId="13120"/>
    <cellStyle name="RowTitles1-Detail 4 9 2_Tertiary Salaries Survey" xfId="13121"/>
    <cellStyle name="RowTitles1-Detail 4 9 3" xfId="13122"/>
    <cellStyle name="RowTitles1-Detail 4 9 3 2" xfId="13123"/>
    <cellStyle name="RowTitles1-Detail 4 9 3 2 2" xfId="13124"/>
    <cellStyle name="RowTitles1-Detail 4 9 3 2_Tertiary Salaries Survey" xfId="13125"/>
    <cellStyle name="RowTitles1-Detail 4 9 3 3" xfId="13126"/>
    <cellStyle name="RowTitles1-Detail 4 9 3_Tertiary Salaries Survey" xfId="13127"/>
    <cellStyle name="RowTitles1-Detail 4 9 4" xfId="13128"/>
    <cellStyle name="RowTitles1-Detail 4 9 5" xfId="13129"/>
    <cellStyle name="RowTitles1-Detail 4 9 5 2" xfId="13130"/>
    <cellStyle name="RowTitles1-Detail 4 9 5_Tertiary Salaries Survey" xfId="13131"/>
    <cellStyle name="RowTitles1-Detail 4 9 6" xfId="13132"/>
    <cellStyle name="RowTitles1-Detail 4 9_Tertiary Salaries Survey" xfId="13133"/>
    <cellStyle name="RowTitles1-Detail 4_STUD aligned by INSTIT" xfId="13134"/>
    <cellStyle name="RowTitles1-Detail 5" xfId="13135"/>
    <cellStyle name="RowTitles1-Detail 5 2" xfId="13136"/>
    <cellStyle name="RowTitles1-Detail 5 2 2" xfId="13137"/>
    <cellStyle name="RowTitles1-Detail 5 2 2 2" xfId="13138"/>
    <cellStyle name="RowTitles1-Detail 5 2 2 2 2" xfId="13139"/>
    <cellStyle name="RowTitles1-Detail 5 2 2 2_Tertiary Salaries Survey" xfId="13140"/>
    <cellStyle name="RowTitles1-Detail 5 2 2 3" xfId="13141"/>
    <cellStyle name="RowTitles1-Detail 5 2 2_Tertiary Salaries Survey" xfId="13142"/>
    <cellStyle name="RowTitles1-Detail 5 2 3" xfId="13143"/>
    <cellStyle name="RowTitles1-Detail 5 2 3 2" xfId="13144"/>
    <cellStyle name="RowTitles1-Detail 5 2 3 2 2" xfId="13145"/>
    <cellStyle name="RowTitles1-Detail 5 2 3 2_Tertiary Salaries Survey" xfId="13146"/>
    <cellStyle name="RowTitles1-Detail 5 2 3 3" xfId="13147"/>
    <cellStyle name="RowTitles1-Detail 5 2 3_Tertiary Salaries Survey" xfId="13148"/>
    <cellStyle name="RowTitles1-Detail 5 2 4" xfId="13149"/>
    <cellStyle name="RowTitles1-Detail 5 2 5" xfId="13150"/>
    <cellStyle name="RowTitles1-Detail 5 2_Tertiary Salaries Survey" xfId="13151"/>
    <cellStyle name="RowTitles1-Detail 5 3" xfId="13152"/>
    <cellStyle name="RowTitles1-Detail 5 3 2" xfId="13153"/>
    <cellStyle name="RowTitles1-Detail 5 3 2 2" xfId="13154"/>
    <cellStyle name="RowTitles1-Detail 5 3 2 2 2" xfId="13155"/>
    <cellStyle name="RowTitles1-Detail 5 3 2 2_Tertiary Salaries Survey" xfId="13156"/>
    <cellStyle name="RowTitles1-Detail 5 3 2 3" xfId="13157"/>
    <cellStyle name="RowTitles1-Detail 5 3 2_Tertiary Salaries Survey" xfId="13158"/>
    <cellStyle name="RowTitles1-Detail 5 3 3" xfId="13159"/>
    <cellStyle name="RowTitles1-Detail 5 3 3 2" xfId="13160"/>
    <cellStyle name="RowTitles1-Detail 5 3 3 2 2" xfId="13161"/>
    <cellStyle name="RowTitles1-Detail 5 3 3 2_Tertiary Salaries Survey" xfId="13162"/>
    <cellStyle name="RowTitles1-Detail 5 3 3 3" xfId="13163"/>
    <cellStyle name="RowTitles1-Detail 5 3 3_Tertiary Salaries Survey" xfId="13164"/>
    <cellStyle name="RowTitles1-Detail 5 3 4" xfId="13165"/>
    <cellStyle name="RowTitles1-Detail 5 3 5" xfId="13166"/>
    <cellStyle name="RowTitles1-Detail 5 3 5 2" xfId="13167"/>
    <cellStyle name="RowTitles1-Detail 5 3 5_Tertiary Salaries Survey" xfId="13168"/>
    <cellStyle name="RowTitles1-Detail 5 3 6" xfId="13169"/>
    <cellStyle name="RowTitles1-Detail 5 3_Tertiary Salaries Survey" xfId="13170"/>
    <cellStyle name="RowTitles1-Detail 5 4" xfId="13171"/>
    <cellStyle name="RowTitles1-Detail 5 4 2" xfId="13172"/>
    <cellStyle name="RowTitles1-Detail 5 4 2 2" xfId="13173"/>
    <cellStyle name="RowTitles1-Detail 5 4 2 2 2" xfId="13174"/>
    <cellStyle name="RowTitles1-Detail 5 4 2 2_Tertiary Salaries Survey" xfId="13175"/>
    <cellStyle name="RowTitles1-Detail 5 4 2 3" xfId="13176"/>
    <cellStyle name="RowTitles1-Detail 5 4 2_Tertiary Salaries Survey" xfId="13177"/>
    <cellStyle name="RowTitles1-Detail 5 4 3" xfId="13178"/>
    <cellStyle name="RowTitles1-Detail 5 4 3 2" xfId="13179"/>
    <cellStyle name="RowTitles1-Detail 5 4 3 2 2" xfId="13180"/>
    <cellStyle name="RowTitles1-Detail 5 4 3 2_Tertiary Salaries Survey" xfId="13181"/>
    <cellStyle name="RowTitles1-Detail 5 4 3 3" xfId="13182"/>
    <cellStyle name="RowTitles1-Detail 5 4 3_Tertiary Salaries Survey" xfId="13183"/>
    <cellStyle name="RowTitles1-Detail 5 4 4" xfId="13184"/>
    <cellStyle name="RowTitles1-Detail 5 4 4 2" xfId="13185"/>
    <cellStyle name="RowTitles1-Detail 5 4 4_Tertiary Salaries Survey" xfId="13186"/>
    <cellStyle name="RowTitles1-Detail 5 4 5" xfId="13187"/>
    <cellStyle name="RowTitles1-Detail 5 4_Tertiary Salaries Survey" xfId="13188"/>
    <cellStyle name="RowTitles1-Detail 5 5" xfId="13189"/>
    <cellStyle name="RowTitles1-Detail 5 5 2" xfId="13190"/>
    <cellStyle name="RowTitles1-Detail 5 5 2 2" xfId="13191"/>
    <cellStyle name="RowTitles1-Detail 5 5 2 2 2" xfId="13192"/>
    <cellStyle name="RowTitles1-Detail 5 5 2 2_Tertiary Salaries Survey" xfId="13193"/>
    <cellStyle name="RowTitles1-Detail 5 5 2 3" xfId="13194"/>
    <cellStyle name="RowTitles1-Detail 5 5 2_Tertiary Salaries Survey" xfId="13195"/>
    <cellStyle name="RowTitles1-Detail 5 5 3" xfId="13196"/>
    <cellStyle name="RowTitles1-Detail 5 5 3 2" xfId="13197"/>
    <cellStyle name="RowTitles1-Detail 5 5 3 2 2" xfId="13198"/>
    <cellStyle name="RowTitles1-Detail 5 5 3 2_Tertiary Salaries Survey" xfId="13199"/>
    <cellStyle name="RowTitles1-Detail 5 5 3 3" xfId="13200"/>
    <cellStyle name="RowTitles1-Detail 5 5 3_Tertiary Salaries Survey" xfId="13201"/>
    <cellStyle name="RowTitles1-Detail 5 5 4" xfId="13202"/>
    <cellStyle name="RowTitles1-Detail 5 5 4 2" xfId="13203"/>
    <cellStyle name="RowTitles1-Detail 5 5 4_Tertiary Salaries Survey" xfId="13204"/>
    <cellStyle name="RowTitles1-Detail 5 5 5" xfId="13205"/>
    <cellStyle name="RowTitles1-Detail 5 5_Tertiary Salaries Survey" xfId="13206"/>
    <cellStyle name="RowTitles1-Detail 5 6" xfId="13207"/>
    <cellStyle name="RowTitles1-Detail 5 6 2" xfId="13208"/>
    <cellStyle name="RowTitles1-Detail 5 6 2 2" xfId="13209"/>
    <cellStyle name="RowTitles1-Detail 5 6 2 2 2" xfId="13210"/>
    <cellStyle name="RowTitles1-Detail 5 6 2 2_Tertiary Salaries Survey" xfId="13211"/>
    <cellStyle name="RowTitles1-Detail 5 6 2 3" xfId="13212"/>
    <cellStyle name="RowTitles1-Detail 5 6 2_Tertiary Salaries Survey" xfId="13213"/>
    <cellStyle name="RowTitles1-Detail 5 6 3" xfId="13214"/>
    <cellStyle name="RowTitles1-Detail 5 6 3 2" xfId="13215"/>
    <cellStyle name="RowTitles1-Detail 5 6 3 2 2" xfId="13216"/>
    <cellStyle name="RowTitles1-Detail 5 6 3 2_Tertiary Salaries Survey" xfId="13217"/>
    <cellStyle name="RowTitles1-Detail 5 6 3 3" xfId="13218"/>
    <cellStyle name="RowTitles1-Detail 5 6 3_Tertiary Salaries Survey" xfId="13219"/>
    <cellStyle name="RowTitles1-Detail 5 6 4" xfId="13220"/>
    <cellStyle name="RowTitles1-Detail 5 6 4 2" xfId="13221"/>
    <cellStyle name="RowTitles1-Detail 5 6 4_Tertiary Salaries Survey" xfId="13222"/>
    <cellStyle name="RowTitles1-Detail 5 6 5" xfId="13223"/>
    <cellStyle name="RowTitles1-Detail 5 6_Tertiary Salaries Survey" xfId="13224"/>
    <cellStyle name="RowTitles1-Detail 5 7" xfId="13225"/>
    <cellStyle name="RowTitles1-Detail 5 7 2" xfId="13226"/>
    <cellStyle name="RowTitles1-Detail 5 7 2 2" xfId="13227"/>
    <cellStyle name="RowTitles1-Detail 5 7 2_Tertiary Salaries Survey" xfId="13228"/>
    <cellStyle name="RowTitles1-Detail 5 7 3" xfId="13229"/>
    <cellStyle name="RowTitles1-Detail 5 7_Tertiary Salaries Survey" xfId="13230"/>
    <cellStyle name="RowTitles1-Detail 5 8" xfId="13231"/>
    <cellStyle name="RowTitles1-Detail 5 9" xfId="13232"/>
    <cellStyle name="RowTitles1-Detail 5_STUD aligned by INSTIT" xfId="13233"/>
    <cellStyle name="RowTitles1-Detail 6" xfId="13234"/>
    <cellStyle name="RowTitles1-Detail 6 2" xfId="13235"/>
    <cellStyle name="RowTitles1-Detail 6 2 2" xfId="13236"/>
    <cellStyle name="RowTitles1-Detail 6 2 2 2" xfId="13237"/>
    <cellStyle name="RowTitles1-Detail 6 2 2 2 2" xfId="13238"/>
    <cellStyle name="RowTitles1-Detail 6 2 2 2_Tertiary Salaries Survey" xfId="13239"/>
    <cellStyle name="RowTitles1-Detail 6 2 2 3" xfId="13240"/>
    <cellStyle name="RowTitles1-Detail 6 2 2_Tertiary Salaries Survey" xfId="13241"/>
    <cellStyle name="RowTitles1-Detail 6 2 3" xfId="13242"/>
    <cellStyle name="RowTitles1-Detail 6 2 3 2" xfId="13243"/>
    <cellStyle name="RowTitles1-Detail 6 2 3 2 2" xfId="13244"/>
    <cellStyle name="RowTitles1-Detail 6 2 3 2_Tertiary Salaries Survey" xfId="13245"/>
    <cellStyle name="RowTitles1-Detail 6 2 3 3" xfId="13246"/>
    <cellStyle name="RowTitles1-Detail 6 2 3_Tertiary Salaries Survey" xfId="13247"/>
    <cellStyle name="RowTitles1-Detail 6 2 4" xfId="13248"/>
    <cellStyle name="RowTitles1-Detail 6 2 5" xfId="13249"/>
    <cellStyle name="RowTitles1-Detail 6 2 5 2" xfId="13250"/>
    <cellStyle name="RowTitles1-Detail 6 2 5_Tertiary Salaries Survey" xfId="13251"/>
    <cellStyle name="RowTitles1-Detail 6 2 6" xfId="13252"/>
    <cellStyle name="RowTitles1-Detail 6 2_Tertiary Salaries Survey" xfId="13253"/>
    <cellStyle name="RowTitles1-Detail 6 3" xfId="13254"/>
    <cellStyle name="RowTitles1-Detail 6 3 2" xfId="13255"/>
    <cellStyle name="RowTitles1-Detail 6 3 2 2" xfId="13256"/>
    <cellStyle name="RowTitles1-Detail 6 3 2 2 2" xfId="13257"/>
    <cellStyle name="RowTitles1-Detail 6 3 2 2_Tertiary Salaries Survey" xfId="13258"/>
    <cellStyle name="RowTitles1-Detail 6 3 2 3" xfId="13259"/>
    <cellStyle name="RowTitles1-Detail 6 3 2_Tertiary Salaries Survey" xfId="13260"/>
    <cellStyle name="RowTitles1-Detail 6 3 3" xfId="13261"/>
    <cellStyle name="RowTitles1-Detail 6 3 3 2" xfId="13262"/>
    <cellStyle name="RowTitles1-Detail 6 3 3 2 2" xfId="13263"/>
    <cellStyle name="RowTitles1-Detail 6 3 3 2_Tertiary Salaries Survey" xfId="13264"/>
    <cellStyle name="RowTitles1-Detail 6 3 3 3" xfId="13265"/>
    <cellStyle name="RowTitles1-Detail 6 3 3_Tertiary Salaries Survey" xfId="13266"/>
    <cellStyle name="RowTitles1-Detail 6 3 4" xfId="13267"/>
    <cellStyle name="RowTitles1-Detail 6 3 5" xfId="13268"/>
    <cellStyle name="RowTitles1-Detail 6 3_Tertiary Salaries Survey" xfId="13269"/>
    <cellStyle name="RowTitles1-Detail 6 4" xfId="13270"/>
    <cellStyle name="RowTitles1-Detail 6 4 2" xfId="13271"/>
    <cellStyle name="RowTitles1-Detail 6 4 2 2" xfId="13272"/>
    <cellStyle name="RowTitles1-Detail 6 4 2 2 2" xfId="13273"/>
    <cellStyle name="RowTitles1-Detail 6 4 2 2_Tertiary Salaries Survey" xfId="13274"/>
    <cellStyle name="RowTitles1-Detail 6 4 2 3" xfId="13275"/>
    <cellStyle name="RowTitles1-Detail 6 4 2_Tertiary Salaries Survey" xfId="13276"/>
    <cellStyle name="RowTitles1-Detail 6 4 3" xfId="13277"/>
    <cellStyle name="RowTitles1-Detail 6 4 3 2" xfId="13278"/>
    <cellStyle name="RowTitles1-Detail 6 4 3 2 2" xfId="13279"/>
    <cellStyle name="RowTitles1-Detail 6 4 3 2_Tertiary Salaries Survey" xfId="13280"/>
    <cellStyle name="RowTitles1-Detail 6 4 3 3" xfId="13281"/>
    <cellStyle name="RowTitles1-Detail 6 4 3_Tertiary Salaries Survey" xfId="13282"/>
    <cellStyle name="RowTitles1-Detail 6 4 4" xfId="13283"/>
    <cellStyle name="RowTitles1-Detail 6 4 4 2" xfId="13284"/>
    <cellStyle name="RowTitles1-Detail 6 4 4_Tertiary Salaries Survey" xfId="13285"/>
    <cellStyle name="RowTitles1-Detail 6 4 5" xfId="13286"/>
    <cellStyle name="RowTitles1-Detail 6 4_Tertiary Salaries Survey" xfId="13287"/>
    <cellStyle name="RowTitles1-Detail 6 5" xfId="13288"/>
    <cellStyle name="RowTitles1-Detail 6 5 2" xfId="13289"/>
    <cellStyle name="RowTitles1-Detail 6 5 2 2" xfId="13290"/>
    <cellStyle name="RowTitles1-Detail 6 5 2 2 2" xfId="13291"/>
    <cellStyle name="RowTitles1-Detail 6 5 2 2_Tertiary Salaries Survey" xfId="13292"/>
    <cellStyle name="RowTitles1-Detail 6 5 2 3" xfId="13293"/>
    <cellStyle name="RowTitles1-Detail 6 5 2_Tertiary Salaries Survey" xfId="13294"/>
    <cellStyle name="RowTitles1-Detail 6 5 3" xfId="13295"/>
    <cellStyle name="RowTitles1-Detail 6 5 3 2" xfId="13296"/>
    <cellStyle name="RowTitles1-Detail 6 5 3 2 2" xfId="13297"/>
    <cellStyle name="RowTitles1-Detail 6 5 3 2_Tertiary Salaries Survey" xfId="13298"/>
    <cellStyle name="RowTitles1-Detail 6 5 3 3" xfId="13299"/>
    <cellStyle name="RowTitles1-Detail 6 5 3_Tertiary Salaries Survey" xfId="13300"/>
    <cellStyle name="RowTitles1-Detail 6 5 4" xfId="13301"/>
    <cellStyle name="RowTitles1-Detail 6 5 4 2" xfId="13302"/>
    <cellStyle name="RowTitles1-Detail 6 5 4_Tertiary Salaries Survey" xfId="13303"/>
    <cellStyle name="RowTitles1-Detail 6 5 5" xfId="13304"/>
    <cellStyle name="RowTitles1-Detail 6 5_Tertiary Salaries Survey" xfId="13305"/>
    <cellStyle name="RowTitles1-Detail 6 6" xfId="13306"/>
    <cellStyle name="RowTitles1-Detail 6 6 2" xfId="13307"/>
    <cellStyle name="RowTitles1-Detail 6 6 2 2" xfId="13308"/>
    <cellStyle name="RowTitles1-Detail 6 6 2 2 2" xfId="13309"/>
    <cellStyle name="RowTitles1-Detail 6 6 2 2_Tertiary Salaries Survey" xfId="13310"/>
    <cellStyle name="RowTitles1-Detail 6 6 2 3" xfId="13311"/>
    <cellStyle name="RowTitles1-Detail 6 6 2_Tertiary Salaries Survey" xfId="13312"/>
    <cellStyle name="RowTitles1-Detail 6 6 3" xfId="13313"/>
    <cellStyle name="RowTitles1-Detail 6 6 3 2" xfId="13314"/>
    <cellStyle name="RowTitles1-Detail 6 6 3 2 2" xfId="13315"/>
    <cellStyle name="RowTitles1-Detail 6 6 3 2_Tertiary Salaries Survey" xfId="13316"/>
    <cellStyle name="RowTitles1-Detail 6 6 3 3" xfId="13317"/>
    <cellStyle name="RowTitles1-Detail 6 6 3_Tertiary Salaries Survey" xfId="13318"/>
    <cellStyle name="RowTitles1-Detail 6 6 4" xfId="13319"/>
    <cellStyle name="RowTitles1-Detail 6 6 4 2" xfId="13320"/>
    <cellStyle name="RowTitles1-Detail 6 6 4_Tertiary Salaries Survey" xfId="13321"/>
    <cellStyle name="RowTitles1-Detail 6 6 5" xfId="13322"/>
    <cellStyle name="RowTitles1-Detail 6 6_Tertiary Salaries Survey" xfId="13323"/>
    <cellStyle name="RowTitles1-Detail 6 7" xfId="13324"/>
    <cellStyle name="RowTitles1-Detail 6 7 2" xfId="13325"/>
    <cellStyle name="RowTitles1-Detail 6 7 2 2" xfId="13326"/>
    <cellStyle name="RowTitles1-Detail 6 7 2_Tertiary Salaries Survey" xfId="13327"/>
    <cellStyle name="RowTitles1-Detail 6 7 3" xfId="13328"/>
    <cellStyle name="RowTitles1-Detail 6 7_Tertiary Salaries Survey" xfId="13329"/>
    <cellStyle name="RowTitles1-Detail 6 8" xfId="13330"/>
    <cellStyle name="RowTitles1-Detail 6 8 2" xfId="13331"/>
    <cellStyle name="RowTitles1-Detail 6 8 2 2" xfId="13332"/>
    <cellStyle name="RowTitles1-Detail 6 8 2_Tertiary Salaries Survey" xfId="13333"/>
    <cellStyle name="RowTitles1-Detail 6 8 3" xfId="13334"/>
    <cellStyle name="RowTitles1-Detail 6 8_Tertiary Salaries Survey" xfId="13335"/>
    <cellStyle name="RowTitles1-Detail 6 9" xfId="13336"/>
    <cellStyle name="RowTitles1-Detail 6_STUD aligned by INSTIT" xfId="13337"/>
    <cellStyle name="RowTitles1-Detail 7" xfId="13338"/>
    <cellStyle name="RowTitles1-Detail 7 2" xfId="13339"/>
    <cellStyle name="RowTitles1-Detail 7 2 2" xfId="13340"/>
    <cellStyle name="RowTitles1-Detail 7 2 2 2" xfId="13341"/>
    <cellStyle name="RowTitles1-Detail 7 2 2 2 2" xfId="13342"/>
    <cellStyle name="RowTitles1-Detail 7 2 2 2_Tertiary Salaries Survey" xfId="13343"/>
    <cellStyle name="RowTitles1-Detail 7 2 2 3" xfId="13344"/>
    <cellStyle name="RowTitles1-Detail 7 2 2_Tertiary Salaries Survey" xfId="13345"/>
    <cellStyle name="RowTitles1-Detail 7 2 3" xfId="13346"/>
    <cellStyle name="RowTitles1-Detail 7 2 3 2" xfId="13347"/>
    <cellStyle name="RowTitles1-Detail 7 2 3 2 2" xfId="13348"/>
    <cellStyle name="RowTitles1-Detail 7 2 3 2_Tertiary Salaries Survey" xfId="13349"/>
    <cellStyle name="RowTitles1-Detail 7 2 3 3" xfId="13350"/>
    <cellStyle name="RowTitles1-Detail 7 2 3_Tertiary Salaries Survey" xfId="13351"/>
    <cellStyle name="RowTitles1-Detail 7 2 4" xfId="13352"/>
    <cellStyle name="RowTitles1-Detail 7 2 5" xfId="13353"/>
    <cellStyle name="RowTitles1-Detail 7 2_Tertiary Salaries Survey" xfId="13354"/>
    <cellStyle name="RowTitles1-Detail 7 3" xfId="13355"/>
    <cellStyle name="RowTitles1-Detail 7 3 2" xfId="13356"/>
    <cellStyle name="RowTitles1-Detail 7 3 2 2" xfId="13357"/>
    <cellStyle name="RowTitles1-Detail 7 3 2 2 2" xfId="13358"/>
    <cellStyle name="RowTitles1-Detail 7 3 2 2_Tertiary Salaries Survey" xfId="13359"/>
    <cellStyle name="RowTitles1-Detail 7 3 2 3" xfId="13360"/>
    <cellStyle name="RowTitles1-Detail 7 3 2_Tertiary Salaries Survey" xfId="13361"/>
    <cellStyle name="RowTitles1-Detail 7 3 3" xfId="13362"/>
    <cellStyle name="RowTitles1-Detail 7 3 3 2" xfId="13363"/>
    <cellStyle name="RowTitles1-Detail 7 3 3 2 2" xfId="13364"/>
    <cellStyle name="RowTitles1-Detail 7 3 3 2_Tertiary Salaries Survey" xfId="13365"/>
    <cellStyle name="RowTitles1-Detail 7 3 3 3" xfId="13366"/>
    <cellStyle name="RowTitles1-Detail 7 3 3_Tertiary Salaries Survey" xfId="13367"/>
    <cellStyle name="RowTitles1-Detail 7 3 4" xfId="13368"/>
    <cellStyle name="RowTitles1-Detail 7 3 4 2" xfId="13369"/>
    <cellStyle name="RowTitles1-Detail 7 3 4_Tertiary Salaries Survey" xfId="13370"/>
    <cellStyle name="RowTitles1-Detail 7 3 5" xfId="13371"/>
    <cellStyle name="RowTitles1-Detail 7 3_Tertiary Salaries Survey" xfId="13372"/>
    <cellStyle name="RowTitles1-Detail 7 4" xfId="13373"/>
    <cellStyle name="RowTitles1-Detail 7 4 2" xfId="13374"/>
    <cellStyle name="RowTitles1-Detail 7 4 2 2" xfId="13375"/>
    <cellStyle name="RowTitles1-Detail 7 4 2 2 2" xfId="13376"/>
    <cellStyle name="RowTitles1-Detail 7 4 2 2_Tertiary Salaries Survey" xfId="13377"/>
    <cellStyle name="RowTitles1-Detail 7 4 2 3" xfId="13378"/>
    <cellStyle name="RowTitles1-Detail 7 4 2_Tertiary Salaries Survey" xfId="13379"/>
    <cellStyle name="RowTitles1-Detail 7 4 3" xfId="13380"/>
    <cellStyle name="RowTitles1-Detail 7 4 3 2" xfId="13381"/>
    <cellStyle name="RowTitles1-Detail 7 4 3 2 2" xfId="13382"/>
    <cellStyle name="RowTitles1-Detail 7 4 3 2_Tertiary Salaries Survey" xfId="13383"/>
    <cellStyle name="RowTitles1-Detail 7 4 3 3" xfId="13384"/>
    <cellStyle name="RowTitles1-Detail 7 4 3_Tertiary Salaries Survey" xfId="13385"/>
    <cellStyle name="RowTitles1-Detail 7 4 4" xfId="13386"/>
    <cellStyle name="RowTitles1-Detail 7 4 4 2" xfId="13387"/>
    <cellStyle name="RowTitles1-Detail 7 4 4_Tertiary Salaries Survey" xfId="13388"/>
    <cellStyle name="RowTitles1-Detail 7 4 5" xfId="13389"/>
    <cellStyle name="RowTitles1-Detail 7 4_Tertiary Salaries Survey" xfId="13390"/>
    <cellStyle name="RowTitles1-Detail 7 5" xfId="13391"/>
    <cellStyle name="RowTitles1-Detail 7 5 2" xfId="13392"/>
    <cellStyle name="RowTitles1-Detail 7 5 2 2" xfId="13393"/>
    <cellStyle name="RowTitles1-Detail 7 5 2 2 2" xfId="13394"/>
    <cellStyle name="RowTitles1-Detail 7 5 2 2_Tertiary Salaries Survey" xfId="13395"/>
    <cellStyle name="RowTitles1-Detail 7 5 2 3" xfId="13396"/>
    <cellStyle name="RowTitles1-Detail 7 5 2_Tertiary Salaries Survey" xfId="13397"/>
    <cellStyle name="RowTitles1-Detail 7 5 3" xfId="13398"/>
    <cellStyle name="RowTitles1-Detail 7 5 3 2" xfId="13399"/>
    <cellStyle name="RowTitles1-Detail 7 5 3 2 2" xfId="13400"/>
    <cellStyle name="RowTitles1-Detail 7 5 3 2_Tertiary Salaries Survey" xfId="13401"/>
    <cellStyle name="RowTitles1-Detail 7 5 3 3" xfId="13402"/>
    <cellStyle name="RowTitles1-Detail 7 5 3_Tertiary Salaries Survey" xfId="13403"/>
    <cellStyle name="RowTitles1-Detail 7 5 4" xfId="13404"/>
    <cellStyle name="RowTitles1-Detail 7 5 4 2" xfId="13405"/>
    <cellStyle name="RowTitles1-Detail 7 5 4_Tertiary Salaries Survey" xfId="13406"/>
    <cellStyle name="RowTitles1-Detail 7 5 5" xfId="13407"/>
    <cellStyle name="RowTitles1-Detail 7 5_Tertiary Salaries Survey" xfId="13408"/>
    <cellStyle name="RowTitles1-Detail 7 6" xfId="13409"/>
    <cellStyle name="RowTitles1-Detail 7 6 2" xfId="13410"/>
    <cellStyle name="RowTitles1-Detail 7 6 2 2" xfId="13411"/>
    <cellStyle name="RowTitles1-Detail 7 6 2 2 2" xfId="13412"/>
    <cellStyle name="RowTitles1-Detail 7 6 2 2_Tertiary Salaries Survey" xfId="13413"/>
    <cellStyle name="RowTitles1-Detail 7 6 2 3" xfId="13414"/>
    <cellStyle name="RowTitles1-Detail 7 6 2_Tertiary Salaries Survey" xfId="13415"/>
    <cellStyle name="RowTitles1-Detail 7 6 3" xfId="13416"/>
    <cellStyle name="RowTitles1-Detail 7 6 3 2" xfId="13417"/>
    <cellStyle name="RowTitles1-Detail 7 6 3 2 2" xfId="13418"/>
    <cellStyle name="RowTitles1-Detail 7 6 3 2_Tertiary Salaries Survey" xfId="13419"/>
    <cellStyle name="RowTitles1-Detail 7 6 3 3" xfId="13420"/>
    <cellStyle name="RowTitles1-Detail 7 6 3_Tertiary Salaries Survey" xfId="13421"/>
    <cellStyle name="RowTitles1-Detail 7 6 4" xfId="13422"/>
    <cellStyle name="RowTitles1-Detail 7 6 4 2" xfId="13423"/>
    <cellStyle name="RowTitles1-Detail 7 6 4_Tertiary Salaries Survey" xfId="13424"/>
    <cellStyle name="RowTitles1-Detail 7 6 5" xfId="13425"/>
    <cellStyle name="RowTitles1-Detail 7 6_Tertiary Salaries Survey" xfId="13426"/>
    <cellStyle name="RowTitles1-Detail 7 7" xfId="13427"/>
    <cellStyle name="RowTitles1-Detail 7 7 2" xfId="13428"/>
    <cellStyle name="RowTitles1-Detail 7 7 2 2" xfId="13429"/>
    <cellStyle name="RowTitles1-Detail 7 7 2_Tertiary Salaries Survey" xfId="13430"/>
    <cellStyle name="RowTitles1-Detail 7 7 3" xfId="13431"/>
    <cellStyle name="RowTitles1-Detail 7 7_Tertiary Salaries Survey" xfId="13432"/>
    <cellStyle name="RowTitles1-Detail 7 8" xfId="13433"/>
    <cellStyle name="RowTitles1-Detail 7 8 2" xfId="13434"/>
    <cellStyle name="RowTitles1-Detail 7 8 2 2" xfId="13435"/>
    <cellStyle name="RowTitles1-Detail 7 8 2_Tertiary Salaries Survey" xfId="13436"/>
    <cellStyle name="RowTitles1-Detail 7 8 3" xfId="13437"/>
    <cellStyle name="RowTitles1-Detail 7 8_Tertiary Salaries Survey" xfId="13438"/>
    <cellStyle name="RowTitles1-Detail 7 9" xfId="13439"/>
    <cellStyle name="RowTitles1-Detail 7_STUD aligned by INSTIT" xfId="13440"/>
    <cellStyle name="RowTitles1-Detail 8" xfId="13441"/>
    <cellStyle name="RowTitles1-Detail 8 2" xfId="13442"/>
    <cellStyle name="RowTitles1-Detail 8 2 2" xfId="13443"/>
    <cellStyle name="RowTitles1-Detail 8 2 2 2" xfId="13444"/>
    <cellStyle name="RowTitles1-Detail 8 2 2_Tertiary Salaries Survey" xfId="13445"/>
    <cellStyle name="RowTitles1-Detail 8 2 3" xfId="13446"/>
    <cellStyle name="RowTitles1-Detail 8 2_Tertiary Salaries Survey" xfId="13447"/>
    <cellStyle name="RowTitles1-Detail 8 3" xfId="13448"/>
    <cellStyle name="RowTitles1-Detail 8 3 2" xfId="13449"/>
    <cellStyle name="RowTitles1-Detail 8 3 2 2" xfId="13450"/>
    <cellStyle name="RowTitles1-Detail 8 3 2_Tertiary Salaries Survey" xfId="13451"/>
    <cellStyle name="RowTitles1-Detail 8 3 3" xfId="13452"/>
    <cellStyle name="RowTitles1-Detail 8 3_Tertiary Salaries Survey" xfId="13453"/>
    <cellStyle name="RowTitles1-Detail 8 4" xfId="13454"/>
    <cellStyle name="RowTitles1-Detail 8 5" xfId="13455"/>
    <cellStyle name="RowTitles1-Detail 8_Tertiary Salaries Survey" xfId="13456"/>
    <cellStyle name="RowTitles1-Detail 9" xfId="13457"/>
    <cellStyle name="RowTitles1-Detail 9 2" xfId="13458"/>
    <cellStyle name="RowTitles1-Detail 9 2 2" xfId="13459"/>
    <cellStyle name="RowTitles1-Detail 9 2 2 2" xfId="13460"/>
    <cellStyle name="RowTitles1-Detail 9 2 2_Tertiary Salaries Survey" xfId="13461"/>
    <cellStyle name="RowTitles1-Detail 9 2 3" xfId="13462"/>
    <cellStyle name="RowTitles1-Detail 9 2_Tertiary Salaries Survey" xfId="13463"/>
    <cellStyle name="RowTitles1-Detail 9 3" xfId="13464"/>
    <cellStyle name="RowTitles1-Detail 9 3 2" xfId="13465"/>
    <cellStyle name="RowTitles1-Detail 9 3 2 2" xfId="13466"/>
    <cellStyle name="RowTitles1-Detail 9 3 2_Tertiary Salaries Survey" xfId="13467"/>
    <cellStyle name="RowTitles1-Detail 9 3 3" xfId="13468"/>
    <cellStyle name="RowTitles1-Detail 9 3_Tertiary Salaries Survey" xfId="13469"/>
    <cellStyle name="RowTitles1-Detail 9 4" xfId="13470"/>
    <cellStyle name="RowTitles1-Detail 9 5" xfId="13471"/>
    <cellStyle name="RowTitles1-Detail 9 5 2" xfId="13472"/>
    <cellStyle name="RowTitles1-Detail 9 5_Tertiary Salaries Survey" xfId="13473"/>
    <cellStyle name="RowTitles1-Detail 9 6" xfId="13474"/>
    <cellStyle name="RowTitles1-Detail 9_Tertiary Salaries Survey" xfId="13475"/>
    <cellStyle name="RowTitles1-Detail_STUD aligned by INSTIT" xfId="13476"/>
    <cellStyle name="RowTitles-Col2" xfId="13477"/>
    <cellStyle name="RowTitles-Col2 10" xfId="13478"/>
    <cellStyle name="RowTitles-Col2 10 2" xfId="13479"/>
    <cellStyle name="RowTitles-Col2 10 2 2" xfId="13480"/>
    <cellStyle name="RowTitles-Col2 10 2 2 2" xfId="13481"/>
    <cellStyle name="RowTitles-Col2 10 2 2_Tertiary Salaries Survey" xfId="13482"/>
    <cellStyle name="RowTitles-Col2 10 2 3" xfId="13483"/>
    <cellStyle name="RowTitles-Col2 10 2_Tertiary Salaries Survey" xfId="13484"/>
    <cellStyle name="RowTitles-Col2 10 3" xfId="13485"/>
    <cellStyle name="RowTitles-Col2 10 3 2" xfId="13486"/>
    <cellStyle name="RowTitles-Col2 10 3 2 2" xfId="13487"/>
    <cellStyle name="RowTitles-Col2 10 3 2_Tertiary Salaries Survey" xfId="13488"/>
    <cellStyle name="RowTitles-Col2 10 3 3" xfId="13489"/>
    <cellStyle name="RowTitles-Col2 10 3_Tertiary Salaries Survey" xfId="13490"/>
    <cellStyle name="RowTitles-Col2 10 4" xfId="13491"/>
    <cellStyle name="RowTitles-Col2 10 4 2" xfId="13492"/>
    <cellStyle name="RowTitles-Col2 10 4_Tertiary Salaries Survey" xfId="13493"/>
    <cellStyle name="RowTitles-Col2 10 5" xfId="13494"/>
    <cellStyle name="RowTitles-Col2 10_Tertiary Salaries Survey" xfId="13495"/>
    <cellStyle name="RowTitles-Col2 11" xfId="13496"/>
    <cellStyle name="RowTitles-Col2 11 2" xfId="13497"/>
    <cellStyle name="RowTitles-Col2 11 2 2" xfId="13498"/>
    <cellStyle name="RowTitles-Col2 11 2 2 2" xfId="13499"/>
    <cellStyle name="RowTitles-Col2 11 2 2_Tertiary Salaries Survey" xfId="13500"/>
    <cellStyle name="RowTitles-Col2 11 2 3" xfId="13501"/>
    <cellStyle name="RowTitles-Col2 11 2_Tertiary Salaries Survey" xfId="13502"/>
    <cellStyle name="RowTitles-Col2 11 3" xfId="13503"/>
    <cellStyle name="RowTitles-Col2 11 3 2" xfId="13504"/>
    <cellStyle name="RowTitles-Col2 11 3 2 2" xfId="13505"/>
    <cellStyle name="RowTitles-Col2 11 3 2_Tertiary Salaries Survey" xfId="13506"/>
    <cellStyle name="RowTitles-Col2 11 3 3" xfId="13507"/>
    <cellStyle name="RowTitles-Col2 11 3_Tertiary Salaries Survey" xfId="13508"/>
    <cellStyle name="RowTitles-Col2 11 4" xfId="13509"/>
    <cellStyle name="RowTitles-Col2 11 4 2" xfId="13510"/>
    <cellStyle name="RowTitles-Col2 11 4_Tertiary Salaries Survey" xfId="13511"/>
    <cellStyle name="RowTitles-Col2 11 5" xfId="13512"/>
    <cellStyle name="RowTitles-Col2 11_Tertiary Salaries Survey" xfId="13513"/>
    <cellStyle name="RowTitles-Col2 12" xfId="13514"/>
    <cellStyle name="RowTitles-Col2 12 2" xfId="13515"/>
    <cellStyle name="RowTitles-Col2 12 2 2" xfId="13516"/>
    <cellStyle name="RowTitles-Col2 12 2_Tertiary Salaries Survey" xfId="13517"/>
    <cellStyle name="RowTitles-Col2 12 3" xfId="13518"/>
    <cellStyle name="RowTitles-Col2 12_Tertiary Salaries Survey" xfId="13519"/>
    <cellStyle name="RowTitles-Col2 13" xfId="13520"/>
    <cellStyle name="RowTitles-Col2 14" xfId="13521"/>
    <cellStyle name="RowTitles-Col2 15" xfId="13522"/>
    <cellStyle name="RowTitles-Col2 16" xfId="13523"/>
    <cellStyle name="RowTitles-Col2 16 2" xfId="27674"/>
    <cellStyle name="RowTitles-Col2 16 2 2" xfId="31296"/>
    <cellStyle name="RowTitles-Col2 17" xfId="27666"/>
    <cellStyle name="RowTitles-Col2 17 2" xfId="31288"/>
    <cellStyle name="RowTitles-Col2 18" xfId="27661"/>
    <cellStyle name="RowTitles-Col2 18 2" xfId="31283"/>
    <cellStyle name="RowTitles-Col2 19" xfId="27670"/>
    <cellStyle name="RowTitles-Col2 19 2" xfId="31292"/>
    <cellStyle name="RowTitles-Col2 2" xfId="13524"/>
    <cellStyle name="RowTitles-Col2 2 10" xfId="13525"/>
    <cellStyle name="RowTitles-Col2 2 10 2" xfId="13526"/>
    <cellStyle name="RowTitles-Col2 2 10 2 2" xfId="13527"/>
    <cellStyle name="RowTitles-Col2 2 10 2 2 2" xfId="13528"/>
    <cellStyle name="RowTitles-Col2 2 10 2 2_Tertiary Salaries Survey" xfId="13529"/>
    <cellStyle name="RowTitles-Col2 2 10 2 3" xfId="13530"/>
    <cellStyle name="RowTitles-Col2 2 10 2_Tertiary Salaries Survey" xfId="13531"/>
    <cellStyle name="RowTitles-Col2 2 10 3" xfId="13532"/>
    <cellStyle name="RowTitles-Col2 2 10 3 2" xfId="13533"/>
    <cellStyle name="RowTitles-Col2 2 10 3 2 2" xfId="13534"/>
    <cellStyle name="RowTitles-Col2 2 10 3 2_Tertiary Salaries Survey" xfId="13535"/>
    <cellStyle name="RowTitles-Col2 2 10 3 3" xfId="13536"/>
    <cellStyle name="RowTitles-Col2 2 10 3_Tertiary Salaries Survey" xfId="13537"/>
    <cellStyle name="RowTitles-Col2 2 10 4" xfId="13538"/>
    <cellStyle name="RowTitles-Col2 2 10 4 2" xfId="13539"/>
    <cellStyle name="RowTitles-Col2 2 10 4_Tertiary Salaries Survey" xfId="13540"/>
    <cellStyle name="RowTitles-Col2 2 10 5" xfId="13541"/>
    <cellStyle name="RowTitles-Col2 2 10_Tertiary Salaries Survey" xfId="13542"/>
    <cellStyle name="RowTitles-Col2 2 11" xfId="13543"/>
    <cellStyle name="RowTitles-Col2 2 11 2" xfId="13544"/>
    <cellStyle name="RowTitles-Col2 2 11 2 2" xfId="13545"/>
    <cellStyle name="RowTitles-Col2 2 11 2 2 2" xfId="13546"/>
    <cellStyle name="RowTitles-Col2 2 11 2 2_Tertiary Salaries Survey" xfId="13547"/>
    <cellStyle name="RowTitles-Col2 2 11 2 3" xfId="13548"/>
    <cellStyle name="RowTitles-Col2 2 11 2_Tertiary Salaries Survey" xfId="13549"/>
    <cellStyle name="RowTitles-Col2 2 11 3" xfId="13550"/>
    <cellStyle name="RowTitles-Col2 2 11 3 2" xfId="13551"/>
    <cellStyle name="RowTitles-Col2 2 11 3 2 2" xfId="13552"/>
    <cellStyle name="RowTitles-Col2 2 11 3 2_Tertiary Salaries Survey" xfId="13553"/>
    <cellStyle name="RowTitles-Col2 2 11 3 3" xfId="13554"/>
    <cellStyle name="RowTitles-Col2 2 11 3_Tertiary Salaries Survey" xfId="13555"/>
    <cellStyle name="RowTitles-Col2 2 11 4" xfId="13556"/>
    <cellStyle name="RowTitles-Col2 2 11 4 2" xfId="13557"/>
    <cellStyle name="RowTitles-Col2 2 11 4_Tertiary Salaries Survey" xfId="13558"/>
    <cellStyle name="RowTitles-Col2 2 11 5" xfId="13559"/>
    <cellStyle name="RowTitles-Col2 2 11_Tertiary Salaries Survey" xfId="13560"/>
    <cellStyle name="RowTitles-Col2 2 12" xfId="13561"/>
    <cellStyle name="RowTitles-Col2 2 12 2" xfId="13562"/>
    <cellStyle name="RowTitles-Col2 2 12 2 2" xfId="13563"/>
    <cellStyle name="RowTitles-Col2 2 12 2_Tertiary Salaries Survey" xfId="13564"/>
    <cellStyle name="RowTitles-Col2 2 12 3" xfId="13565"/>
    <cellStyle name="RowTitles-Col2 2 12_Tertiary Salaries Survey" xfId="13566"/>
    <cellStyle name="RowTitles-Col2 2 13" xfId="13567"/>
    <cellStyle name="RowTitles-Col2 2 14" xfId="13568"/>
    <cellStyle name="RowTitles-Col2 2 2" xfId="13569"/>
    <cellStyle name="RowTitles-Col2 2 2 10" xfId="13570"/>
    <cellStyle name="RowTitles-Col2 2 2 10 2" xfId="13571"/>
    <cellStyle name="RowTitles-Col2 2 2 10 2 2" xfId="13572"/>
    <cellStyle name="RowTitles-Col2 2 2 10 2 2 2" xfId="13573"/>
    <cellStyle name="RowTitles-Col2 2 2 10 2 2_Tertiary Salaries Survey" xfId="13574"/>
    <cellStyle name="RowTitles-Col2 2 2 10 2 3" xfId="13575"/>
    <cellStyle name="RowTitles-Col2 2 2 10 2_Tertiary Salaries Survey" xfId="13576"/>
    <cellStyle name="RowTitles-Col2 2 2 10 3" xfId="13577"/>
    <cellStyle name="RowTitles-Col2 2 2 10 3 2" xfId="13578"/>
    <cellStyle name="RowTitles-Col2 2 2 10 3 2 2" xfId="13579"/>
    <cellStyle name="RowTitles-Col2 2 2 10 3 2_Tertiary Salaries Survey" xfId="13580"/>
    <cellStyle name="RowTitles-Col2 2 2 10 3 3" xfId="13581"/>
    <cellStyle name="RowTitles-Col2 2 2 10 3_Tertiary Salaries Survey" xfId="13582"/>
    <cellStyle name="RowTitles-Col2 2 2 10 4" xfId="13583"/>
    <cellStyle name="RowTitles-Col2 2 2 10 4 2" xfId="13584"/>
    <cellStyle name="RowTitles-Col2 2 2 10 4_Tertiary Salaries Survey" xfId="13585"/>
    <cellStyle name="RowTitles-Col2 2 2 10 5" xfId="13586"/>
    <cellStyle name="RowTitles-Col2 2 2 10_Tertiary Salaries Survey" xfId="13587"/>
    <cellStyle name="RowTitles-Col2 2 2 11" xfId="13588"/>
    <cellStyle name="RowTitles-Col2 2 2 11 2" xfId="13589"/>
    <cellStyle name="RowTitles-Col2 2 2 11 2 2" xfId="13590"/>
    <cellStyle name="RowTitles-Col2 2 2 11 2_Tertiary Salaries Survey" xfId="13591"/>
    <cellStyle name="RowTitles-Col2 2 2 11 3" xfId="13592"/>
    <cellStyle name="RowTitles-Col2 2 2 11_Tertiary Salaries Survey" xfId="13593"/>
    <cellStyle name="RowTitles-Col2 2 2 12" xfId="13594"/>
    <cellStyle name="RowTitles-Col2 2 2 2" xfId="13595"/>
    <cellStyle name="RowTitles-Col2 2 2 2 10" xfId="13596"/>
    <cellStyle name="RowTitles-Col2 2 2 2 10 2" xfId="13597"/>
    <cellStyle name="RowTitles-Col2 2 2 2 10 2 2" xfId="13598"/>
    <cellStyle name="RowTitles-Col2 2 2 2 10 2_Tertiary Salaries Survey" xfId="13599"/>
    <cellStyle name="RowTitles-Col2 2 2 2 10 3" xfId="13600"/>
    <cellStyle name="RowTitles-Col2 2 2 2 10_Tertiary Salaries Survey" xfId="13601"/>
    <cellStyle name="RowTitles-Col2 2 2 2 11" xfId="13602"/>
    <cellStyle name="RowTitles-Col2 2 2 2 2" xfId="13603"/>
    <cellStyle name="RowTitles-Col2 2 2 2 2 2" xfId="13604"/>
    <cellStyle name="RowTitles-Col2 2 2 2 2 2 2" xfId="13605"/>
    <cellStyle name="RowTitles-Col2 2 2 2 2 2 2 2" xfId="13606"/>
    <cellStyle name="RowTitles-Col2 2 2 2 2 2 2 2 2" xfId="13607"/>
    <cellStyle name="RowTitles-Col2 2 2 2 2 2 2 2_Tertiary Salaries Survey" xfId="13608"/>
    <cellStyle name="RowTitles-Col2 2 2 2 2 2 2 3" xfId="13609"/>
    <cellStyle name="RowTitles-Col2 2 2 2 2 2 2_Tertiary Salaries Survey" xfId="13610"/>
    <cellStyle name="RowTitles-Col2 2 2 2 2 2 3" xfId="13611"/>
    <cellStyle name="RowTitles-Col2 2 2 2 2 2 3 2" xfId="13612"/>
    <cellStyle name="RowTitles-Col2 2 2 2 2 2 3 2 2" xfId="13613"/>
    <cellStyle name="RowTitles-Col2 2 2 2 2 2 3 2_Tertiary Salaries Survey" xfId="13614"/>
    <cellStyle name="RowTitles-Col2 2 2 2 2 2 3 3" xfId="13615"/>
    <cellStyle name="RowTitles-Col2 2 2 2 2 2 3_Tertiary Salaries Survey" xfId="13616"/>
    <cellStyle name="RowTitles-Col2 2 2 2 2 2 4" xfId="13617"/>
    <cellStyle name="RowTitles-Col2 2 2 2 2 2_Tertiary Salaries Survey" xfId="13618"/>
    <cellStyle name="RowTitles-Col2 2 2 2 2 3" xfId="13619"/>
    <cellStyle name="RowTitles-Col2 2 2 2 2 3 2" xfId="13620"/>
    <cellStyle name="RowTitles-Col2 2 2 2 2 3 2 2" xfId="13621"/>
    <cellStyle name="RowTitles-Col2 2 2 2 2 3 2 2 2" xfId="13622"/>
    <cellStyle name="RowTitles-Col2 2 2 2 2 3 2 2_Tertiary Salaries Survey" xfId="13623"/>
    <cellStyle name="RowTitles-Col2 2 2 2 2 3 2 3" xfId="13624"/>
    <cellStyle name="RowTitles-Col2 2 2 2 2 3 2_Tertiary Salaries Survey" xfId="13625"/>
    <cellStyle name="RowTitles-Col2 2 2 2 2 3 3" xfId="13626"/>
    <cellStyle name="RowTitles-Col2 2 2 2 2 3 3 2" xfId="13627"/>
    <cellStyle name="RowTitles-Col2 2 2 2 2 3 3 2 2" xfId="13628"/>
    <cellStyle name="RowTitles-Col2 2 2 2 2 3 3 2_Tertiary Salaries Survey" xfId="13629"/>
    <cellStyle name="RowTitles-Col2 2 2 2 2 3 3 3" xfId="13630"/>
    <cellStyle name="RowTitles-Col2 2 2 2 2 3 3_Tertiary Salaries Survey" xfId="13631"/>
    <cellStyle name="RowTitles-Col2 2 2 2 2 3 4" xfId="13632"/>
    <cellStyle name="RowTitles-Col2 2 2 2 2 3 5" xfId="13633"/>
    <cellStyle name="RowTitles-Col2 2 2 2 2 3 5 2" xfId="13634"/>
    <cellStyle name="RowTitles-Col2 2 2 2 2 3 5_Tertiary Salaries Survey" xfId="13635"/>
    <cellStyle name="RowTitles-Col2 2 2 2 2 3 6" xfId="13636"/>
    <cellStyle name="RowTitles-Col2 2 2 2 2 3_Tertiary Salaries Survey" xfId="13637"/>
    <cellStyle name="RowTitles-Col2 2 2 2 2 4" xfId="13638"/>
    <cellStyle name="RowTitles-Col2 2 2 2 2 4 2" xfId="13639"/>
    <cellStyle name="RowTitles-Col2 2 2 2 2 4 2 2" xfId="13640"/>
    <cellStyle name="RowTitles-Col2 2 2 2 2 4 2 2 2" xfId="13641"/>
    <cellStyle name="RowTitles-Col2 2 2 2 2 4 2 2_Tertiary Salaries Survey" xfId="13642"/>
    <cellStyle name="RowTitles-Col2 2 2 2 2 4 2 3" xfId="13643"/>
    <cellStyle name="RowTitles-Col2 2 2 2 2 4 2_Tertiary Salaries Survey" xfId="13644"/>
    <cellStyle name="RowTitles-Col2 2 2 2 2 4 3" xfId="13645"/>
    <cellStyle name="RowTitles-Col2 2 2 2 2 4 3 2" xfId="13646"/>
    <cellStyle name="RowTitles-Col2 2 2 2 2 4 3 2 2" xfId="13647"/>
    <cellStyle name="RowTitles-Col2 2 2 2 2 4 3 2_Tertiary Salaries Survey" xfId="13648"/>
    <cellStyle name="RowTitles-Col2 2 2 2 2 4 3 3" xfId="13649"/>
    <cellStyle name="RowTitles-Col2 2 2 2 2 4 3_Tertiary Salaries Survey" xfId="13650"/>
    <cellStyle name="RowTitles-Col2 2 2 2 2 4 4" xfId="13651"/>
    <cellStyle name="RowTitles-Col2 2 2 2 2 4 4 2" xfId="13652"/>
    <cellStyle name="RowTitles-Col2 2 2 2 2 4 4_Tertiary Salaries Survey" xfId="13653"/>
    <cellStyle name="RowTitles-Col2 2 2 2 2 4 5" xfId="13654"/>
    <cellStyle name="RowTitles-Col2 2 2 2 2 4_Tertiary Salaries Survey" xfId="13655"/>
    <cellStyle name="RowTitles-Col2 2 2 2 2 5" xfId="13656"/>
    <cellStyle name="RowTitles-Col2 2 2 2 2 5 2" xfId="13657"/>
    <cellStyle name="RowTitles-Col2 2 2 2 2 5 2 2" xfId="13658"/>
    <cellStyle name="RowTitles-Col2 2 2 2 2 5 2 2 2" xfId="13659"/>
    <cellStyle name="RowTitles-Col2 2 2 2 2 5 2 2_Tertiary Salaries Survey" xfId="13660"/>
    <cellStyle name="RowTitles-Col2 2 2 2 2 5 2 3" xfId="13661"/>
    <cellStyle name="RowTitles-Col2 2 2 2 2 5 2_Tertiary Salaries Survey" xfId="13662"/>
    <cellStyle name="RowTitles-Col2 2 2 2 2 5 3" xfId="13663"/>
    <cellStyle name="RowTitles-Col2 2 2 2 2 5 3 2" xfId="13664"/>
    <cellStyle name="RowTitles-Col2 2 2 2 2 5 3 2 2" xfId="13665"/>
    <cellStyle name="RowTitles-Col2 2 2 2 2 5 3 2_Tertiary Salaries Survey" xfId="13666"/>
    <cellStyle name="RowTitles-Col2 2 2 2 2 5 3 3" xfId="13667"/>
    <cellStyle name="RowTitles-Col2 2 2 2 2 5 3_Tertiary Salaries Survey" xfId="13668"/>
    <cellStyle name="RowTitles-Col2 2 2 2 2 5 4" xfId="13669"/>
    <cellStyle name="RowTitles-Col2 2 2 2 2 5 4 2" xfId="13670"/>
    <cellStyle name="RowTitles-Col2 2 2 2 2 5 4_Tertiary Salaries Survey" xfId="13671"/>
    <cellStyle name="RowTitles-Col2 2 2 2 2 5 5" xfId="13672"/>
    <cellStyle name="RowTitles-Col2 2 2 2 2 5_Tertiary Salaries Survey" xfId="13673"/>
    <cellStyle name="RowTitles-Col2 2 2 2 2 6" xfId="13674"/>
    <cellStyle name="RowTitles-Col2 2 2 2 2 6 2" xfId="13675"/>
    <cellStyle name="RowTitles-Col2 2 2 2 2 6 2 2" xfId="13676"/>
    <cellStyle name="RowTitles-Col2 2 2 2 2 6 2 2 2" xfId="13677"/>
    <cellStyle name="RowTitles-Col2 2 2 2 2 6 2 2_Tertiary Salaries Survey" xfId="13678"/>
    <cellStyle name="RowTitles-Col2 2 2 2 2 6 2 3" xfId="13679"/>
    <cellStyle name="RowTitles-Col2 2 2 2 2 6 2_Tertiary Salaries Survey" xfId="13680"/>
    <cellStyle name="RowTitles-Col2 2 2 2 2 6 3" xfId="13681"/>
    <cellStyle name="RowTitles-Col2 2 2 2 2 6 3 2" xfId="13682"/>
    <cellStyle name="RowTitles-Col2 2 2 2 2 6 3 2 2" xfId="13683"/>
    <cellStyle name="RowTitles-Col2 2 2 2 2 6 3 2_Tertiary Salaries Survey" xfId="13684"/>
    <cellStyle name="RowTitles-Col2 2 2 2 2 6 3 3" xfId="13685"/>
    <cellStyle name="RowTitles-Col2 2 2 2 2 6 3_Tertiary Salaries Survey" xfId="13686"/>
    <cellStyle name="RowTitles-Col2 2 2 2 2 6 4" xfId="13687"/>
    <cellStyle name="RowTitles-Col2 2 2 2 2 6 4 2" xfId="13688"/>
    <cellStyle name="RowTitles-Col2 2 2 2 2 6 4_Tertiary Salaries Survey" xfId="13689"/>
    <cellStyle name="RowTitles-Col2 2 2 2 2 6 5" xfId="13690"/>
    <cellStyle name="RowTitles-Col2 2 2 2 2 6_Tertiary Salaries Survey" xfId="13691"/>
    <cellStyle name="RowTitles-Col2 2 2 2 2 7" xfId="13692"/>
    <cellStyle name="RowTitles-Col2 2 2 2 2 7 2" xfId="13693"/>
    <cellStyle name="RowTitles-Col2 2 2 2 2 7 2 2" xfId="13694"/>
    <cellStyle name="RowTitles-Col2 2 2 2 2 7 2_Tertiary Salaries Survey" xfId="13695"/>
    <cellStyle name="RowTitles-Col2 2 2 2 2 7 3" xfId="13696"/>
    <cellStyle name="RowTitles-Col2 2 2 2 2 7_Tertiary Salaries Survey" xfId="13697"/>
    <cellStyle name="RowTitles-Col2 2 2 2 2 8" xfId="13698"/>
    <cellStyle name="RowTitles-Col2 2 2 2 2_STUD aligned by INSTIT" xfId="13699"/>
    <cellStyle name="RowTitles-Col2 2 2 2 3" xfId="13700"/>
    <cellStyle name="RowTitles-Col2 2 2 2 3 2" xfId="13701"/>
    <cellStyle name="RowTitles-Col2 2 2 2 3 2 2" xfId="13702"/>
    <cellStyle name="RowTitles-Col2 2 2 2 3 2 2 2" xfId="13703"/>
    <cellStyle name="RowTitles-Col2 2 2 2 3 2 2 2 2" xfId="13704"/>
    <cellStyle name="RowTitles-Col2 2 2 2 3 2 2 2_Tertiary Salaries Survey" xfId="13705"/>
    <cellStyle name="RowTitles-Col2 2 2 2 3 2 2 3" xfId="13706"/>
    <cellStyle name="RowTitles-Col2 2 2 2 3 2 2_Tertiary Salaries Survey" xfId="13707"/>
    <cellStyle name="RowTitles-Col2 2 2 2 3 2 3" xfId="13708"/>
    <cellStyle name="RowTitles-Col2 2 2 2 3 2 3 2" xfId="13709"/>
    <cellStyle name="RowTitles-Col2 2 2 2 3 2 3 2 2" xfId="13710"/>
    <cellStyle name="RowTitles-Col2 2 2 2 3 2 3 2_Tertiary Salaries Survey" xfId="13711"/>
    <cellStyle name="RowTitles-Col2 2 2 2 3 2 3 3" xfId="13712"/>
    <cellStyle name="RowTitles-Col2 2 2 2 3 2 3_Tertiary Salaries Survey" xfId="13713"/>
    <cellStyle name="RowTitles-Col2 2 2 2 3 2 4" xfId="13714"/>
    <cellStyle name="RowTitles-Col2 2 2 2 3 2 5" xfId="13715"/>
    <cellStyle name="RowTitles-Col2 2 2 2 3 2 5 2" xfId="13716"/>
    <cellStyle name="RowTitles-Col2 2 2 2 3 2 5_Tertiary Salaries Survey" xfId="13717"/>
    <cellStyle name="RowTitles-Col2 2 2 2 3 2 6" xfId="13718"/>
    <cellStyle name="RowTitles-Col2 2 2 2 3 2_Tertiary Salaries Survey" xfId="13719"/>
    <cellStyle name="RowTitles-Col2 2 2 2 3 3" xfId="13720"/>
    <cellStyle name="RowTitles-Col2 2 2 2 3 3 2" xfId="13721"/>
    <cellStyle name="RowTitles-Col2 2 2 2 3 3 2 2" xfId="13722"/>
    <cellStyle name="RowTitles-Col2 2 2 2 3 3 2 2 2" xfId="13723"/>
    <cellStyle name="RowTitles-Col2 2 2 2 3 3 2 2_Tertiary Salaries Survey" xfId="13724"/>
    <cellStyle name="RowTitles-Col2 2 2 2 3 3 2 3" xfId="13725"/>
    <cellStyle name="RowTitles-Col2 2 2 2 3 3 2_Tertiary Salaries Survey" xfId="13726"/>
    <cellStyle name="RowTitles-Col2 2 2 2 3 3 3" xfId="13727"/>
    <cellStyle name="RowTitles-Col2 2 2 2 3 3 3 2" xfId="13728"/>
    <cellStyle name="RowTitles-Col2 2 2 2 3 3 3 2 2" xfId="13729"/>
    <cellStyle name="RowTitles-Col2 2 2 2 3 3 3 2_Tertiary Salaries Survey" xfId="13730"/>
    <cellStyle name="RowTitles-Col2 2 2 2 3 3 3 3" xfId="13731"/>
    <cellStyle name="RowTitles-Col2 2 2 2 3 3 3_Tertiary Salaries Survey" xfId="13732"/>
    <cellStyle name="RowTitles-Col2 2 2 2 3 3 4" xfId="13733"/>
    <cellStyle name="RowTitles-Col2 2 2 2 3 3_Tertiary Salaries Survey" xfId="13734"/>
    <cellStyle name="RowTitles-Col2 2 2 2 3 4" xfId="13735"/>
    <cellStyle name="RowTitles-Col2 2 2 2 3 4 2" xfId="13736"/>
    <cellStyle name="RowTitles-Col2 2 2 2 3 4 2 2" xfId="13737"/>
    <cellStyle name="RowTitles-Col2 2 2 2 3 4 2 2 2" xfId="13738"/>
    <cellStyle name="RowTitles-Col2 2 2 2 3 4 2 2_Tertiary Salaries Survey" xfId="13739"/>
    <cellStyle name="RowTitles-Col2 2 2 2 3 4 2 3" xfId="13740"/>
    <cellStyle name="RowTitles-Col2 2 2 2 3 4 2_Tertiary Salaries Survey" xfId="13741"/>
    <cellStyle name="RowTitles-Col2 2 2 2 3 4 3" xfId="13742"/>
    <cellStyle name="RowTitles-Col2 2 2 2 3 4 3 2" xfId="13743"/>
    <cellStyle name="RowTitles-Col2 2 2 2 3 4 3 2 2" xfId="13744"/>
    <cellStyle name="RowTitles-Col2 2 2 2 3 4 3 2_Tertiary Salaries Survey" xfId="13745"/>
    <cellStyle name="RowTitles-Col2 2 2 2 3 4 3 3" xfId="13746"/>
    <cellStyle name="RowTitles-Col2 2 2 2 3 4 3_Tertiary Salaries Survey" xfId="13747"/>
    <cellStyle name="RowTitles-Col2 2 2 2 3 4 4" xfId="13748"/>
    <cellStyle name="RowTitles-Col2 2 2 2 3 4 4 2" xfId="13749"/>
    <cellStyle name="RowTitles-Col2 2 2 2 3 4 4_Tertiary Salaries Survey" xfId="13750"/>
    <cellStyle name="RowTitles-Col2 2 2 2 3 4 5" xfId="13751"/>
    <cellStyle name="RowTitles-Col2 2 2 2 3 4_Tertiary Salaries Survey" xfId="13752"/>
    <cellStyle name="RowTitles-Col2 2 2 2 3 5" xfId="13753"/>
    <cellStyle name="RowTitles-Col2 2 2 2 3 5 2" xfId="13754"/>
    <cellStyle name="RowTitles-Col2 2 2 2 3 5 2 2" xfId="13755"/>
    <cellStyle name="RowTitles-Col2 2 2 2 3 5 2 2 2" xfId="13756"/>
    <cellStyle name="RowTitles-Col2 2 2 2 3 5 2 2_Tertiary Salaries Survey" xfId="13757"/>
    <cellStyle name="RowTitles-Col2 2 2 2 3 5 2 3" xfId="13758"/>
    <cellStyle name="RowTitles-Col2 2 2 2 3 5 2_Tertiary Salaries Survey" xfId="13759"/>
    <cellStyle name="RowTitles-Col2 2 2 2 3 5 3" xfId="13760"/>
    <cellStyle name="RowTitles-Col2 2 2 2 3 5 3 2" xfId="13761"/>
    <cellStyle name="RowTitles-Col2 2 2 2 3 5 3 2 2" xfId="13762"/>
    <cellStyle name="RowTitles-Col2 2 2 2 3 5 3 2_Tertiary Salaries Survey" xfId="13763"/>
    <cellStyle name="RowTitles-Col2 2 2 2 3 5 3 3" xfId="13764"/>
    <cellStyle name="RowTitles-Col2 2 2 2 3 5 3_Tertiary Salaries Survey" xfId="13765"/>
    <cellStyle name="RowTitles-Col2 2 2 2 3 5 4" xfId="13766"/>
    <cellStyle name="RowTitles-Col2 2 2 2 3 5 4 2" xfId="13767"/>
    <cellStyle name="RowTitles-Col2 2 2 2 3 5 4_Tertiary Salaries Survey" xfId="13768"/>
    <cellStyle name="RowTitles-Col2 2 2 2 3 5 5" xfId="13769"/>
    <cellStyle name="RowTitles-Col2 2 2 2 3 5_Tertiary Salaries Survey" xfId="13770"/>
    <cellStyle name="RowTitles-Col2 2 2 2 3 6" xfId="13771"/>
    <cellStyle name="RowTitles-Col2 2 2 2 3 6 2" xfId="13772"/>
    <cellStyle name="RowTitles-Col2 2 2 2 3 6 2 2" xfId="13773"/>
    <cellStyle name="RowTitles-Col2 2 2 2 3 6 2 2 2" xfId="13774"/>
    <cellStyle name="RowTitles-Col2 2 2 2 3 6 2 2_Tertiary Salaries Survey" xfId="13775"/>
    <cellStyle name="RowTitles-Col2 2 2 2 3 6 2 3" xfId="13776"/>
    <cellStyle name="RowTitles-Col2 2 2 2 3 6 2_Tertiary Salaries Survey" xfId="13777"/>
    <cellStyle name="RowTitles-Col2 2 2 2 3 6 3" xfId="13778"/>
    <cellStyle name="RowTitles-Col2 2 2 2 3 6 3 2" xfId="13779"/>
    <cellStyle name="RowTitles-Col2 2 2 2 3 6 3 2 2" xfId="13780"/>
    <cellStyle name="RowTitles-Col2 2 2 2 3 6 3 2_Tertiary Salaries Survey" xfId="13781"/>
    <cellStyle name="RowTitles-Col2 2 2 2 3 6 3 3" xfId="13782"/>
    <cellStyle name="RowTitles-Col2 2 2 2 3 6 3_Tertiary Salaries Survey" xfId="13783"/>
    <cellStyle name="RowTitles-Col2 2 2 2 3 6 4" xfId="13784"/>
    <cellStyle name="RowTitles-Col2 2 2 2 3 6 4 2" xfId="13785"/>
    <cellStyle name="RowTitles-Col2 2 2 2 3 6 4_Tertiary Salaries Survey" xfId="13786"/>
    <cellStyle name="RowTitles-Col2 2 2 2 3 6 5" xfId="13787"/>
    <cellStyle name="RowTitles-Col2 2 2 2 3 6_Tertiary Salaries Survey" xfId="13788"/>
    <cellStyle name="RowTitles-Col2 2 2 2 3 7" xfId="13789"/>
    <cellStyle name="RowTitles-Col2 2 2 2 3 7 2" xfId="13790"/>
    <cellStyle name="RowTitles-Col2 2 2 2 3 7 2 2" xfId="13791"/>
    <cellStyle name="RowTitles-Col2 2 2 2 3 7 2_Tertiary Salaries Survey" xfId="13792"/>
    <cellStyle name="RowTitles-Col2 2 2 2 3 7 3" xfId="13793"/>
    <cellStyle name="RowTitles-Col2 2 2 2 3 7_Tertiary Salaries Survey" xfId="13794"/>
    <cellStyle name="RowTitles-Col2 2 2 2 3 8" xfId="13795"/>
    <cellStyle name="RowTitles-Col2 2 2 2 3 8 2" xfId="13796"/>
    <cellStyle name="RowTitles-Col2 2 2 2 3 8 2 2" xfId="13797"/>
    <cellStyle name="RowTitles-Col2 2 2 2 3 8 2_Tertiary Salaries Survey" xfId="13798"/>
    <cellStyle name="RowTitles-Col2 2 2 2 3 8 3" xfId="13799"/>
    <cellStyle name="RowTitles-Col2 2 2 2 3 8_Tertiary Salaries Survey" xfId="13800"/>
    <cellStyle name="RowTitles-Col2 2 2 2 3_STUD aligned by INSTIT" xfId="13801"/>
    <cellStyle name="RowTitles-Col2 2 2 2 4" xfId="13802"/>
    <cellStyle name="RowTitles-Col2 2 2 2 4 2" xfId="13803"/>
    <cellStyle name="RowTitles-Col2 2 2 2 4 2 2" xfId="13804"/>
    <cellStyle name="RowTitles-Col2 2 2 2 4 2 2 2" xfId="13805"/>
    <cellStyle name="RowTitles-Col2 2 2 2 4 2 2 2 2" xfId="13806"/>
    <cellStyle name="RowTitles-Col2 2 2 2 4 2 2 2_Tertiary Salaries Survey" xfId="13807"/>
    <cellStyle name="RowTitles-Col2 2 2 2 4 2 2 3" xfId="13808"/>
    <cellStyle name="RowTitles-Col2 2 2 2 4 2 2_Tertiary Salaries Survey" xfId="13809"/>
    <cellStyle name="RowTitles-Col2 2 2 2 4 2 3" xfId="13810"/>
    <cellStyle name="RowTitles-Col2 2 2 2 4 2 3 2" xfId="13811"/>
    <cellStyle name="RowTitles-Col2 2 2 2 4 2 3 2 2" xfId="13812"/>
    <cellStyle name="RowTitles-Col2 2 2 2 4 2 3 2_Tertiary Salaries Survey" xfId="13813"/>
    <cellStyle name="RowTitles-Col2 2 2 2 4 2 3 3" xfId="13814"/>
    <cellStyle name="RowTitles-Col2 2 2 2 4 2 3_Tertiary Salaries Survey" xfId="13815"/>
    <cellStyle name="RowTitles-Col2 2 2 2 4 2 4" xfId="13816"/>
    <cellStyle name="RowTitles-Col2 2 2 2 4 2 5" xfId="13817"/>
    <cellStyle name="RowTitles-Col2 2 2 2 4 2 5 2" xfId="13818"/>
    <cellStyle name="RowTitles-Col2 2 2 2 4 2 5_Tertiary Salaries Survey" xfId="13819"/>
    <cellStyle name="RowTitles-Col2 2 2 2 4 2_Tertiary Salaries Survey" xfId="13820"/>
    <cellStyle name="RowTitles-Col2 2 2 2 4 3" xfId="13821"/>
    <cellStyle name="RowTitles-Col2 2 2 2 4 3 2" xfId="13822"/>
    <cellStyle name="RowTitles-Col2 2 2 2 4 3 2 2" xfId="13823"/>
    <cellStyle name="RowTitles-Col2 2 2 2 4 3 2 2 2" xfId="13824"/>
    <cellStyle name="RowTitles-Col2 2 2 2 4 3 2 2_Tertiary Salaries Survey" xfId="13825"/>
    <cellStyle name="RowTitles-Col2 2 2 2 4 3 2 3" xfId="13826"/>
    <cellStyle name="RowTitles-Col2 2 2 2 4 3 2_Tertiary Salaries Survey" xfId="13827"/>
    <cellStyle name="RowTitles-Col2 2 2 2 4 3 3" xfId="13828"/>
    <cellStyle name="RowTitles-Col2 2 2 2 4 3 3 2" xfId="13829"/>
    <cellStyle name="RowTitles-Col2 2 2 2 4 3 3 2 2" xfId="13830"/>
    <cellStyle name="RowTitles-Col2 2 2 2 4 3 3 2_Tertiary Salaries Survey" xfId="13831"/>
    <cellStyle name="RowTitles-Col2 2 2 2 4 3 3 3" xfId="13832"/>
    <cellStyle name="RowTitles-Col2 2 2 2 4 3 3_Tertiary Salaries Survey" xfId="13833"/>
    <cellStyle name="RowTitles-Col2 2 2 2 4 3 4" xfId="13834"/>
    <cellStyle name="RowTitles-Col2 2 2 2 4 3 5" xfId="13835"/>
    <cellStyle name="RowTitles-Col2 2 2 2 4 3_Tertiary Salaries Survey" xfId="13836"/>
    <cellStyle name="RowTitles-Col2 2 2 2 4 4" xfId="13837"/>
    <cellStyle name="RowTitles-Col2 2 2 2 4 4 2" xfId="13838"/>
    <cellStyle name="RowTitles-Col2 2 2 2 4 4 2 2" xfId="13839"/>
    <cellStyle name="RowTitles-Col2 2 2 2 4 4 2 2 2" xfId="13840"/>
    <cellStyle name="RowTitles-Col2 2 2 2 4 4 2 2_Tertiary Salaries Survey" xfId="13841"/>
    <cellStyle name="RowTitles-Col2 2 2 2 4 4 2 3" xfId="13842"/>
    <cellStyle name="RowTitles-Col2 2 2 2 4 4 2_Tertiary Salaries Survey" xfId="13843"/>
    <cellStyle name="RowTitles-Col2 2 2 2 4 4 3" xfId="13844"/>
    <cellStyle name="RowTitles-Col2 2 2 2 4 4 3 2" xfId="13845"/>
    <cellStyle name="RowTitles-Col2 2 2 2 4 4 3 2 2" xfId="13846"/>
    <cellStyle name="RowTitles-Col2 2 2 2 4 4 3 2_Tertiary Salaries Survey" xfId="13847"/>
    <cellStyle name="RowTitles-Col2 2 2 2 4 4 3 3" xfId="13848"/>
    <cellStyle name="RowTitles-Col2 2 2 2 4 4 3_Tertiary Salaries Survey" xfId="13849"/>
    <cellStyle name="RowTitles-Col2 2 2 2 4 4 4" xfId="13850"/>
    <cellStyle name="RowTitles-Col2 2 2 2 4 4 5" xfId="13851"/>
    <cellStyle name="RowTitles-Col2 2 2 2 4 4 5 2" xfId="13852"/>
    <cellStyle name="RowTitles-Col2 2 2 2 4 4 5_Tertiary Salaries Survey" xfId="13853"/>
    <cellStyle name="RowTitles-Col2 2 2 2 4 4 6" xfId="13854"/>
    <cellStyle name="RowTitles-Col2 2 2 2 4 4_Tertiary Salaries Survey" xfId="13855"/>
    <cellStyle name="RowTitles-Col2 2 2 2 4 5" xfId="13856"/>
    <cellStyle name="RowTitles-Col2 2 2 2 4 5 2" xfId="13857"/>
    <cellStyle name="RowTitles-Col2 2 2 2 4 5 2 2" xfId="13858"/>
    <cellStyle name="RowTitles-Col2 2 2 2 4 5 2 2 2" xfId="13859"/>
    <cellStyle name="RowTitles-Col2 2 2 2 4 5 2 2_Tertiary Salaries Survey" xfId="13860"/>
    <cellStyle name="RowTitles-Col2 2 2 2 4 5 2 3" xfId="13861"/>
    <cellStyle name="RowTitles-Col2 2 2 2 4 5 2_Tertiary Salaries Survey" xfId="13862"/>
    <cellStyle name="RowTitles-Col2 2 2 2 4 5 3" xfId="13863"/>
    <cellStyle name="RowTitles-Col2 2 2 2 4 5 3 2" xfId="13864"/>
    <cellStyle name="RowTitles-Col2 2 2 2 4 5 3 2 2" xfId="13865"/>
    <cellStyle name="RowTitles-Col2 2 2 2 4 5 3 2_Tertiary Salaries Survey" xfId="13866"/>
    <cellStyle name="RowTitles-Col2 2 2 2 4 5 3 3" xfId="13867"/>
    <cellStyle name="RowTitles-Col2 2 2 2 4 5 3_Tertiary Salaries Survey" xfId="13868"/>
    <cellStyle name="RowTitles-Col2 2 2 2 4 5 4" xfId="13869"/>
    <cellStyle name="RowTitles-Col2 2 2 2 4 5 4 2" xfId="13870"/>
    <cellStyle name="RowTitles-Col2 2 2 2 4 5 4_Tertiary Salaries Survey" xfId="13871"/>
    <cellStyle name="RowTitles-Col2 2 2 2 4 5 5" xfId="13872"/>
    <cellStyle name="RowTitles-Col2 2 2 2 4 5_Tertiary Salaries Survey" xfId="13873"/>
    <cellStyle name="RowTitles-Col2 2 2 2 4 6" xfId="13874"/>
    <cellStyle name="RowTitles-Col2 2 2 2 4 6 2" xfId="13875"/>
    <cellStyle name="RowTitles-Col2 2 2 2 4 6 2 2" xfId="13876"/>
    <cellStyle name="RowTitles-Col2 2 2 2 4 6 2 2 2" xfId="13877"/>
    <cellStyle name="RowTitles-Col2 2 2 2 4 6 2 2_Tertiary Salaries Survey" xfId="13878"/>
    <cellStyle name="RowTitles-Col2 2 2 2 4 6 2 3" xfId="13879"/>
    <cellStyle name="RowTitles-Col2 2 2 2 4 6 2_Tertiary Salaries Survey" xfId="13880"/>
    <cellStyle name="RowTitles-Col2 2 2 2 4 6 3" xfId="13881"/>
    <cellStyle name="RowTitles-Col2 2 2 2 4 6 3 2" xfId="13882"/>
    <cellStyle name="RowTitles-Col2 2 2 2 4 6 3 2 2" xfId="13883"/>
    <cellStyle name="RowTitles-Col2 2 2 2 4 6 3 2_Tertiary Salaries Survey" xfId="13884"/>
    <cellStyle name="RowTitles-Col2 2 2 2 4 6 3 3" xfId="13885"/>
    <cellStyle name="RowTitles-Col2 2 2 2 4 6 3_Tertiary Salaries Survey" xfId="13886"/>
    <cellStyle name="RowTitles-Col2 2 2 2 4 6 4" xfId="13887"/>
    <cellStyle name="RowTitles-Col2 2 2 2 4 6 4 2" xfId="13888"/>
    <cellStyle name="RowTitles-Col2 2 2 2 4 6 4_Tertiary Salaries Survey" xfId="13889"/>
    <cellStyle name="RowTitles-Col2 2 2 2 4 6 5" xfId="13890"/>
    <cellStyle name="RowTitles-Col2 2 2 2 4 6_Tertiary Salaries Survey" xfId="13891"/>
    <cellStyle name="RowTitles-Col2 2 2 2 4 7" xfId="13892"/>
    <cellStyle name="RowTitles-Col2 2 2 2 4 7 2" xfId="13893"/>
    <cellStyle name="RowTitles-Col2 2 2 2 4 7 2 2" xfId="13894"/>
    <cellStyle name="RowTitles-Col2 2 2 2 4 7 2_Tertiary Salaries Survey" xfId="13895"/>
    <cellStyle name="RowTitles-Col2 2 2 2 4 7 3" xfId="13896"/>
    <cellStyle name="RowTitles-Col2 2 2 2 4 7_Tertiary Salaries Survey" xfId="13897"/>
    <cellStyle name="RowTitles-Col2 2 2 2 4 8" xfId="13898"/>
    <cellStyle name="RowTitles-Col2 2 2 2 4_STUD aligned by INSTIT" xfId="13899"/>
    <cellStyle name="RowTitles-Col2 2 2 2 5" xfId="13900"/>
    <cellStyle name="RowTitles-Col2 2 2 2 5 2" xfId="13901"/>
    <cellStyle name="RowTitles-Col2 2 2 2 5 2 2" xfId="13902"/>
    <cellStyle name="RowTitles-Col2 2 2 2 5 2 2 2" xfId="13903"/>
    <cellStyle name="RowTitles-Col2 2 2 2 5 2 2_Tertiary Salaries Survey" xfId="13904"/>
    <cellStyle name="RowTitles-Col2 2 2 2 5 2 3" xfId="13905"/>
    <cellStyle name="RowTitles-Col2 2 2 2 5 2_Tertiary Salaries Survey" xfId="13906"/>
    <cellStyle name="RowTitles-Col2 2 2 2 5 3" xfId="13907"/>
    <cellStyle name="RowTitles-Col2 2 2 2 5 3 2" xfId="13908"/>
    <cellStyle name="RowTitles-Col2 2 2 2 5 3 2 2" xfId="13909"/>
    <cellStyle name="RowTitles-Col2 2 2 2 5 3 2_Tertiary Salaries Survey" xfId="13910"/>
    <cellStyle name="RowTitles-Col2 2 2 2 5 3 3" xfId="13911"/>
    <cellStyle name="RowTitles-Col2 2 2 2 5 3_Tertiary Salaries Survey" xfId="13912"/>
    <cellStyle name="RowTitles-Col2 2 2 2 5 4" xfId="13913"/>
    <cellStyle name="RowTitles-Col2 2 2 2 5 5" xfId="13914"/>
    <cellStyle name="RowTitles-Col2 2 2 2 5 5 2" xfId="13915"/>
    <cellStyle name="RowTitles-Col2 2 2 2 5 5_Tertiary Salaries Survey" xfId="13916"/>
    <cellStyle name="RowTitles-Col2 2 2 2 5_Tertiary Salaries Survey" xfId="13917"/>
    <cellStyle name="RowTitles-Col2 2 2 2 6" xfId="13918"/>
    <cellStyle name="RowTitles-Col2 2 2 2 6 2" xfId="13919"/>
    <cellStyle name="RowTitles-Col2 2 2 2 6 2 2" xfId="13920"/>
    <cellStyle name="RowTitles-Col2 2 2 2 6 2 2 2" xfId="13921"/>
    <cellStyle name="RowTitles-Col2 2 2 2 6 2 2_Tertiary Salaries Survey" xfId="13922"/>
    <cellStyle name="RowTitles-Col2 2 2 2 6 2 3" xfId="13923"/>
    <cellStyle name="RowTitles-Col2 2 2 2 6 2_Tertiary Salaries Survey" xfId="13924"/>
    <cellStyle name="RowTitles-Col2 2 2 2 6 3" xfId="13925"/>
    <cellStyle name="RowTitles-Col2 2 2 2 6 3 2" xfId="13926"/>
    <cellStyle name="RowTitles-Col2 2 2 2 6 3 2 2" xfId="13927"/>
    <cellStyle name="RowTitles-Col2 2 2 2 6 3 2_Tertiary Salaries Survey" xfId="13928"/>
    <cellStyle name="RowTitles-Col2 2 2 2 6 3 3" xfId="13929"/>
    <cellStyle name="RowTitles-Col2 2 2 2 6 3_Tertiary Salaries Survey" xfId="13930"/>
    <cellStyle name="RowTitles-Col2 2 2 2 6 4" xfId="13931"/>
    <cellStyle name="RowTitles-Col2 2 2 2 6 5" xfId="13932"/>
    <cellStyle name="RowTitles-Col2 2 2 2 6_Tertiary Salaries Survey" xfId="13933"/>
    <cellStyle name="RowTitles-Col2 2 2 2 7" xfId="13934"/>
    <cellStyle name="RowTitles-Col2 2 2 2 7 2" xfId="13935"/>
    <cellStyle name="RowTitles-Col2 2 2 2 7 2 2" xfId="13936"/>
    <cellStyle name="RowTitles-Col2 2 2 2 7 2 2 2" xfId="13937"/>
    <cellStyle name="RowTitles-Col2 2 2 2 7 2 2_Tertiary Salaries Survey" xfId="13938"/>
    <cellStyle name="RowTitles-Col2 2 2 2 7 2 3" xfId="13939"/>
    <cellStyle name="RowTitles-Col2 2 2 2 7 2_Tertiary Salaries Survey" xfId="13940"/>
    <cellStyle name="RowTitles-Col2 2 2 2 7 3" xfId="13941"/>
    <cellStyle name="RowTitles-Col2 2 2 2 7 3 2" xfId="13942"/>
    <cellStyle name="RowTitles-Col2 2 2 2 7 3 2 2" xfId="13943"/>
    <cellStyle name="RowTitles-Col2 2 2 2 7 3 2_Tertiary Salaries Survey" xfId="13944"/>
    <cellStyle name="RowTitles-Col2 2 2 2 7 3 3" xfId="13945"/>
    <cellStyle name="RowTitles-Col2 2 2 2 7 3_Tertiary Salaries Survey" xfId="13946"/>
    <cellStyle name="RowTitles-Col2 2 2 2 7 4" xfId="13947"/>
    <cellStyle name="RowTitles-Col2 2 2 2 7 5" xfId="13948"/>
    <cellStyle name="RowTitles-Col2 2 2 2 7 5 2" xfId="13949"/>
    <cellStyle name="RowTitles-Col2 2 2 2 7 5_Tertiary Salaries Survey" xfId="13950"/>
    <cellStyle name="RowTitles-Col2 2 2 2 7 6" xfId="13951"/>
    <cellStyle name="RowTitles-Col2 2 2 2 7_Tertiary Salaries Survey" xfId="13952"/>
    <cellStyle name="RowTitles-Col2 2 2 2 8" xfId="13953"/>
    <cellStyle name="RowTitles-Col2 2 2 2 8 2" xfId="13954"/>
    <cellStyle name="RowTitles-Col2 2 2 2 8 2 2" xfId="13955"/>
    <cellStyle name="RowTitles-Col2 2 2 2 8 2 2 2" xfId="13956"/>
    <cellStyle name="RowTitles-Col2 2 2 2 8 2 2_Tertiary Salaries Survey" xfId="13957"/>
    <cellStyle name="RowTitles-Col2 2 2 2 8 2 3" xfId="13958"/>
    <cellStyle name="RowTitles-Col2 2 2 2 8 2_Tertiary Salaries Survey" xfId="13959"/>
    <cellStyle name="RowTitles-Col2 2 2 2 8 3" xfId="13960"/>
    <cellStyle name="RowTitles-Col2 2 2 2 8 3 2" xfId="13961"/>
    <cellStyle name="RowTitles-Col2 2 2 2 8 3 2 2" xfId="13962"/>
    <cellStyle name="RowTitles-Col2 2 2 2 8 3 2_Tertiary Salaries Survey" xfId="13963"/>
    <cellStyle name="RowTitles-Col2 2 2 2 8 3 3" xfId="13964"/>
    <cellStyle name="RowTitles-Col2 2 2 2 8 3_Tertiary Salaries Survey" xfId="13965"/>
    <cellStyle name="RowTitles-Col2 2 2 2 8 4" xfId="13966"/>
    <cellStyle name="RowTitles-Col2 2 2 2 8 4 2" xfId="13967"/>
    <cellStyle name="RowTitles-Col2 2 2 2 8 4_Tertiary Salaries Survey" xfId="13968"/>
    <cellStyle name="RowTitles-Col2 2 2 2 8 5" xfId="13969"/>
    <cellStyle name="RowTitles-Col2 2 2 2 8_Tertiary Salaries Survey" xfId="13970"/>
    <cellStyle name="RowTitles-Col2 2 2 2 9" xfId="13971"/>
    <cellStyle name="RowTitles-Col2 2 2 2 9 2" xfId="13972"/>
    <cellStyle name="RowTitles-Col2 2 2 2 9 2 2" xfId="13973"/>
    <cellStyle name="RowTitles-Col2 2 2 2 9 2 2 2" xfId="13974"/>
    <cellStyle name="RowTitles-Col2 2 2 2 9 2 2_Tertiary Salaries Survey" xfId="13975"/>
    <cellStyle name="RowTitles-Col2 2 2 2 9 2 3" xfId="13976"/>
    <cellStyle name="RowTitles-Col2 2 2 2 9 2_Tertiary Salaries Survey" xfId="13977"/>
    <cellStyle name="RowTitles-Col2 2 2 2 9 3" xfId="13978"/>
    <cellStyle name="RowTitles-Col2 2 2 2 9 3 2" xfId="13979"/>
    <cellStyle name="RowTitles-Col2 2 2 2 9 3 2 2" xfId="13980"/>
    <cellStyle name="RowTitles-Col2 2 2 2 9 3 2_Tertiary Salaries Survey" xfId="13981"/>
    <cellStyle name="RowTitles-Col2 2 2 2 9 3 3" xfId="13982"/>
    <cellStyle name="RowTitles-Col2 2 2 2 9 3_Tertiary Salaries Survey" xfId="13983"/>
    <cellStyle name="RowTitles-Col2 2 2 2 9 4" xfId="13984"/>
    <cellStyle name="RowTitles-Col2 2 2 2 9 4 2" xfId="13985"/>
    <cellStyle name="RowTitles-Col2 2 2 2 9 4_Tertiary Salaries Survey" xfId="13986"/>
    <cellStyle name="RowTitles-Col2 2 2 2 9 5" xfId="13987"/>
    <cellStyle name="RowTitles-Col2 2 2 2 9_Tertiary Salaries Survey" xfId="13988"/>
    <cellStyle name="RowTitles-Col2 2 2 2_STUD aligned by INSTIT" xfId="13989"/>
    <cellStyle name="RowTitles-Col2 2 2 3" xfId="13990"/>
    <cellStyle name="RowTitles-Col2 2 2 3 2" xfId="13991"/>
    <cellStyle name="RowTitles-Col2 2 2 3 2 2" xfId="13992"/>
    <cellStyle name="RowTitles-Col2 2 2 3 2 2 2" xfId="13993"/>
    <cellStyle name="RowTitles-Col2 2 2 3 2 2 2 2" xfId="13994"/>
    <cellStyle name="RowTitles-Col2 2 2 3 2 2 2_Tertiary Salaries Survey" xfId="13995"/>
    <cellStyle name="RowTitles-Col2 2 2 3 2 2 3" xfId="13996"/>
    <cellStyle name="RowTitles-Col2 2 2 3 2 2_Tertiary Salaries Survey" xfId="13997"/>
    <cellStyle name="RowTitles-Col2 2 2 3 2 3" xfId="13998"/>
    <cellStyle name="RowTitles-Col2 2 2 3 2 3 2" xfId="13999"/>
    <cellStyle name="RowTitles-Col2 2 2 3 2 3 2 2" xfId="14000"/>
    <cellStyle name="RowTitles-Col2 2 2 3 2 3 2_Tertiary Salaries Survey" xfId="14001"/>
    <cellStyle name="RowTitles-Col2 2 2 3 2 3 3" xfId="14002"/>
    <cellStyle name="RowTitles-Col2 2 2 3 2 3_Tertiary Salaries Survey" xfId="14003"/>
    <cellStyle name="RowTitles-Col2 2 2 3 2 4" xfId="14004"/>
    <cellStyle name="RowTitles-Col2 2 2 3 2_Tertiary Salaries Survey" xfId="14005"/>
    <cellStyle name="RowTitles-Col2 2 2 3 3" xfId="14006"/>
    <cellStyle name="RowTitles-Col2 2 2 3 3 2" xfId="14007"/>
    <cellStyle name="RowTitles-Col2 2 2 3 3 2 2" xfId="14008"/>
    <cellStyle name="RowTitles-Col2 2 2 3 3 2 2 2" xfId="14009"/>
    <cellStyle name="RowTitles-Col2 2 2 3 3 2 2_Tertiary Salaries Survey" xfId="14010"/>
    <cellStyle name="RowTitles-Col2 2 2 3 3 2 3" xfId="14011"/>
    <cellStyle name="RowTitles-Col2 2 2 3 3 2_Tertiary Salaries Survey" xfId="14012"/>
    <cellStyle name="RowTitles-Col2 2 2 3 3 3" xfId="14013"/>
    <cellStyle name="RowTitles-Col2 2 2 3 3 3 2" xfId="14014"/>
    <cellStyle name="RowTitles-Col2 2 2 3 3 3 2 2" xfId="14015"/>
    <cellStyle name="RowTitles-Col2 2 2 3 3 3 2_Tertiary Salaries Survey" xfId="14016"/>
    <cellStyle name="RowTitles-Col2 2 2 3 3 3 3" xfId="14017"/>
    <cellStyle name="RowTitles-Col2 2 2 3 3 3_Tertiary Salaries Survey" xfId="14018"/>
    <cellStyle name="RowTitles-Col2 2 2 3 3 4" xfId="14019"/>
    <cellStyle name="RowTitles-Col2 2 2 3 3 5" xfId="14020"/>
    <cellStyle name="RowTitles-Col2 2 2 3 3 5 2" xfId="14021"/>
    <cellStyle name="RowTitles-Col2 2 2 3 3 5_Tertiary Salaries Survey" xfId="14022"/>
    <cellStyle name="RowTitles-Col2 2 2 3 3 6" xfId="14023"/>
    <cellStyle name="RowTitles-Col2 2 2 3 3_Tertiary Salaries Survey" xfId="14024"/>
    <cellStyle name="RowTitles-Col2 2 2 3 4" xfId="14025"/>
    <cellStyle name="RowTitles-Col2 2 2 3 4 2" xfId="14026"/>
    <cellStyle name="RowTitles-Col2 2 2 3 4 2 2" xfId="14027"/>
    <cellStyle name="RowTitles-Col2 2 2 3 4 2 2 2" xfId="14028"/>
    <cellStyle name="RowTitles-Col2 2 2 3 4 2 2_Tertiary Salaries Survey" xfId="14029"/>
    <cellStyle name="RowTitles-Col2 2 2 3 4 2 3" xfId="14030"/>
    <cellStyle name="RowTitles-Col2 2 2 3 4 2_Tertiary Salaries Survey" xfId="14031"/>
    <cellStyle name="RowTitles-Col2 2 2 3 4 3" xfId="14032"/>
    <cellStyle name="RowTitles-Col2 2 2 3 4 3 2" xfId="14033"/>
    <cellStyle name="RowTitles-Col2 2 2 3 4 3 2 2" xfId="14034"/>
    <cellStyle name="RowTitles-Col2 2 2 3 4 3 2_Tertiary Salaries Survey" xfId="14035"/>
    <cellStyle name="RowTitles-Col2 2 2 3 4 3 3" xfId="14036"/>
    <cellStyle name="RowTitles-Col2 2 2 3 4 3_Tertiary Salaries Survey" xfId="14037"/>
    <cellStyle name="RowTitles-Col2 2 2 3 4 4" xfId="14038"/>
    <cellStyle name="RowTitles-Col2 2 2 3 4 4 2" xfId="14039"/>
    <cellStyle name="RowTitles-Col2 2 2 3 4 4_Tertiary Salaries Survey" xfId="14040"/>
    <cellStyle name="RowTitles-Col2 2 2 3 4 5" xfId="14041"/>
    <cellStyle name="RowTitles-Col2 2 2 3 4_Tertiary Salaries Survey" xfId="14042"/>
    <cellStyle name="RowTitles-Col2 2 2 3 5" xfId="14043"/>
    <cellStyle name="RowTitles-Col2 2 2 3 5 2" xfId="14044"/>
    <cellStyle name="RowTitles-Col2 2 2 3 5 2 2" xfId="14045"/>
    <cellStyle name="RowTitles-Col2 2 2 3 5 2 2 2" xfId="14046"/>
    <cellStyle name="RowTitles-Col2 2 2 3 5 2 2_Tertiary Salaries Survey" xfId="14047"/>
    <cellStyle name="RowTitles-Col2 2 2 3 5 2 3" xfId="14048"/>
    <cellStyle name="RowTitles-Col2 2 2 3 5 2_Tertiary Salaries Survey" xfId="14049"/>
    <cellStyle name="RowTitles-Col2 2 2 3 5 3" xfId="14050"/>
    <cellStyle name="RowTitles-Col2 2 2 3 5 3 2" xfId="14051"/>
    <cellStyle name="RowTitles-Col2 2 2 3 5 3 2 2" xfId="14052"/>
    <cellStyle name="RowTitles-Col2 2 2 3 5 3 2_Tertiary Salaries Survey" xfId="14053"/>
    <cellStyle name="RowTitles-Col2 2 2 3 5 3 3" xfId="14054"/>
    <cellStyle name="RowTitles-Col2 2 2 3 5 3_Tertiary Salaries Survey" xfId="14055"/>
    <cellStyle name="RowTitles-Col2 2 2 3 5 4" xfId="14056"/>
    <cellStyle name="RowTitles-Col2 2 2 3 5 4 2" xfId="14057"/>
    <cellStyle name="RowTitles-Col2 2 2 3 5 4_Tertiary Salaries Survey" xfId="14058"/>
    <cellStyle name="RowTitles-Col2 2 2 3 5 5" xfId="14059"/>
    <cellStyle name="RowTitles-Col2 2 2 3 5_Tertiary Salaries Survey" xfId="14060"/>
    <cellStyle name="RowTitles-Col2 2 2 3 6" xfId="14061"/>
    <cellStyle name="RowTitles-Col2 2 2 3 6 2" xfId="14062"/>
    <cellStyle name="RowTitles-Col2 2 2 3 6 2 2" xfId="14063"/>
    <cellStyle name="RowTitles-Col2 2 2 3 6 2 2 2" xfId="14064"/>
    <cellStyle name="RowTitles-Col2 2 2 3 6 2 2_Tertiary Salaries Survey" xfId="14065"/>
    <cellStyle name="RowTitles-Col2 2 2 3 6 2 3" xfId="14066"/>
    <cellStyle name="RowTitles-Col2 2 2 3 6 2_Tertiary Salaries Survey" xfId="14067"/>
    <cellStyle name="RowTitles-Col2 2 2 3 6 3" xfId="14068"/>
    <cellStyle name="RowTitles-Col2 2 2 3 6 3 2" xfId="14069"/>
    <cellStyle name="RowTitles-Col2 2 2 3 6 3 2 2" xfId="14070"/>
    <cellStyle name="RowTitles-Col2 2 2 3 6 3 2_Tertiary Salaries Survey" xfId="14071"/>
    <cellStyle name="RowTitles-Col2 2 2 3 6 3 3" xfId="14072"/>
    <cellStyle name="RowTitles-Col2 2 2 3 6 3_Tertiary Salaries Survey" xfId="14073"/>
    <cellStyle name="RowTitles-Col2 2 2 3 6 4" xfId="14074"/>
    <cellStyle name="RowTitles-Col2 2 2 3 6 4 2" xfId="14075"/>
    <cellStyle name="RowTitles-Col2 2 2 3 6 4_Tertiary Salaries Survey" xfId="14076"/>
    <cellStyle name="RowTitles-Col2 2 2 3 6 5" xfId="14077"/>
    <cellStyle name="RowTitles-Col2 2 2 3 6_Tertiary Salaries Survey" xfId="14078"/>
    <cellStyle name="RowTitles-Col2 2 2 3 7" xfId="14079"/>
    <cellStyle name="RowTitles-Col2 2 2 3 7 2" xfId="14080"/>
    <cellStyle name="RowTitles-Col2 2 2 3 7 2 2" xfId="14081"/>
    <cellStyle name="RowTitles-Col2 2 2 3 7 2_Tertiary Salaries Survey" xfId="14082"/>
    <cellStyle name="RowTitles-Col2 2 2 3 7 3" xfId="14083"/>
    <cellStyle name="RowTitles-Col2 2 2 3 7_Tertiary Salaries Survey" xfId="14084"/>
    <cellStyle name="RowTitles-Col2 2 2 3 8" xfId="14085"/>
    <cellStyle name="RowTitles-Col2 2 2 3_STUD aligned by INSTIT" xfId="14086"/>
    <cellStyle name="RowTitles-Col2 2 2 4" xfId="14087"/>
    <cellStyle name="RowTitles-Col2 2 2 4 2" xfId="14088"/>
    <cellStyle name="RowTitles-Col2 2 2 4 2 2" xfId="14089"/>
    <cellStyle name="RowTitles-Col2 2 2 4 2 2 2" xfId="14090"/>
    <cellStyle name="RowTitles-Col2 2 2 4 2 2 2 2" xfId="14091"/>
    <cellStyle name="RowTitles-Col2 2 2 4 2 2 2_Tertiary Salaries Survey" xfId="14092"/>
    <cellStyle name="RowTitles-Col2 2 2 4 2 2 3" xfId="14093"/>
    <cellStyle name="RowTitles-Col2 2 2 4 2 2_Tertiary Salaries Survey" xfId="14094"/>
    <cellStyle name="RowTitles-Col2 2 2 4 2 3" xfId="14095"/>
    <cellStyle name="RowTitles-Col2 2 2 4 2 3 2" xfId="14096"/>
    <cellStyle name="RowTitles-Col2 2 2 4 2 3 2 2" xfId="14097"/>
    <cellStyle name="RowTitles-Col2 2 2 4 2 3 2_Tertiary Salaries Survey" xfId="14098"/>
    <cellStyle name="RowTitles-Col2 2 2 4 2 3 3" xfId="14099"/>
    <cellStyle name="RowTitles-Col2 2 2 4 2 3_Tertiary Salaries Survey" xfId="14100"/>
    <cellStyle name="RowTitles-Col2 2 2 4 2 4" xfId="14101"/>
    <cellStyle name="RowTitles-Col2 2 2 4 2 5" xfId="14102"/>
    <cellStyle name="RowTitles-Col2 2 2 4 2 5 2" xfId="14103"/>
    <cellStyle name="RowTitles-Col2 2 2 4 2 5_Tertiary Salaries Survey" xfId="14104"/>
    <cellStyle name="RowTitles-Col2 2 2 4 2 6" xfId="14105"/>
    <cellStyle name="RowTitles-Col2 2 2 4 2_Tertiary Salaries Survey" xfId="14106"/>
    <cellStyle name="RowTitles-Col2 2 2 4 3" xfId="14107"/>
    <cellStyle name="RowTitles-Col2 2 2 4 3 2" xfId="14108"/>
    <cellStyle name="RowTitles-Col2 2 2 4 3 2 2" xfId="14109"/>
    <cellStyle name="RowTitles-Col2 2 2 4 3 2 2 2" xfId="14110"/>
    <cellStyle name="RowTitles-Col2 2 2 4 3 2 2_Tertiary Salaries Survey" xfId="14111"/>
    <cellStyle name="RowTitles-Col2 2 2 4 3 2 3" xfId="14112"/>
    <cellStyle name="RowTitles-Col2 2 2 4 3 2_Tertiary Salaries Survey" xfId="14113"/>
    <cellStyle name="RowTitles-Col2 2 2 4 3 3" xfId="14114"/>
    <cellStyle name="RowTitles-Col2 2 2 4 3 3 2" xfId="14115"/>
    <cellStyle name="RowTitles-Col2 2 2 4 3 3 2 2" xfId="14116"/>
    <cellStyle name="RowTitles-Col2 2 2 4 3 3 2_Tertiary Salaries Survey" xfId="14117"/>
    <cellStyle name="RowTitles-Col2 2 2 4 3 3 3" xfId="14118"/>
    <cellStyle name="RowTitles-Col2 2 2 4 3 3_Tertiary Salaries Survey" xfId="14119"/>
    <cellStyle name="RowTitles-Col2 2 2 4 3 4" xfId="14120"/>
    <cellStyle name="RowTitles-Col2 2 2 4 3_Tertiary Salaries Survey" xfId="14121"/>
    <cellStyle name="RowTitles-Col2 2 2 4 4" xfId="14122"/>
    <cellStyle name="RowTitles-Col2 2 2 4 4 2" xfId="14123"/>
    <cellStyle name="RowTitles-Col2 2 2 4 4 2 2" xfId="14124"/>
    <cellStyle name="RowTitles-Col2 2 2 4 4 2 2 2" xfId="14125"/>
    <cellStyle name="RowTitles-Col2 2 2 4 4 2 2_Tertiary Salaries Survey" xfId="14126"/>
    <cellStyle name="RowTitles-Col2 2 2 4 4 2 3" xfId="14127"/>
    <cellStyle name="RowTitles-Col2 2 2 4 4 2_Tertiary Salaries Survey" xfId="14128"/>
    <cellStyle name="RowTitles-Col2 2 2 4 4 3" xfId="14129"/>
    <cellStyle name="RowTitles-Col2 2 2 4 4 3 2" xfId="14130"/>
    <cellStyle name="RowTitles-Col2 2 2 4 4 3 2 2" xfId="14131"/>
    <cellStyle name="RowTitles-Col2 2 2 4 4 3 2_Tertiary Salaries Survey" xfId="14132"/>
    <cellStyle name="RowTitles-Col2 2 2 4 4 3 3" xfId="14133"/>
    <cellStyle name="RowTitles-Col2 2 2 4 4 3_Tertiary Salaries Survey" xfId="14134"/>
    <cellStyle name="RowTitles-Col2 2 2 4 4 4" xfId="14135"/>
    <cellStyle name="RowTitles-Col2 2 2 4 4 4 2" xfId="14136"/>
    <cellStyle name="RowTitles-Col2 2 2 4 4 4_Tertiary Salaries Survey" xfId="14137"/>
    <cellStyle name="RowTitles-Col2 2 2 4 4 5" xfId="14138"/>
    <cellStyle name="RowTitles-Col2 2 2 4 4_Tertiary Salaries Survey" xfId="14139"/>
    <cellStyle name="RowTitles-Col2 2 2 4 5" xfId="14140"/>
    <cellStyle name="RowTitles-Col2 2 2 4 5 2" xfId="14141"/>
    <cellStyle name="RowTitles-Col2 2 2 4 5 2 2" xfId="14142"/>
    <cellStyle name="RowTitles-Col2 2 2 4 5 2 2 2" xfId="14143"/>
    <cellStyle name="RowTitles-Col2 2 2 4 5 2 2_Tertiary Salaries Survey" xfId="14144"/>
    <cellStyle name="RowTitles-Col2 2 2 4 5 2 3" xfId="14145"/>
    <cellStyle name="RowTitles-Col2 2 2 4 5 2_Tertiary Salaries Survey" xfId="14146"/>
    <cellStyle name="RowTitles-Col2 2 2 4 5 3" xfId="14147"/>
    <cellStyle name="RowTitles-Col2 2 2 4 5 3 2" xfId="14148"/>
    <cellStyle name="RowTitles-Col2 2 2 4 5 3 2 2" xfId="14149"/>
    <cellStyle name="RowTitles-Col2 2 2 4 5 3 2_Tertiary Salaries Survey" xfId="14150"/>
    <cellStyle name="RowTitles-Col2 2 2 4 5 3 3" xfId="14151"/>
    <cellStyle name="RowTitles-Col2 2 2 4 5 3_Tertiary Salaries Survey" xfId="14152"/>
    <cellStyle name="RowTitles-Col2 2 2 4 5 4" xfId="14153"/>
    <cellStyle name="RowTitles-Col2 2 2 4 5 4 2" xfId="14154"/>
    <cellStyle name="RowTitles-Col2 2 2 4 5 4_Tertiary Salaries Survey" xfId="14155"/>
    <cellStyle name="RowTitles-Col2 2 2 4 5 5" xfId="14156"/>
    <cellStyle name="RowTitles-Col2 2 2 4 5_Tertiary Salaries Survey" xfId="14157"/>
    <cellStyle name="RowTitles-Col2 2 2 4 6" xfId="14158"/>
    <cellStyle name="RowTitles-Col2 2 2 4 6 2" xfId="14159"/>
    <cellStyle name="RowTitles-Col2 2 2 4 6 2 2" xfId="14160"/>
    <cellStyle name="RowTitles-Col2 2 2 4 6 2 2 2" xfId="14161"/>
    <cellStyle name="RowTitles-Col2 2 2 4 6 2 2_Tertiary Salaries Survey" xfId="14162"/>
    <cellStyle name="RowTitles-Col2 2 2 4 6 2 3" xfId="14163"/>
    <cellStyle name="RowTitles-Col2 2 2 4 6 2_Tertiary Salaries Survey" xfId="14164"/>
    <cellStyle name="RowTitles-Col2 2 2 4 6 3" xfId="14165"/>
    <cellStyle name="RowTitles-Col2 2 2 4 6 3 2" xfId="14166"/>
    <cellStyle name="RowTitles-Col2 2 2 4 6 3 2 2" xfId="14167"/>
    <cellStyle name="RowTitles-Col2 2 2 4 6 3 2_Tertiary Salaries Survey" xfId="14168"/>
    <cellStyle name="RowTitles-Col2 2 2 4 6 3 3" xfId="14169"/>
    <cellStyle name="RowTitles-Col2 2 2 4 6 3_Tertiary Salaries Survey" xfId="14170"/>
    <cellStyle name="RowTitles-Col2 2 2 4 6 4" xfId="14171"/>
    <cellStyle name="RowTitles-Col2 2 2 4 6 4 2" xfId="14172"/>
    <cellStyle name="RowTitles-Col2 2 2 4 6 4_Tertiary Salaries Survey" xfId="14173"/>
    <cellStyle name="RowTitles-Col2 2 2 4 6 5" xfId="14174"/>
    <cellStyle name="RowTitles-Col2 2 2 4 6_Tertiary Salaries Survey" xfId="14175"/>
    <cellStyle name="RowTitles-Col2 2 2 4 7" xfId="14176"/>
    <cellStyle name="RowTitles-Col2 2 2 4 7 2" xfId="14177"/>
    <cellStyle name="RowTitles-Col2 2 2 4 7 2 2" xfId="14178"/>
    <cellStyle name="RowTitles-Col2 2 2 4 7 2_Tertiary Salaries Survey" xfId="14179"/>
    <cellStyle name="RowTitles-Col2 2 2 4 7 3" xfId="14180"/>
    <cellStyle name="RowTitles-Col2 2 2 4 7_Tertiary Salaries Survey" xfId="14181"/>
    <cellStyle name="RowTitles-Col2 2 2 4 8" xfId="14182"/>
    <cellStyle name="RowTitles-Col2 2 2 4 8 2" xfId="14183"/>
    <cellStyle name="RowTitles-Col2 2 2 4 8 2 2" xfId="14184"/>
    <cellStyle name="RowTitles-Col2 2 2 4 8 2_Tertiary Salaries Survey" xfId="14185"/>
    <cellStyle name="RowTitles-Col2 2 2 4 8 3" xfId="14186"/>
    <cellStyle name="RowTitles-Col2 2 2 4 8_Tertiary Salaries Survey" xfId="14187"/>
    <cellStyle name="RowTitles-Col2 2 2 4_STUD aligned by INSTIT" xfId="14188"/>
    <cellStyle name="RowTitles-Col2 2 2 5" xfId="14189"/>
    <cellStyle name="RowTitles-Col2 2 2 5 2" xfId="14190"/>
    <cellStyle name="RowTitles-Col2 2 2 5 2 2" xfId="14191"/>
    <cellStyle name="RowTitles-Col2 2 2 5 2 2 2" xfId="14192"/>
    <cellStyle name="RowTitles-Col2 2 2 5 2 2 2 2" xfId="14193"/>
    <cellStyle name="RowTitles-Col2 2 2 5 2 2 2_Tertiary Salaries Survey" xfId="14194"/>
    <cellStyle name="RowTitles-Col2 2 2 5 2 2 3" xfId="14195"/>
    <cellStyle name="RowTitles-Col2 2 2 5 2 2_Tertiary Salaries Survey" xfId="14196"/>
    <cellStyle name="RowTitles-Col2 2 2 5 2 3" xfId="14197"/>
    <cellStyle name="RowTitles-Col2 2 2 5 2 3 2" xfId="14198"/>
    <cellStyle name="RowTitles-Col2 2 2 5 2 3 2 2" xfId="14199"/>
    <cellStyle name="RowTitles-Col2 2 2 5 2 3 2_Tertiary Salaries Survey" xfId="14200"/>
    <cellStyle name="RowTitles-Col2 2 2 5 2 3 3" xfId="14201"/>
    <cellStyle name="RowTitles-Col2 2 2 5 2 3_Tertiary Salaries Survey" xfId="14202"/>
    <cellStyle name="RowTitles-Col2 2 2 5 2 4" xfId="14203"/>
    <cellStyle name="RowTitles-Col2 2 2 5 2 5" xfId="14204"/>
    <cellStyle name="RowTitles-Col2 2 2 5 2 5 2" xfId="14205"/>
    <cellStyle name="RowTitles-Col2 2 2 5 2 5_Tertiary Salaries Survey" xfId="14206"/>
    <cellStyle name="RowTitles-Col2 2 2 5 2_Tertiary Salaries Survey" xfId="14207"/>
    <cellStyle name="RowTitles-Col2 2 2 5 3" xfId="14208"/>
    <cellStyle name="RowTitles-Col2 2 2 5 3 2" xfId="14209"/>
    <cellStyle name="RowTitles-Col2 2 2 5 3 2 2" xfId="14210"/>
    <cellStyle name="RowTitles-Col2 2 2 5 3 2 2 2" xfId="14211"/>
    <cellStyle name="RowTitles-Col2 2 2 5 3 2 2_Tertiary Salaries Survey" xfId="14212"/>
    <cellStyle name="RowTitles-Col2 2 2 5 3 2 3" xfId="14213"/>
    <cellStyle name="RowTitles-Col2 2 2 5 3 2_Tertiary Salaries Survey" xfId="14214"/>
    <cellStyle name="RowTitles-Col2 2 2 5 3 3" xfId="14215"/>
    <cellStyle name="RowTitles-Col2 2 2 5 3 3 2" xfId="14216"/>
    <cellStyle name="RowTitles-Col2 2 2 5 3 3 2 2" xfId="14217"/>
    <cellStyle name="RowTitles-Col2 2 2 5 3 3 2_Tertiary Salaries Survey" xfId="14218"/>
    <cellStyle name="RowTitles-Col2 2 2 5 3 3 3" xfId="14219"/>
    <cellStyle name="RowTitles-Col2 2 2 5 3 3_Tertiary Salaries Survey" xfId="14220"/>
    <cellStyle name="RowTitles-Col2 2 2 5 3 4" xfId="14221"/>
    <cellStyle name="RowTitles-Col2 2 2 5 3 5" xfId="14222"/>
    <cellStyle name="RowTitles-Col2 2 2 5 3_Tertiary Salaries Survey" xfId="14223"/>
    <cellStyle name="RowTitles-Col2 2 2 5 4" xfId="14224"/>
    <cellStyle name="RowTitles-Col2 2 2 5 4 2" xfId="14225"/>
    <cellStyle name="RowTitles-Col2 2 2 5 4 2 2" xfId="14226"/>
    <cellStyle name="RowTitles-Col2 2 2 5 4 2 2 2" xfId="14227"/>
    <cellStyle name="RowTitles-Col2 2 2 5 4 2 2_Tertiary Salaries Survey" xfId="14228"/>
    <cellStyle name="RowTitles-Col2 2 2 5 4 2 3" xfId="14229"/>
    <cellStyle name="RowTitles-Col2 2 2 5 4 2_Tertiary Salaries Survey" xfId="14230"/>
    <cellStyle name="RowTitles-Col2 2 2 5 4 3" xfId="14231"/>
    <cellStyle name="RowTitles-Col2 2 2 5 4 3 2" xfId="14232"/>
    <cellStyle name="RowTitles-Col2 2 2 5 4 3 2 2" xfId="14233"/>
    <cellStyle name="RowTitles-Col2 2 2 5 4 3 2_Tertiary Salaries Survey" xfId="14234"/>
    <cellStyle name="RowTitles-Col2 2 2 5 4 3 3" xfId="14235"/>
    <cellStyle name="RowTitles-Col2 2 2 5 4 3_Tertiary Salaries Survey" xfId="14236"/>
    <cellStyle name="RowTitles-Col2 2 2 5 4 4" xfId="14237"/>
    <cellStyle name="RowTitles-Col2 2 2 5 4 5" xfId="14238"/>
    <cellStyle name="RowTitles-Col2 2 2 5 4 5 2" xfId="14239"/>
    <cellStyle name="RowTitles-Col2 2 2 5 4 5_Tertiary Salaries Survey" xfId="14240"/>
    <cellStyle name="RowTitles-Col2 2 2 5 4 6" xfId="14241"/>
    <cellStyle name="RowTitles-Col2 2 2 5 4_Tertiary Salaries Survey" xfId="14242"/>
    <cellStyle name="RowTitles-Col2 2 2 5 5" xfId="14243"/>
    <cellStyle name="RowTitles-Col2 2 2 5 5 2" xfId="14244"/>
    <cellStyle name="RowTitles-Col2 2 2 5 5 2 2" xfId="14245"/>
    <cellStyle name="RowTitles-Col2 2 2 5 5 2 2 2" xfId="14246"/>
    <cellStyle name="RowTitles-Col2 2 2 5 5 2 2_Tertiary Salaries Survey" xfId="14247"/>
    <cellStyle name="RowTitles-Col2 2 2 5 5 2 3" xfId="14248"/>
    <cellStyle name="RowTitles-Col2 2 2 5 5 2_Tertiary Salaries Survey" xfId="14249"/>
    <cellStyle name="RowTitles-Col2 2 2 5 5 3" xfId="14250"/>
    <cellStyle name="RowTitles-Col2 2 2 5 5 3 2" xfId="14251"/>
    <cellStyle name="RowTitles-Col2 2 2 5 5 3 2 2" xfId="14252"/>
    <cellStyle name="RowTitles-Col2 2 2 5 5 3 2_Tertiary Salaries Survey" xfId="14253"/>
    <cellStyle name="RowTitles-Col2 2 2 5 5 3 3" xfId="14254"/>
    <cellStyle name="RowTitles-Col2 2 2 5 5 3_Tertiary Salaries Survey" xfId="14255"/>
    <cellStyle name="RowTitles-Col2 2 2 5 5 4" xfId="14256"/>
    <cellStyle name="RowTitles-Col2 2 2 5 5 4 2" xfId="14257"/>
    <cellStyle name="RowTitles-Col2 2 2 5 5 4_Tertiary Salaries Survey" xfId="14258"/>
    <cellStyle name="RowTitles-Col2 2 2 5 5 5" xfId="14259"/>
    <cellStyle name="RowTitles-Col2 2 2 5 5_Tertiary Salaries Survey" xfId="14260"/>
    <cellStyle name="RowTitles-Col2 2 2 5 6" xfId="14261"/>
    <cellStyle name="RowTitles-Col2 2 2 5 6 2" xfId="14262"/>
    <cellStyle name="RowTitles-Col2 2 2 5 6 2 2" xfId="14263"/>
    <cellStyle name="RowTitles-Col2 2 2 5 6 2 2 2" xfId="14264"/>
    <cellStyle name="RowTitles-Col2 2 2 5 6 2 2_Tertiary Salaries Survey" xfId="14265"/>
    <cellStyle name="RowTitles-Col2 2 2 5 6 2 3" xfId="14266"/>
    <cellStyle name="RowTitles-Col2 2 2 5 6 2_Tertiary Salaries Survey" xfId="14267"/>
    <cellStyle name="RowTitles-Col2 2 2 5 6 3" xfId="14268"/>
    <cellStyle name="RowTitles-Col2 2 2 5 6 3 2" xfId="14269"/>
    <cellStyle name="RowTitles-Col2 2 2 5 6 3 2 2" xfId="14270"/>
    <cellStyle name="RowTitles-Col2 2 2 5 6 3 2_Tertiary Salaries Survey" xfId="14271"/>
    <cellStyle name="RowTitles-Col2 2 2 5 6 3 3" xfId="14272"/>
    <cellStyle name="RowTitles-Col2 2 2 5 6 3_Tertiary Salaries Survey" xfId="14273"/>
    <cellStyle name="RowTitles-Col2 2 2 5 6 4" xfId="14274"/>
    <cellStyle name="RowTitles-Col2 2 2 5 6 4 2" xfId="14275"/>
    <cellStyle name="RowTitles-Col2 2 2 5 6 4_Tertiary Salaries Survey" xfId="14276"/>
    <cellStyle name="RowTitles-Col2 2 2 5 6 5" xfId="14277"/>
    <cellStyle name="RowTitles-Col2 2 2 5 6_Tertiary Salaries Survey" xfId="14278"/>
    <cellStyle name="RowTitles-Col2 2 2 5 7" xfId="14279"/>
    <cellStyle name="RowTitles-Col2 2 2 5 7 2" xfId="14280"/>
    <cellStyle name="RowTitles-Col2 2 2 5 7 2 2" xfId="14281"/>
    <cellStyle name="RowTitles-Col2 2 2 5 7 2_Tertiary Salaries Survey" xfId="14282"/>
    <cellStyle name="RowTitles-Col2 2 2 5 7 3" xfId="14283"/>
    <cellStyle name="RowTitles-Col2 2 2 5 7_Tertiary Salaries Survey" xfId="14284"/>
    <cellStyle name="RowTitles-Col2 2 2 5 8" xfId="14285"/>
    <cellStyle name="RowTitles-Col2 2 2 5_STUD aligned by INSTIT" xfId="14286"/>
    <cellStyle name="RowTitles-Col2 2 2 6" xfId="14287"/>
    <cellStyle name="RowTitles-Col2 2 2 6 2" xfId="14288"/>
    <cellStyle name="RowTitles-Col2 2 2 6 2 2" xfId="14289"/>
    <cellStyle name="RowTitles-Col2 2 2 6 2 2 2" xfId="14290"/>
    <cellStyle name="RowTitles-Col2 2 2 6 2 2_Tertiary Salaries Survey" xfId="14291"/>
    <cellStyle name="RowTitles-Col2 2 2 6 2 3" xfId="14292"/>
    <cellStyle name="RowTitles-Col2 2 2 6 2_Tertiary Salaries Survey" xfId="14293"/>
    <cellStyle name="RowTitles-Col2 2 2 6 3" xfId="14294"/>
    <cellStyle name="RowTitles-Col2 2 2 6 3 2" xfId="14295"/>
    <cellStyle name="RowTitles-Col2 2 2 6 3 2 2" xfId="14296"/>
    <cellStyle name="RowTitles-Col2 2 2 6 3 2_Tertiary Salaries Survey" xfId="14297"/>
    <cellStyle name="RowTitles-Col2 2 2 6 3 3" xfId="14298"/>
    <cellStyle name="RowTitles-Col2 2 2 6 3_Tertiary Salaries Survey" xfId="14299"/>
    <cellStyle name="RowTitles-Col2 2 2 6 4" xfId="14300"/>
    <cellStyle name="RowTitles-Col2 2 2 6 5" xfId="14301"/>
    <cellStyle name="RowTitles-Col2 2 2 6 5 2" xfId="14302"/>
    <cellStyle name="RowTitles-Col2 2 2 6 5_Tertiary Salaries Survey" xfId="14303"/>
    <cellStyle name="RowTitles-Col2 2 2 6_Tertiary Salaries Survey" xfId="14304"/>
    <cellStyle name="RowTitles-Col2 2 2 7" xfId="14305"/>
    <cellStyle name="RowTitles-Col2 2 2 7 2" xfId="14306"/>
    <cellStyle name="RowTitles-Col2 2 2 7 2 2" xfId="14307"/>
    <cellStyle name="RowTitles-Col2 2 2 7 2 2 2" xfId="14308"/>
    <cellStyle name="RowTitles-Col2 2 2 7 2 2_Tertiary Salaries Survey" xfId="14309"/>
    <cellStyle name="RowTitles-Col2 2 2 7 2 3" xfId="14310"/>
    <cellStyle name="RowTitles-Col2 2 2 7 2_Tertiary Salaries Survey" xfId="14311"/>
    <cellStyle name="RowTitles-Col2 2 2 7 3" xfId="14312"/>
    <cellStyle name="RowTitles-Col2 2 2 7 3 2" xfId="14313"/>
    <cellStyle name="RowTitles-Col2 2 2 7 3 2 2" xfId="14314"/>
    <cellStyle name="RowTitles-Col2 2 2 7 3 2_Tertiary Salaries Survey" xfId="14315"/>
    <cellStyle name="RowTitles-Col2 2 2 7 3 3" xfId="14316"/>
    <cellStyle name="RowTitles-Col2 2 2 7 3_Tertiary Salaries Survey" xfId="14317"/>
    <cellStyle name="RowTitles-Col2 2 2 7 4" xfId="14318"/>
    <cellStyle name="RowTitles-Col2 2 2 7 5" xfId="14319"/>
    <cellStyle name="RowTitles-Col2 2 2 7_Tertiary Salaries Survey" xfId="14320"/>
    <cellStyle name="RowTitles-Col2 2 2 8" xfId="14321"/>
    <cellStyle name="RowTitles-Col2 2 2 8 2" xfId="14322"/>
    <cellStyle name="RowTitles-Col2 2 2 8 2 2" xfId="14323"/>
    <cellStyle name="RowTitles-Col2 2 2 8 2 2 2" xfId="14324"/>
    <cellStyle name="RowTitles-Col2 2 2 8 2 2_Tertiary Salaries Survey" xfId="14325"/>
    <cellStyle name="RowTitles-Col2 2 2 8 2 3" xfId="14326"/>
    <cellStyle name="RowTitles-Col2 2 2 8 2_Tertiary Salaries Survey" xfId="14327"/>
    <cellStyle name="RowTitles-Col2 2 2 8 3" xfId="14328"/>
    <cellStyle name="RowTitles-Col2 2 2 8 3 2" xfId="14329"/>
    <cellStyle name="RowTitles-Col2 2 2 8 3 2 2" xfId="14330"/>
    <cellStyle name="RowTitles-Col2 2 2 8 3 2_Tertiary Salaries Survey" xfId="14331"/>
    <cellStyle name="RowTitles-Col2 2 2 8 3 3" xfId="14332"/>
    <cellStyle name="RowTitles-Col2 2 2 8 3_Tertiary Salaries Survey" xfId="14333"/>
    <cellStyle name="RowTitles-Col2 2 2 8 4" xfId="14334"/>
    <cellStyle name="RowTitles-Col2 2 2 8 5" xfId="14335"/>
    <cellStyle name="RowTitles-Col2 2 2 8 5 2" xfId="14336"/>
    <cellStyle name="RowTitles-Col2 2 2 8 5_Tertiary Salaries Survey" xfId="14337"/>
    <cellStyle name="RowTitles-Col2 2 2 8 6" xfId="14338"/>
    <cellStyle name="RowTitles-Col2 2 2 8_Tertiary Salaries Survey" xfId="14339"/>
    <cellStyle name="RowTitles-Col2 2 2 9" xfId="14340"/>
    <cellStyle name="RowTitles-Col2 2 2 9 2" xfId="14341"/>
    <cellStyle name="RowTitles-Col2 2 2 9 2 2" xfId="14342"/>
    <cellStyle name="RowTitles-Col2 2 2 9 2 2 2" xfId="14343"/>
    <cellStyle name="RowTitles-Col2 2 2 9 2 2_Tertiary Salaries Survey" xfId="14344"/>
    <cellStyle name="RowTitles-Col2 2 2 9 2 3" xfId="14345"/>
    <cellStyle name="RowTitles-Col2 2 2 9 2_Tertiary Salaries Survey" xfId="14346"/>
    <cellStyle name="RowTitles-Col2 2 2 9 3" xfId="14347"/>
    <cellStyle name="RowTitles-Col2 2 2 9 3 2" xfId="14348"/>
    <cellStyle name="RowTitles-Col2 2 2 9 3 2 2" xfId="14349"/>
    <cellStyle name="RowTitles-Col2 2 2 9 3 2_Tertiary Salaries Survey" xfId="14350"/>
    <cellStyle name="RowTitles-Col2 2 2 9 3 3" xfId="14351"/>
    <cellStyle name="RowTitles-Col2 2 2 9 3_Tertiary Salaries Survey" xfId="14352"/>
    <cellStyle name="RowTitles-Col2 2 2 9 4" xfId="14353"/>
    <cellStyle name="RowTitles-Col2 2 2 9 4 2" xfId="14354"/>
    <cellStyle name="RowTitles-Col2 2 2 9 4_Tertiary Salaries Survey" xfId="14355"/>
    <cellStyle name="RowTitles-Col2 2 2 9 5" xfId="14356"/>
    <cellStyle name="RowTitles-Col2 2 2 9_Tertiary Salaries Survey" xfId="14357"/>
    <cellStyle name="RowTitles-Col2 2 2_STUD aligned by INSTIT" xfId="14358"/>
    <cellStyle name="RowTitles-Col2 2 3" xfId="14359"/>
    <cellStyle name="RowTitles-Col2 2 3 10" xfId="14360"/>
    <cellStyle name="RowTitles-Col2 2 3 10 2" xfId="14361"/>
    <cellStyle name="RowTitles-Col2 2 3 10 2 2" xfId="14362"/>
    <cellStyle name="RowTitles-Col2 2 3 10 2_Tertiary Salaries Survey" xfId="14363"/>
    <cellStyle name="RowTitles-Col2 2 3 10 3" xfId="14364"/>
    <cellStyle name="RowTitles-Col2 2 3 10_Tertiary Salaries Survey" xfId="14365"/>
    <cellStyle name="RowTitles-Col2 2 3 11" xfId="14366"/>
    <cellStyle name="RowTitles-Col2 2 3 2" xfId="14367"/>
    <cellStyle name="RowTitles-Col2 2 3 2 2" xfId="14368"/>
    <cellStyle name="RowTitles-Col2 2 3 2 2 2" xfId="14369"/>
    <cellStyle name="RowTitles-Col2 2 3 2 2 2 2" xfId="14370"/>
    <cellStyle name="RowTitles-Col2 2 3 2 2 2 2 2" xfId="14371"/>
    <cellStyle name="RowTitles-Col2 2 3 2 2 2 2_Tertiary Salaries Survey" xfId="14372"/>
    <cellStyle name="RowTitles-Col2 2 3 2 2 2 3" xfId="14373"/>
    <cellStyle name="RowTitles-Col2 2 3 2 2 2_Tertiary Salaries Survey" xfId="14374"/>
    <cellStyle name="RowTitles-Col2 2 3 2 2 3" xfId="14375"/>
    <cellStyle name="RowTitles-Col2 2 3 2 2 3 2" xfId="14376"/>
    <cellStyle name="RowTitles-Col2 2 3 2 2 3 2 2" xfId="14377"/>
    <cellStyle name="RowTitles-Col2 2 3 2 2 3 2_Tertiary Salaries Survey" xfId="14378"/>
    <cellStyle name="RowTitles-Col2 2 3 2 2 3 3" xfId="14379"/>
    <cellStyle name="RowTitles-Col2 2 3 2 2 3_Tertiary Salaries Survey" xfId="14380"/>
    <cellStyle name="RowTitles-Col2 2 3 2 2 4" xfId="14381"/>
    <cellStyle name="RowTitles-Col2 2 3 2 2_Tertiary Salaries Survey" xfId="14382"/>
    <cellStyle name="RowTitles-Col2 2 3 2 3" xfId="14383"/>
    <cellStyle name="RowTitles-Col2 2 3 2 3 2" xfId="14384"/>
    <cellStyle name="RowTitles-Col2 2 3 2 3 2 2" xfId="14385"/>
    <cellStyle name="RowTitles-Col2 2 3 2 3 2 2 2" xfId="14386"/>
    <cellStyle name="RowTitles-Col2 2 3 2 3 2 2_Tertiary Salaries Survey" xfId="14387"/>
    <cellStyle name="RowTitles-Col2 2 3 2 3 2 3" xfId="14388"/>
    <cellStyle name="RowTitles-Col2 2 3 2 3 2_Tertiary Salaries Survey" xfId="14389"/>
    <cellStyle name="RowTitles-Col2 2 3 2 3 3" xfId="14390"/>
    <cellStyle name="RowTitles-Col2 2 3 2 3 3 2" xfId="14391"/>
    <cellStyle name="RowTitles-Col2 2 3 2 3 3 2 2" xfId="14392"/>
    <cellStyle name="RowTitles-Col2 2 3 2 3 3 2_Tertiary Salaries Survey" xfId="14393"/>
    <cellStyle name="RowTitles-Col2 2 3 2 3 3 3" xfId="14394"/>
    <cellStyle name="RowTitles-Col2 2 3 2 3 3_Tertiary Salaries Survey" xfId="14395"/>
    <cellStyle name="RowTitles-Col2 2 3 2 3 4" xfId="14396"/>
    <cellStyle name="RowTitles-Col2 2 3 2 3 5" xfId="14397"/>
    <cellStyle name="RowTitles-Col2 2 3 2 3 5 2" xfId="14398"/>
    <cellStyle name="RowTitles-Col2 2 3 2 3 5_Tertiary Salaries Survey" xfId="14399"/>
    <cellStyle name="RowTitles-Col2 2 3 2 3 6" xfId="14400"/>
    <cellStyle name="RowTitles-Col2 2 3 2 3_Tertiary Salaries Survey" xfId="14401"/>
    <cellStyle name="RowTitles-Col2 2 3 2 4" xfId="14402"/>
    <cellStyle name="RowTitles-Col2 2 3 2 4 2" xfId="14403"/>
    <cellStyle name="RowTitles-Col2 2 3 2 4 2 2" xfId="14404"/>
    <cellStyle name="RowTitles-Col2 2 3 2 4 2 2 2" xfId="14405"/>
    <cellStyle name="RowTitles-Col2 2 3 2 4 2 2_Tertiary Salaries Survey" xfId="14406"/>
    <cellStyle name="RowTitles-Col2 2 3 2 4 2 3" xfId="14407"/>
    <cellStyle name="RowTitles-Col2 2 3 2 4 2_Tertiary Salaries Survey" xfId="14408"/>
    <cellStyle name="RowTitles-Col2 2 3 2 4 3" xfId="14409"/>
    <cellStyle name="RowTitles-Col2 2 3 2 4 3 2" xfId="14410"/>
    <cellStyle name="RowTitles-Col2 2 3 2 4 3 2 2" xfId="14411"/>
    <cellStyle name="RowTitles-Col2 2 3 2 4 3 2_Tertiary Salaries Survey" xfId="14412"/>
    <cellStyle name="RowTitles-Col2 2 3 2 4 3 3" xfId="14413"/>
    <cellStyle name="RowTitles-Col2 2 3 2 4 3_Tertiary Salaries Survey" xfId="14414"/>
    <cellStyle name="RowTitles-Col2 2 3 2 4 4" xfId="14415"/>
    <cellStyle name="RowTitles-Col2 2 3 2 4 4 2" xfId="14416"/>
    <cellStyle name="RowTitles-Col2 2 3 2 4 4_Tertiary Salaries Survey" xfId="14417"/>
    <cellStyle name="RowTitles-Col2 2 3 2 4 5" xfId="14418"/>
    <cellStyle name="RowTitles-Col2 2 3 2 4_Tertiary Salaries Survey" xfId="14419"/>
    <cellStyle name="RowTitles-Col2 2 3 2 5" xfId="14420"/>
    <cellStyle name="RowTitles-Col2 2 3 2 5 2" xfId="14421"/>
    <cellStyle name="RowTitles-Col2 2 3 2 5 2 2" xfId="14422"/>
    <cellStyle name="RowTitles-Col2 2 3 2 5 2 2 2" xfId="14423"/>
    <cellStyle name="RowTitles-Col2 2 3 2 5 2 2_Tertiary Salaries Survey" xfId="14424"/>
    <cellStyle name="RowTitles-Col2 2 3 2 5 2 3" xfId="14425"/>
    <cellStyle name="RowTitles-Col2 2 3 2 5 2_Tertiary Salaries Survey" xfId="14426"/>
    <cellStyle name="RowTitles-Col2 2 3 2 5 3" xfId="14427"/>
    <cellStyle name="RowTitles-Col2 2 3 2 5 3 2" xfId="14428"/>
    <cellStyle name="RowTitles-Col2 2 3 2 5 3 2 2" xfId="14429"/>
    <cellStyle name="RowTitles-Col2 2 3 2 5 3 2_Tertiary Salaries Survey" xfId="14430"/>
    <cellStyle name="RowTitles-Col2 2 3 2 5 3 3" xfId="14431"/>
    <cellStyle name="RowTitles-Col2 2 3 2 5 3_Tertiary Salaries Survey" xfId="14432"/>
    <cellStyle name="RowTitles-Col2 2 3 2 5 4" xfId="14433"/>
    <cellStyle name="RowTitles-Col2 2 3 2 5 4 2" xfId="14434"/>
    <cellStyle name="RowTitles-Col2 2 3 2 5 4_Tertiary Salaries Survey" xfId="14435"/>
    <cellStyle name="RowTitles-Col2 2 3 2 5 5" xfId="14436"/>
    <cellStyle name="RowTitles-Col2 2 3 2 5_Tertiary Salaries Survey" xfId="14437"/>
    <cellStyle name="RowTitles-Col2 2 3 2 6" xfId="14438"/>
    <cellStyle name="RowTitles-Col2 2 3 2 6 2" xfId="14439"/>
    <cellStyle name="RowTitles-Col2 2 3 2 6 2 2" xfId="14440"/>
    <cellStyle name="RowTitles-Col2 2 3 2 6 2 2 2" xfId="14441"/>
    <cellStyle name="RowTitles-Col2 2 3 2 6 2 2_Tertiary Salaries Survey" xfId="14442"/>
    <cellStyle name="RowTitles-Col2 2 3 2 6 2 3" xfId="14443"/>
    <cellStyle name="RowTitles-Col2 2 3 2 6 2_Tertiary Salaries Survey" xfId="14444"/>
    <cellStyle name="RowTitles-Col2 2 3 2 6 3" xfId="14445"/>
    <cellStyle name="RowTitles-Col2 2 3 2 6 3 2" xfId="14446"/>
    <cellStyle name="RowTitles-Col2 2 3 2 6 3 2 2" xfId="14447"/>
    <cellStyle name="RowTitles-Col2 2 3 2 6 3 2_Tertiary Salaries Survey" xfId="14448"/>
    <cellStyle name="RowTitles-Col2 2 3 2 6 3 3" xfId="14449"/>
    <cellStyle name="RowTitles-Col2 2 3 2 6 3_Tertiary Salaries Survey" xfId="14450"/>
    <cellStyle name="RowTitles-Col2 2 3 2 6 4" xfId="14451"/>
    <cellStyle name="RowTitles-Col2 2 3 2 6 4 2" xfId="14452"/>
    <cellStyle name="RowTitles-Col2 2 3 2 6 4_Tertiary Salaries Survey" xfId="14453"/>
    <cellStyle name="RowTitles-Col2 2 3 2 6 5" xfId="14454"/>
    <cellStyle name="RowTitles-Col2 2 3 2 6_Tertiary Salaries Survey" xfId="14455"/>
    <cellStyle name="RowTitles-Col2 2 3 2 7" xfId="14456"/>
    <cellStyle name="RowTitles-Col2 2 3 2 7 2" xfId="14457"/>
    <cellStyle name="RowTitles-Col2 2 3 2 7 2 2" xfId="14458"/>
    <cellStyle name="RowTitles-Col2 2 3 2 7 2_Tertiary Salaries Survey" xfId="14459"/>
    <cellStyle name="RowTitles-Col2 2 3 2 7 3" xfId="14460"/>
    <cellStyle name="RowTitles-Col2 2 3 2 7_Tertiary Salaries Survey" xfId="14461"/>
    <cellStyle name="RowTitles-Col2 2 3 2 8" xfId="14462"/>
    <cellStyle name="RowTitles-Col2 2 3 2_STUD aligned by INSTIT" xfId="14463"/>
    <cellStyle name="RowTitles-Col2 2 3 3" xfId="14464"/>
    <cellStyle name="RowTitles-Col2 2 3 3 2" xfId="14465"/>
    <cellStyle name="RowTitles-Col2 2 3 3 2 2" xfId="14466"/>
    <cellStyle name="RowTitles-Col2 2 3 3 2 2 2" xfId="14467"/>
    <cellStyle name="RowTitles-Col2 2 3 3 2 2 2 2" xfId="14468"/>
    <cellStyle name="RowTitles-Col2 2 3 3 2 2 2_Tertiary Salaries Survey" xfId="14469"/>
    <cellStyle name="RowTitles-Col2 2 3 3 2 2 3" xfId="14470"/>
    <cellStyle name="RowTitles-Col2 2 3 3 2 2_Tertiary Salaries Survey" xfId="14471"/>
    <cellStyle name="RowTitles-Col2 2 3 3 2 3" xfId="14472"/>
    <cellStyle name="RowTitles-Col2 2 3 3 2 3 2" xfId="14473"/>
    <cellStyle name="RowTitles-Col2 2 3 3 2 3 2 2" xfId="14474"/>
    <cellStyle name="RowTitles-Col2 2 3 3 2 3 2_Tertiary Salaries Survey" xfId="14475"/>
    <cellStyle name="RowTitles-Col2 2 3 3 2 3 3" xfId="14476"/>
    <cellStyle name="RowTitles-Col2 2 3 3 2 3_Tertiary Salaries Survey" xfId="14477"/>
    <cellStyle name="RowTitles-Col2 2 3 3 2 4" xfId="14478"/>
    <cellStyle name="RowTitles-Col2 2 3 3 2 5" xfId="14479"/>
    <cellStyle name="RowTitles-Col2 2 3 3 2 5 2" xfId="14480"/>
    <cellStyle name="RowTitles-Col2 2 3 3 2 5_Tertiary Salaries Survey" xfId="14481"/>
    <cellStyle name="RowTitles-Col2 2 3 3 2 6" xfId="14482"/>
    <cellStyle name="RowTitles-Col2 2 3 3 2_Tertiary Salaries Survey" xfId="14483"/>
    <cellStyle name="RowTitles-Col2 2 3 3 3" xfId="14484"/>
    <cellStyle name="RowTitles-Col2 2 3 3 3 2" xfId="14485"/>
    <cellStyle name="RowTitles-Col2 2 3 3 3 2 2" xfId="14486"/>
    <cellStyle name="RowTitles-Col2 2 3 3 3 2 2 2" xfId="14487"/>
    <cellStyle name="RowTitles-Col2 2 3 3 3 2 2_Tertiary Salaries Survey" xfId="14488"/>
    <cellStyle name="RowTitles-Col2 2 3 3 3 2 3" xfId="14489"/>
    <cellStyle name="RowTitles-Col2 2 3 3 3 2_Tertiary Salaries Survey" xfId="14490"/>
    <cellStyle name="RowTitles-Col2 2 3 3 3 3" xfId="14491"/>
    <cellStyle name="RowTitles-Col2 2 3 3 3 3 2" xfId="14492"/>
    <cellStyle name="RowTitles-Col2 2 3 3 3 3 2 2" xfId="14493"/>
    <cellStyle name="RowTitles-Col2 2 3 3 3 3 2_Tertiary Salaries Survey" xfId="14494"/>
    <cellStyle name="RowTitles-Col2 2 3 3 3 3 3" xfId="14495"/>
    <cellStyle name="RowTitles-Col2 2 3 3 3 3_Tertiary Salaries Survey" xfId="14496"/>
    <cellStyle name="RowTitles-Col2 2 3 3 3 4" xfId="14497"/>
    <cellStyle name="RowTitles-Col2 2 3 3 3_Tertiary Salaries Survey" xfId="14498"/>
    <cellStyle name="RowTitles-Col2 2 3 3 4" xfId="14499"/>
    <cellStyle name="RowTitles-Col2 2 3 3 4 2" xfId="14500"/>
    <cellStyle name="RowTitles-Col2 2 3 3 4 2 2" xfId="14501"/>
    <cellStyle name="RowTitles-Col2 2 3 3 4 2 2 2" xfId="14502"/>
    <cellStyle name="RowTitles-Col2 2 3 3 4 2 2_Tertiary Salaries Survey" xfId="14503"/>
    <cellStyle name="RowTitles-Col2 2 3 3 4 2 3" xfId="14504"/>
    <cellStyle name="RowTitles-Col2 2 3 3 4 2_Tertiary Salaries Survey" xfId="14505"/>
    <cellStyle name="RowTitles-Col2 2 3 3 4 3" xfId="14506"/>
    <cellStyle name="RowTitles-Col2 2 3 3 4 3 2" xfId="14507"/>
    <cellStyle name="RowTitles-Col2 2 3 3 4 3 2 2" xfId="14508"/>
    <cellStyle name="RowTitles-Col2 2 3 3 4 3 2_Tertiary Salaries Survey" xfId="14509"/>
    <cellStyle name="RowTitles-Col2 2 3 3 4 3 3" xfId="14510"/>
    <cellStyle name="RowTitles-Col2 2 3 3 4 3_Tertiary Salaries Survey" xfId="14511"/>
    <cellStyle name="RowTitles-Col2 2 3 3 4 4" xfId="14512"/>
    <cellStyle name="RowTitles-Col2 2 3 3 4 4 2" xfId="14513"/>
    <cellStyle name="RowTitles-Col2 2 3 3 4 4_Tertiary Salaries Survey" xfId="14514"/>
    <cellStyle name="RowTitles-Col2 2 3 3 4 5" xfId="14515"/>
    <cellStyle name="RowTitles-Col2 2 3 3 4_Tertiary Salaries Survey" xfId="14516"/>
    <cellStyle name="RowTitles-Col2 2 3 3 5" xfId="14517"/>
    <cellStyle name="RowTitles-Col2 2 3 3 5 2" xfId="14518"/>
    <cellStyle name="RowTitles-Col2 2 3 3 5 2 2" xfId="14519"/>
    <cellStyle name="RowTitles-Col2 2 3 3 5 2 2 2" xfId="14520"/>
    <cellStyle name="RowTitles-Col2 2 3 3 5 2 2_Tertiary Salaries Survey" xfId="14521"/>
    <cellStyle name="RowTitles-Col2 2 3 3 5 2 3" xfId="14522"/>
    <cellStyle name="RowTitles-Col2 2 3 3 5 2_Tertiary Salaries Survey" xfId="14523"/>
    <cellStyle name="RowTitles-Col2 2 3 3 5 3" xfId="14524"/>
    <cellStyle name="RowTitles-Col2 2 3 3 5 3 2" xfId="14525"/>
    <cellStyle name="RowTitles-Col2 2 3 3 5 3 2 2" xfId="14526"/>
    <cellStyle name="RowTitles-Col2 2 3 3 5 3 2_Tertiary Salaries Survey" xfId="14527"/>
    <cellStyle name="RowTitles-Col2 2 3 3 5 3 3" xfId="14528"/>
    <cellStyle name="RowTitles-Col2 2 3 3 5 3_Tertiary Salaries Survey" xfId="14529"/>
    <cellStyle name="RowTitles-Col2 2 3 3 5 4" xfId="14530"/>
    <cellStyle name="RowTitles-Col2 2 3 3 5 4 2" xfId="14531"/>
    <cellStyle name="RowTitles-Col2 2 3 3 5 4_Tertiary Salaries Survey" xfId="14532"/>
    <cellStyle name="RowTitles-Col2 2 3 3 5 5" xfId="14533"/>
    <cellStyle name="RowTitles-Col2 2 3 3 5_Tertiary Salaries Survey" xfId="14534"/>
    <cellStyle name="RowTitles-Col2 2 3 3 6" xfId="14535"/>
    <cellStyle name="RowTitles-Col2 2 3 3 6 2" xfId="14536"/>
    <cellStyle name="RowTitles-Col2 2 3 3 6 2 2" xfId="14537"/>
    <cellStyle name="RowTitles-Col2 2 3 3 6 2 2 2" xfId="14538"/>
    <cellStyle name="RowTitles-Col2 2 3 3 6 2 2_Tertiary Salaries Survey" xfId="14539"/>
    <cellStyle name="RowTitles-Col2 2 3 3 6 2 3" xfId="14540"/>
    <cellStyle name="RowTitles-Col2 2 3 3 6 2_Tertiary Salaries Survey" xfId="14541"/>
    <cellStyle name="RowTitles-Col2 2 3 3 6 3" xfId="14542"/>
    <cellStyle name="RowTitles-Col2 2 3 3 6 3 2" xfId="14543"/>
    <cellStyle name="RowTitles-Col2 2 3 3 6 3 2 2" xfId="14544"/>
    <cellStyle name="RowTitles-Col2 2 3 3 6 3 2_Tertiary Salaries Survey" xfId="14545"/>
    <cellStyle name="RowTitles-Col2 2 3 3 6 3 3" xfId="14546"/>
    <cellStyle name="RowTitles-Col2 2 3 3 6 3_Tertiary Salaries Survey" xfId="14547"/>
    <cellStyle name="RowTitles-Col2 2 3 3 6 4" xfId="14548"/>
    <cellStyle name="RowTitles-Col2 2 3 3 6 4 2" xfId="14549"/>
    <cellStyle name="RowTitles-Col2 2 3 3 6 4_Tertiary Salaries Survey" xfId="14550"/>
    <cellStyle name="RowTitles-Col2 2 3 3 6 5" xfId="14551"/>
    <cellStyle name="RowTitles-Col2 2 3 3 6_Tertiary Salaries Survey" xfId="14552"/>
    <cellStyle name="RowTitles-Col2 2 3 3 7" xfId="14553"/>
    <cellStyle name="RowTitles-Col2 2 3 3 7 2" xfId="14554"/>
    <cellStyle name="RowTitles-Col2 2 3 3 7 2 2" xfId="14555"/>
    <cellStyle name="RowTitles-Col2 2 3 3 7 2_Tertiary Salaries Survey" xfId="14556"/>
    <cellStyle name="RowTitles-Col2 2 3 3 7 3" xfId="14557"/>
    <cellStyle name="RowTitles-Col2 2 3 3 7_Tertiary Salaries Survey" xfId="14558"/>
    <cellStyle name="RowTitles-Col2 2 3 3 8" xfId="14559"/>
    <cellStyle name="RowTitles-Col2 2 3 3 8 2" xfId="14560"/>
    <cellStyle name="RowTitles-Col2 2 3 3 8 2 2" xfId="14561"/>
    <cellStyle name="RowTitles-Col2 2 3 3 8 2_Tertiary Salaries Survey" xfId="14562"/>
    <cellStyle name="RowTitles-Col2 2 3 3 8 3" xfId="14563"/>
    <cellStyle name="RowTitles-Col2 2 3 3 8_Tertiary Salaries Survey" xfId="14564"/>
    <cellStyle name="RowTitles-Col2 2 3 3_STUD aligned by INSTIT" xfId="14565"/>
    <cellStyle name="RowTitles-Col2 2 3 4" xfId="14566"/>
    <cellStyle name="RowTitles-Col2 2 3 4 2" xfId="14567"/>
    <cellStyle name="RowTitles-Col2 2 3 4 2 2" xfId="14568"/>
    <cellStyle name="RowTitles-Col2 2 3 4 2 2 2" xfId="14569"/>
    <cellStyle name="RowTitles-Col2 2 3 4 2 2 2 2" xfId="14570"/>
    <cellStyle name="RowTitles-Col2 2 3 4 2 2 2_Tertiary Salaries Survey" xfId="14571"/>
    <cellStyle name="RowTitles-Col2 2 3 4 2 2 3" xfId="14572"/>
    <cellStyle name="RowTitles-Col2 2 3 4 2 2_Tertiary Salaries Survey" xfId="14573"/>
    <cellStyle name="RowTitles-Col2 2 3 4 2 3" xfId="14574"/>
    <cellStyle name="RowTitles-Col2 2 3 4 2 3 2" xfId="14575"/>
    <cellStyle name="RowTitles-Col2 2 3 4 2 3 2 2" xfId="14576"/>
    <cellStyle name="RowTitles-Col2 2 3 4 2 3 2_Tertiary Salaries Survey" xfId="14577"/>
    <cellStyle name="RowTitles-Col2 2 3 4 2 3 3" xfId="14578"/>
    <cellStyle name="RowTitles-Col2 2 3 4 2 3_Tertiary Salaries Survey" xfId="14579"/>
    <cellStyle name="RowTitles-Col2 2 3 4 2 4" xfId="14580"/>
    <cellStyle name="RowTitles-Col2 2 3 4 2 5" xfId="14581"/>
    <cellStyle name="RowTitles-Col2 2 3 4 2 5 2" xfId="14582"/>
    <cellStyle name="RowTitles-Col2 2 3 4 2 5_Tertiary Salaries Survey" xfId="14583"/>
    <cellStyle name="RowTitles-Col2 2 3 4 2_Tertiary Salaries Survey" xfId="14584"/>
    <cellStyle name="RowTitles-Col2 2 3 4 3" xfId="14585"/>
    <cellStyle name="RowTitles-Col2 2 3 4 3 2" xfId="14586"/>
    <cellStyle name="RowTitles-Col2 2 3 4 3 2 2" xfId="14587"/>
    <cellStyle name="RowTitles-Col2 2 3 4 3 2 2 2" xfId="14588"/>
    <cellStyle name="RowTitles-Col2 2 3 4 3 2 2_Tertiary Salaries Survey" xfId="14589"/>
    <cellStyle name="RowTitles-Col2 2 3 4 3 2 3" xfId="14590"/>
    <cellStyle name="RowTitles-Col2 2 3 4 3 2_Tertiary Salaries Survey" xfId="14591"/>
    <cellStyle name="RowTitles-Col2 2 3 4 3 3" xfId="14592"/>
    <cellStyle name="RowTitles-Col2 2 3 4 3 3 2" xfId="14593"/>
    <cellStyle name="RowTitles-Col2 2 3 4 3 3 2 2" xfId="14594"/>
    <cellStyle name="RowTitles-Col2 2 3 4 3 3 2_Tertiary Salaries Survey" xfId="14595"/>
    <cellStyle name="RowTitles-Col2 2 3 4 3 3 3" xfId="14596"/>
    <cellStyle name="RowTitles-Col2 2 3 4 3 3_Tertiary Salaries Survey" xfId="14597"/>
    <cellStyle name="RowTitles-Col2 2 3 4 3 4" xfId="14598"/>
    <cellStyle name="RowTitles-Col2 2 3 4 3 5" xfId="14599"/>
    <cellStyle name="RowTitles-Col2 2 3 4 3_Tertiary Salaries Survey" xfId="14600"/>
    <cellStyle name="RowTitles-Col2 2 3 4 4" xfId="14601"/>
    <cellStyle name="RowTitles-Col2 2 3 4 4 2" xfId="14602"/>
    <cellStyle name="RowTitles-Col2 2 3 4 4 2 2" xfId="14603"/>
    <cellStyle name="RowTitles-Col2 2 3 4 4 2 2 2" xfId="14604"/>
    <cellStyle name="RowTitles-Col2 2 3 4 4 2 2_Tertiary Salaries Survey" xfId="14605"/>
    <cellStyle name="RowTitles-Col2 2 3 4 4 2 3" xfId="14606"/>
    <cellStyle name="RowTitles-Col2 2 3 4 4 2_Tertiary Salaries Survey" xfId="14607"/>
    <cellStyle name="RowTitles-Col2 2 3 4 4 3" xfId="14608"/>
    <cellStyle name="RowTitles-Col2 2 3 4 4 3 2" xfId="14609"/>
    <cellStyle name="RowTitles-Col2 2 3 4 4 3 2 2" xfId="14610"/>
    <cellStyle name="RowTitles-Col2 2 3 4 4 3 2_Tertiary Salaries Survey" xfId="14611"/>
    <cellStyle name="RowTitles-Col2 2 3 4 4 3 3" xfId="14612"/>
    <cellStyle name="RowTitles-Col2 2 3 4 4 3_Tertiary Salaries Survey" xfId="14613"/>
    <cellStyle name="RowTitles-Col2 2 3 4 4 4" xfId="14614"/>
    <cellStyle name="RowTitles-Col2 2 3 4 4 5" xfId="14615"/>
    <cellStyle name="RowTitles-Col2 2 3 4 4 5 2" xfId="14616"/>
    <cellStyle name="RowTitles-Col2 2 3 4 4 5_Tertiary Salaries Survey" xfId="14617"/>
    <cellStyle name="RowTitles-Col2 2 3 4 4 6" xfId="14618"/>
    <cellStyle name="RowTitles-Col2 2 3 4 4_Tertiary Salaries Survey" xfId="14619"/>
    <cellStyle name="RowTitles-Col2 2 3 4 5" xfId="14620"/>
    <cellStyle name="RowTitles-Col2 2 3 4 5 2" xfId="14621"/>
    <cellStyle name="RowTitles-Col2 2 3 4 5 2 2" xfId="14622"/>
    <cellStyle name="RowTitles-Col2 2 3 4 5 2 2 2" xfId="14623"/>
    <cellStyle name="RowTitles-Col2 2 3 4 5 2 2_Tertiary Salaries Survey" xfId="14624"/>
    <cellStyle name="RowTitles-Col2 2 3 4 5 2 3" xfId="14625"/>
    <cellStyle name="RowTitles-Col2 2 3 4 5 2_Tertiary Salaries Survey" xfId="14626"/>
    <cellStyle name="RowTitles-Col2 2 3 4 5 3" xfId="14627"/>
    <cellStyle name="RowTitles-Col2 2 3 4 5 3 2" xfId="14628"/>
    <cellStyle name="RowTitles-Col2 2 3 4 5 3 2 2" xfId="14629"/>
    <cellStyle name="RowTitles-Col2 2 3 4 5 3 2_Tertiary Salaries Survey" xfId="14630"/>
    <cellStyle name="RowTitles-Col2 2 3 4 5 3 3" xfId="14631"/>
    <cellStyle name="RowTitles-Col2 2 3 4 5 3_Tertiary Salaries Survey" xfId="14632"/>
    <cellStyle name="RowTitles-Col2 2 3 4 5 4" xfId="14633"/>
    <cellStyle name="RowTitles-Col2 2 3 4 5 4 2" xfId="14634"/>
    <cellStyle name="RowTitles-Col2 2 3 4 5 4_Tertiary Salaries Survey" xfId="14635"/>
    <cellStyle name="RowTitles-Col2 2 3 4 5 5" xfId="14636"/>
    <cellStyle name="RowTitles-Col2 2 3 4 5_Tertiary Salaries Survey" xfId="14637"/>
    <cellStyle name="RowTitles-Col2 2 3 4 6" xfId="14638"/>
    <cellStyle name="RowTitles-Col2 2 3 4 6 2" xfId="14639"/>
    <cellStyle name="RowTitles-Col2 2 3 4 6 2 2" xfId="14640"/>
    <cellStyle name="RowTitles-Col2 2 3 4 6 2 2 2" xfId="14641"/>
    <cellStyle name="RowTitles-Col2 2 3 4 6 2 2_Tertiary Salaries Survey" xfId="14642"/>
    <cellStyle name="RowTitles-Col2 2 3 4 6 2 3" xfId="14643"/>
    <cellStyle name="RowTitles-Col2 2 3 4 6 2_Tertiary Salaries Survey" xfId="14644"/>
    <cellStyle name="RowTitles-Col2 2 3 4 6 3" xfId="14645"/>
    <cellStyle name="RowTitles-Col2 2 3 4 6 3 2" xfId="14646"/>
    <cellStyle name="RowTitles-Col2 2 3 4 6 3 2 2" xfId="14647"/>
    <cellStyle name="RowTitles-Col2 2 3 4 6 3 2_Tertiary Salaries Survey" xfId="14648"/>
    <cellStyle name="RowTitles-Col2 2 3 4 6 3 3" xfId="14649"/>
    <cellStyle name="RowTitles-Col2 2 3 4 6 3_Tertiary Salaries Survey" xfId="14650"/>
    <cellStyle name="RowTitles-Col2 2 3 4 6 4" xfId="14651"/>
    <cellStyle name="RowTitles-Col2 2 3 4 6 4 2" xfId="14652"/>
    <cellStyle name="RowTitles-Col2 2 3 4 6 4_Tertiary Salaries Survey" xfId="14653"/>
    <cellStyle name="RowTitles-Col2 2 3 4 6 5" xfId="14654"/>
    <cellStyle name="RowTitles-Col2 2 3 4 6_Tertiary Salaries Survey" xfId="14655"/>
    <cellStyle name="RowTitles-Col2 2 3 4 7" xfId="14656"/>
    <cellStyle name="RowTitles-Col2 2 3 4 7 2" xfId="14657"/>
    <cellStyle name="RowTitles-Col2 2 3 4 7 2 2" xfId="14658"/>
    <cellStyle name="RowTitles-Col2 2 3 4 7 2_Tertiary Salaries Survey" xfId="14659"/>
    <cellStyle name="RowTitles-Col2 2 3 4 7 3" xfId="14660"/>
    <cellStyle name="RowTitles-Col2 2 3 4 7_Tertiary Salaries Survey" xfId="14661"/>
    <cellStyle name="RowTitles-Col2 2 3 4 8" xfId="14662"/>
    <cellStyle name="RowTitles-Col2 2 3 4_STUD aligned by INSTIT" xfId="14663"/>
    <cellStyle name="RowTitles-Col2 2 3 5" xfId="14664"/>
    <cellStyle name="RowTitles-Col2 2 3 5 2" xfId="14665"/>
    <cellStyle name="RowTitles-Col2 2 3 5 2 2" xfId="14666"/>
    <cellStyle name="RowTitles-Col2 2 3 5 2 2 2" xfId="14667"/>
    <cellStyle name="RowTitles-Col2 2 3 5 2 2_Tertiary Salaries Survey" xfId="14668"/>
    <cellStyle name="RowTitles-Col2 2 3 5 2 3" xfId="14669"/>
    <cellStyle name="RowTitles-Col2 2 3 5 2_Tertiary Salaries Survey" xfId="14670"/>
    <cellStyle name="RowTitles-Col2 2 3 5 3" xfId="14671"/>
    <cellStyle name="RowTitles-Col2 2 3 5 3 2" xfId="14672"/>
    <cellStyle name="RowTitles-Col2 2 3 5 3 2 2" xfId="14673"/>
    <cellStyle name="RowTitles-Col2 2 3 5 3 2_Tertiary Salaries Survey" xfId="14674"/>
    <cellStyle name="RowTitles-Col2 2 3 5 3 3" xfId="14675"/>
    <cellStyle name="RowTitles-Col2 2 3 5 3_Tertiary Salaries Survey" xfId="14676"/>
    <cellStyle name="RowTitles-Col2 2 3 5 4" xfId="14677"/>
    <cellStyle name="RowTitles-Col2 2 3 5 5" xfId="14678"/>
    <cellStyle name="RowTitles-Col2 2 3 5 5 2" xfId="14679"/>
    <cellStyle name="RowTitles-Col2 2 3 5 5_Tertiary Salaries Survey" xfId="14680"/>
    <cellStyle name="RowTitles-Col2 2 3 5_Tertiary Salaries Survey" xfId="14681"/>
    <cellStyle name="RowTitles-Col2 2 3 6" xfId="14682"/>
    <cellStyle name="RowTitles-Col2 2 3 6 2" xfId="14683"/>
    <cellStyle name="RowTitles-Col2 2 3 6 2 2" xfId="14684"/>
    <cellStyle name="RowTitles-Col2 2 3 6 2 2 2" xfId="14685"/>
    <cellStyle name="RowTitles-Col2 2 3 6 2 2_Tertiary Salaries Survey" xfId="14686"/>
    <cellStyle name="RowTitles-Col2 2 3 6 2 3" xfId="14687"/>
    <cellStyle name="RowTitles-Col2 2 3 6 2_Tertiary Salaries Survey" xfId="14688"/>
    <cellStyle name="RowTitles-Col2 2 3 6 3" xfId="14689"/>
    <cellStyle name="RowTitles-Col2 2 3 6 3 2" xfId="14690"/>
    <cellStyle name="RowTitles-Col2 2 3 6 3 2 2" xfId="14691"/>
    <cellStyle name="RowTitles-Col2 2 3 6 3 2_Tertiary Salaries Survey" xfId="14692"/>
    <cellStyle name="RowTitles-Col2 2 3 6 3 3" xfId="14693"/>
    <cellStyle name="RowTitles-Col2 2 3 6 3_Tertiary Salaries Survey" xfId="14694"/>
    <cellStyle name="RowTitles-Col2 2 3 6 4" xfId="14695"/>
    <cellStyle name="RowTitles-Col2 2 3 6 5" xfId="14696"/>
    <cellStyle name="RowTitles-Col2 2 3 6_Tertiary Salaries Survey" xfId="14697"/>
    <cellStyle name="RowTitles-Col2 2 3 7" xfId="14698"/>
    <cellStyle name="RowTitles-Col2 2 3 7 2" xfId="14699"/>
    <cellStyle name="RowTitles-Col2 2 3 7 2 2" xfId="14700"/>
    <cellStyle name="RowTitles-Col2 2 3 7 2 2 2" xfId="14701"/>
    <cellStyle name="RowTitles-Col2 2 3 7 2 2_Tertiary Salaries Survey" xfId="14702"/>
    <cellStyle name="RowTitles-Col2 2 3 7 2 3" xfId="14703"/>
    <cellStyle name="RowTitles-Col2 2 3 7 2_Tertiary Salaries Survey" xfId="14704"/>
    <cellStyle name="RowTitles-Col2 2 3 7 3" xfId="14705"/>
    <cellStyle name="RowTitles-Col2 2 3 7 3 2" xfId="14706"/>
    <cellStyle name="RowTitles-Col2 2 3 7 3 2 2" xfId="14707"/>
    <cellStyle name="RowTitles-Col2 2 3 7 3 2_Tertiary Salaries Survey" xfId="14708"/>
    <cellStyle name="RowTitles-Col2 2 3 7 3 3" xfId="14709"/>
    <cellStyle name="RowTitles-Col2 2 3 7 3_Tertiary Salaries Survey" xfId="14710"/>
    <cellStyle name="RowTitles-Col2 2 3 7 4" xfId="14711"/>
    <cellStyle name="RowTitles-Col2 2 3 7 5" xfId="14712"/>
    <cellStyle name="RowTitles-Col2 2 3 7 5 2" xfId="14713"/>
    <cellStyle name="RowTitles-Col2 2 3 7 5_Tertiary Salaries Survey" xfId="14714"/>
    <cellStyle name="RowTitles-Col2 2 3 7 6" xfId="14715"/>
    <cellStyle name="RowTitles-Col2 2 3 7_Tertiary Salaries Survey" xfId="14716"/>
    <cellStyle name="RowTitles-Col2 2 3 8" xfId="14717"/>
    <cellStyle name="RowTitles-Col2 2 3 8 2" xfId="14718"/>
    <cellStyle name="RowTitles-Col2 2 3 8 2 2" xfId="14719"/>
    <cellStyle name="RowTitles-Col2 2 3 8 2 2 2" xfId="14720"/>
    <cellStyle name="RowTitles-Col2 2 3 8 2 2_Tertiary Salaries Survey" xfId="14721"/>
    <cellStyle name="RowTitles-Col2 2 3 8 2 3" xfId="14722"/>
    <cellStyle name="RowTitles-Col2 2 3 8 2_Tertiary Salaries Survey" xfId="14723"/>
    <cellStyle name="RowTitles-Col2 2 3 8 3" xfId="14724"/>
    <cellStyle name="RowTitles-Col2 2 3 8 3 2" xfId="14725"/>
    <cellStyle name="RowTitles-Col2 2 3 8 3 2 2" xfId="14726"/>
    <cellStyle name="RowTitles-Col2 2 3 8 3 2_Tertiary Salaries Survey" xfId="14727"/>
    <cellStyle name="RowTitles-Col2 2 3 8 3 3" xfId="14728"/>
    <cellStyle name="RowTitles-Col2 2 3 8 3_Tertiary Salaries Survey" xfId="14729"/>
    <cellStyle name="RowTitles-Col2 2 3 8 4" xfId="14730"/>
    <cellStyle name="RowTitles-Col2 2 3 8 4 2" xfId="14731"/>
    <cellStyle name="RowTitles-Col2 2 3 8 4_Tertiary Salaries Survey" xfId="14732"/>
    <cellStyle name="RowTitles-Col2 2 3 8 5" xfId="14733"/>
    <cellStyle name="RowTitles-Col2 2 3 8_Tertiary Salaries Survey" xfId="14734"/>
    <cellStyle name="RowTitles-Col2 2 3 9" xfId="14735"/>
    <cellStyle name="RowTitles-Col2 2 3 9 2" xfId="14736"/>
    <cellStyle name="RowTitles-Col2 2 3 9 2 2" xfId="14737"/>
    <cellStyle name="RowTitles-Col2 2 3 9 2 2 2" xfId="14738"/>
    <cellStyle name="RowTitles-Col2 2 3 9 2 2_Tertiary Salaries Survey" xfId="14739"/>
    <cellStyle name="RowTitles-Col2 2 3 9 2 3" xfId="14740"/>
    <cellStyle name="RowTitles-Col2 2 3 9 2_Tertiary Salaries Survey" xfId="14741"/>
    <cellStyle name="RowTitles-Col2 2 3 9 3" xfId="14742"/>
    <cellStyle name="RowTitles-Col2 2 3 9 3 2" xfId="14743"/>
    <cellStyle name="RowTitles-Col2 2 3 9 3 2 2" xfId="14744"/>
    <cellStyle name="RowTitles-Col2 2 3 9 3 2_Tertiary Salaries Survey" xfId="14745"/>
    <cellStyle name="RowTitles-Col2 2 3 9 3 3" xfId="14746"/>
    <cellStyle name="RowTitles-Col2 2 3 9 3_Tertiary Salaries Survey" xfId="14747"/>
    <cellStyle name="RowTitles-Col2 2 3 9 4" xfId="14748"/>
    <cellStyle name="RowTitles-Col2 2 3 9 4 2" xfId="14749"/>
    <cellStyle name="RowTitles-Col2 2 3 9 4_Tertiary Salaries Survey" xfId="14750"/>
    <cellStyle name="RowTitles-Col2 2 3 9 5" xfId="14751"/>
    <cellStyle name="RowTitles-Col2 2 3 9_Tertiary Salaries Survey" xfId="14752"/>
    <cellStyle name="RowTitles-Col2 2 3_STUD aligned by INSTIT" xfId="14753"/>
    <cellStyle name="RowTitles-Col2 2 4" xfId="14754"/>
    <cellStyle name="RowTitles-Col2 2 4 2" xfId="14755"/>
    <cellStyle name="RowTitles-Col2 2 4 2 2" xfId="14756"/>
    <cellStyle name="RowTitles-Col2 2 4 2 2 2" xfId="14757"/>
    <cellStyle name="RowTitles-Col2 2 4 2 2 2 2" xfId="14758"/>
    <cellStyle name="RowTitles-Col2 2 4 2 2 2_Tertiary Salaries Survey" xfId="14759"/>
    <cellStyle name="RowTitles-Col2 2 4 2 2 3" xfId="14760"/>
    <cellStyle name="RowTitles-Col2 2 4 2 2_Tertiary Salaries Survey" xfId="14761"/>
    <cellStyle name="RowTitles-Col2 2 4 2 3" xfId="14762"/>
    <cellStyle name="RowTitles-Col2 2 4 2 3 2" xfId="14763"/>
    <cellStyle name="RowTitles-Col2 2 4 2 3 2 2" xfId="14764"/>
    <cellStyle name="RowTitles-Col2 2 4 2 3 2_Tertiary Salaries Survey" xfId="14765"/>
    <cellStyle name="RowTitles-Col2 2 4 2 3 3" xfId="14766"/>
    <cellStyle name="RowTitles-Col2 2 4 2 3_Tertiary Salaries Survey" xfId="14767"/>
    <cellStyle name="RowTitles-Col2 2 4 2 4" xfId="14768"/>
    <cellStyle name="RowTitles-Col2 2 4 2_Tertiary Salaries Survey" xfId="14769"/>
    <cellStyle name="RowTitles-Col2 2 4 3" xfId="14770"/>
    <cellStyle name="RowTitles-Col2 2 4 3 2" xfId="14771"/>
    <cellStyle name="RowTitles-Col2 2 4 3 2 2" xfId="14772"/>
    <cellStyle name="RowTitles-Col2 2 4 3 2 2 2" xfId="14773"/>
    <cellStyle name="RowTitles-Col2 2 4 3 2 2_Tertiary Salaries Survey" xfId="14774"/>
    <cellStyle name="RowTitles-Col2 2 4 3 2 3" xfId="14775"/>
    <cellStyle name="RowTitles-Col2 2 4 3 2_Tertiary Salaries Survey" xfId="14776"/>
    <cellStyle name="RowTitles-Col2 2 4 3 3" xfId="14777"/>
    <cellStyle name="RowTitles-Col2 2 4 3 3 2" xfId="14778"/>
    <cellStyle name="RowTitles-Col2 2 4 3 3 2 2" xfId="14779"/>
    <cellStyle name="RowTitles-Col2 2 4 3 3 2_Tertiary Salaries Survey" xfId="14780"/>
    <cellStyle name="RowTitles-Col2 2 4 3 3 3" xfId="14781"/>
    <cellStyle name="RowTitles-Col2 2 4 3 3_Tertiary Salaries Survey" xfId="14782"/>
    <cellStyle name="RowTitles-Col2 2 4 3 4" xfId="14783"/>
    <cellStyle name="RowTitles-Col2 2 4 3 5" xfId="14784"/>
    <cellStyle name="RowTitles-Col2 2 4 3 5 2" xfId="14785"/>
    <cellStyle name="RowTitles-Col2 2 4 3 5_Tertiary Salaries Survey" xfId="14786"/>
    <cellStyle name="RowTitles-Col2 2 4 3 6" xfId="14787"/>
    <cellStyle name="RowTitles-Col2 2 4 3_Tertiary Salaries Survey" xfId="14788"/>
    <cellStyle name="RowTitles-Col2 2 4 4" xfId="14789"/>
    <cellStyle name="RowTitles-Col2 2 4 4 2" xfId="14790"/>
    <cellStyle name="RowTitles-Col2 2 4 4 2 2" xfId="14791"/>
    <cellStyle name="RowTitles-Col2 2 4 4 2 2 2" xfId="14792"/>
    <cellStyle name="RowTitles-Col2 2 4 4 2 2_Tertiary Salaries Survey" xfId="14793"/>
    <cellStyle name="RowTitles-Col2 2 4 4 2 3" xfId="14794"/>
    <cellStyle name="RowTitles-Col2 2 4 4 2_Tertiary Salaries Survey" xfId="14795"/>
    <cellStyle name="RowTitles-Col2 2 4 4 3" xfId="14796"/>
    <cellStyle name="RowTitles-Col2 2 4 4 3 2" xfId="14797"/>
    <cellStyle name="RowTitles-Col2 2 4 4 3 2 2" xfId="14798"/>
    <cellStyle name="RowTitles-Col2 2 4 4 3 2_Tertiary Salaries Survey" xfId="14799"/>
    <cellStyle name="RowTitles-Col2 2 4 4 3 3" xfId="14800"/>
    <cellStyle name="RowTitles-Col2 2 4 4 3_Tertiary Salaries Survey" xfId="14801"/>
    <cellStyle name="RowTitles-Col2 2 4 4 4" xfId="14802"/>
    <cellStyle name="RowTitles-Col2 2 4 4 4 2" xfId="14803"/>
    <cellStyle name="RowTitles-Col2 2 4 4 4_Tertiary Salaries Survey" xfId="14804"/>
    <cellStyle name="RowTitles-Col2 2 4 4 5" xfId="14805"/>
    <cellStyle name="RowTitles-Col2 2 4 4_Tertiary Salaries Survey" xfId="14806"/>
    <cellStyle name="RowTitles-Col2 2 4 5" xfId="14807"/>
    <cellStyle name="RowTitles-Col2 2 4 5 2" xfId="14808"/>
    <cellStyle name="RowTitles-Col2 2 4 5 2 2" xfId="14809"/>
    <cellStyle name="RowTitles-Col2 2 4 5 2 2 2" xfId="14810"/>
    <cellStyle name="RowTitles-Col2 2 4 5 2 2_Tertiary Salaries Survey" xfId="14811"/>
    <cellStyle name="RowTitles-Col2 2 4 5 2 3" xfId="14812"/>
    <cellStyle name="RowTitles-Col2 2 4 5 2_Tertiary Salaries Survey" xfId="14813"/>
    <cellStyle name="RowTitles-Col2 2 4 5 3" xfId="14814"/>
    <cellStyle name="RowTitles-Col2 2 4 5 3 2" xfId="14815"/>
    <cellStyle name="RowTitles-Col2 2 4 5 3 2 2" xfId="14816"/>
    <cellStyle name="RowTitles-Col2 2 4 5 3 2_Tertiary Salaries Survey" xfId="14817"/>
    <cellStyle name="RowTitles-Col2 2 4 5 3 3" xfId="14818"/>
    <cellStyle name="RowTitles-Col2 2 4 5 3_Tertiary Salaries Survey" xfId="14819"/>
    <cellStyle name="RowTitles-Col2 2 4 5 4" xfId="14820"/>
    <cellStyle name="RowTitles-Col2 2 4 5 4 2" xfId="14821"/>
    <cellStyle name="RowTitles-Col2 2 4 5 4_Tertiary Salaries Survey" xfId="14822"/>
    <cellStyle name="RowTitles-Col2 2 4 5 5" xfId="14823"/>
    <cellStyle name="RowTitles-Col2 2 4 5_Tertiary Salaries Survey" xfId="14824"/>
    <cellStyle name="RowTitles-Col2 2 4 6" xfId="14825"/>
    <cellStyle name="RowTitles-Col2 2 4 6 2" xfId="14826"/>
    <cellStyle name="RowTitles-Col2 2 4 6 2 2" xfId="14827"/>
    <cellStyle name="RowTitles-Col2 2 4 6 2 2 2" xfId="14828"/>
    <cellStyle name="RowTitles-Col2 2 4 6 2 2_Tertiary Salaries Survey" xfId="14829"/>
    <cellStyle name="RowTitles-Col2 2 4 6 2 3" xfId="14830"/>
    <cellStyle name="RowTitles-Col2 2 4 6 2_Tertiary Salaries Survey" xfId="14831"/>
    <cellStyle name="RowTitles-Col2 2 4 6 3" xfId="14832"/>
    <cellStyle name="RowTitles-Col2 2 4 6 3 2" xfId="14833"/>
    <cellStyle name="RowTitles-Col2 2 4 6 3 2 2" xfId="14834"/>
    <cellStyle name="RowTitles-Col2 2 4 6 3 2_Tertiary Salaries Survey" xfId="14835"/>
    <cellStyle name="RowTitles-Col2 2 4 6 3 3" xfId="14836"/>
    <cellStyle name="RowTitles-Col2 2 4 6 3_Tertiary Salaries Survey" xfId="14837"/>
    <cellStyle name="RowTitles-Col2 2 4 6 4" xfId="14838"/>
    <cellStyle name="RowTitles-Col2 2 4 6 4 2" xfId="14839"/>
    <cellStyle name="RowTitles-Col2 2 4 6 4_Tertiary Salaries Survey" xfId="14840"/>
    <cellStyle name="RowTitles-Col2 2 4 6 5" xfId="14841"/>
    <cellStyle name="RowTitles-Col2 2 4 6_Tertiary Salaries Survey" xfId="14842"/>
    <cellStyle name="RowTitles-Col2 2 4 7" xfId="14843"/>
    <cellStyle name="RowTitles-Col2 2 4 7 2" xfId="14844"/>
    <cellStyle name="RowTitles-Col2 2 4 7 2 2" xfId="14845"/>
    <cellStyle name="RowTitles-Col2 2 4 7 2_Tertiary Salaries Survey" xfId="14846"/>
    <cellStyle name="RowTitles-Col2 2 4 7 3" xfId="14847"/>
    <cellStyle name="RowTitles-Col2 2 4 7_Tertiary Salaries Survey" xfId="14848"/>
    <cellStyle name="RowTitles-Col2 2 4 8" xfId="14849"/>
    <cellStyle name="RowTitles-Col2 2 4_STUD aligned by INSTIT" xfId="14850"/>
    <cellStyle name="RowTitles-Col2 2 5" xfId="14851"/>
    <cellStyle name="RowTitles-Col2 2 5 2" xfId="14852"/>
    <cellStyle name="RowTitles-Col2 2 5 2 2" xfId="14853"/>
    <cellStyle name="RowTitles-Col2 2 5 2 2 2" xfId="14854"/>
    <cellStyle name="RowTitles-Col2 2 5 2 2 2 2" xfId="14855"/>
    <cellStyle name="RowTitles-Col2 2 5 2 2 2_Tertiary Salaries Survey" xfId="14856"/>
    <cellStyle name="RowTitles-Col2 2 5 2 2 3" xfId="14857"/>
    <cellStyle name="RowTitles-Col2 2 5 2 2_Tertiary Salaries Survey" xfId="14858"/>
    <cellStyle name="RowTitles-Col2 2 5 2 3" xfId="14859"/>
    <cellStyle name="RowTitles-Col2 2 5 2 3 2" xfId="14860"/>
    <cellStyle name="RowTitles-Col2 2 5 2 3 2 2" xfId="14861"/>
    <cellStyle name="RowTitles-Col2 2 5 2 3 2_Tertiary Salaries Survey" xfId="14862"/>
    <cellStyle name="RowTitles-Col2 2 5 2 3 3" xfId="14863"/>
    <cellStyle name="RowTitles-Col2 2 5 2 3_Tertiary Salaries Survey" xfId="14864"/>
    <cellStyle name="RowTitles-Col2 2 5 2 4" xfId="14865"/>
    <cellStyle name="RowTitles-Col2 2 5 2 5" xfId="14866"/>
    <cellStyle name="RowTitles-Col2 2 5 2 5 2" xfId="14867"/>
    <cellStyle name="RowTitles-Col2 2 5 2 5_Tertiary Salaries Survey" xfId="14868"/>
    <cellStyle name="RowTitles-Col2 2 5 2 6" xfId="14869"/>
    <cellStyle name="RowTitles-Col2 2 5 2_Tertiary Salaries Survey" xfId="14870"/>
    <cellStyle name="RowTitles-Col2 2 5 3" xfId="14871"/>
    <cellStyle name="RowTitles-Col2 2 5 3 2" xfId="14872"/>
    <cellStyle name="RowTitles-Col2 2 5 3 2 2" xfId="14873"/>
    <cellStyle name="RowTitles-Col2 2 5 3 2 2 2" xfId="14874"/>
    <cellStyle name="RowTitles-Col2 2 5 3 2 2_Tertiary Salaries Survey" xfId="14875"/>
    <cellStyle name="RowTitles-Col2 2 5 3 2 3" xfId="14876"/>
    <cellStyle name="RowTitles-Col2 2 5 3 2_Tertiary Salaries Survey" xfId="14877"/>
    <cellStyle name="RowTitles-Col2 2 5 3 3" xfId="14878"/>
    <cellStyle name="RowTitles-Col2 2 5 3 3 2" xfId="14879"/>
    <cellStyle name="RowTitles-Col2 2 5 3 3 2 2" xfId="14880"/>
    <cellStyle name="RowTitles-Col2 2 5 3 3 2_Tertiary Salaries Survey" xfId="14881"/>
    <cellStyle name="RowTitles-Col2 2 5 3 3 3" xfId="14882"/>
    <cellStyle name="RowTitles-Col2 2 5 3 3_Tertiary Salaries Survey" xfId="14883"/>
    <cellStyle name="RowTitles-Col2 2 5 3 4" xfId="14884"/>
    <cellStyle name="RowTitles-Col2 2 5 3_Tertiary Salaries Survey" xfId="14885"/>
    <cellStyle name="RowTitles-Col2 2 5 4" xfId="14886"/>
    <cellStyle name="RowTitles-Col2 2 5 4 2" xfId="14887"/>
    <cellStyle name="RowTitles-Col2 2 5 4 2 2" xfId="14888"/>
    <cellStyle name="RowTitles-Col2 2 5 4 2 2 2" xfId="14889"/>
    <cellStyle name="RowTitles-Col2 2 5 4 2 2_Tertiary Salaries Survey" xfId="14890"/>
    <cellStyle name="RowTitles-Col2 2 5 4 2 3" xfId="14891"/>
    <cellStyle name="RowTitles-Col2 2 5 4 2_Tertiary Salaries Survey" xfId="14892"/>
    <cellStyle name="RowTitles-Col2 2 5 4 3" xfId="14893"/>
    <cellStyle name="RowTitles-Col2 2 5 4 3 2" xfId="14894"/>
    <cellStyle name="RowTitles-Col2 2 5 4 3 2 2" xfId="14895"/>
    <cellStyle name="RowTitles-Col2 2 5 4 3 2_Tertiary Salaries Survey" xfId="14896"/>
    <cellStyle name="RowTitles-Col2 2 5 4 3 3" xfId="14897"/>
    <cellStyle name="RowTitles-Col2 2 5 4 3_Tertiary Salaries Survey" xfId="14898"/>
    <cellStyle name="RowTitles-Col2 2 5 4 4" xfId="14899"/>
    <cellStyle name="RowTitles-Col2 2 5 4 4 2" xfId="14900"/>
    <cellStyle name="RowTitles-Col2 2 5 4 4_Tertiary Salaries Survey" xfId="14901"/>
    <cellStyle name="RowTitles-Col2 2 5 4 5" xfId="14902"/>
    <cellStyle name="RowTitles-Col2 2 5 4_Tertiary Salaries Survey" xfId="14903"/>
    <cellStyle name="RowTitles-Col2 2 5 5" xfId="14904"/>
    <cellStyle name="RowTitles-Col2 2 5 5 2" xfId="14905"/>
    <cellStyle name="RowTitles-Col2 2 5 5 2 2" xfId="14906"/>
    <cellStyle name="RowTitles-Col2 2 5 5 2 2 2" xfId="14907"/>
    <cellStyle name="RowTitles-Col2 2 5 5 2 2_Tertiary Salaries Survey" xfId="14908"/>
    <cellStyle name="RowTitles-Col2 2 5 5 2 3" xfId="14909"/>
    <cellStyle name="RowTitles-Col2 2 5 5 2_Tertiary Salaries Survey" xfId="14910"/>
    <cellStyle name="RowTitles-Col2 2 5 5 3" xfId="14911"/>
    <cellStyle name="RowTitles-Col2 2 5 5 3 2" xfId="14912"/>
    <cellStyle name="RowTitles-Col2 2 5 5 3 2 2" xfId="14913"/>
    <cellStyle name="RowTitles-Col2 2 5 5 3 2_Tertiary Salaries Survey" xfId="14914"/>
    <cellStyle name="RowTitles-Col2 2 5 5 3 3" xfId="14915"/>
    <cellStyle name="RowTitles-Col2 2 5 5 3_Tertiary Salaries Survey" xfId="14916"/>
    <cellStyle name="RowTitles-Col2 2 5 5 4" xfId="14917"/>
    <cellStyle name="RowTitles-Col2 2 5 5 4 2" xfId="14918"/>
    <cellStyle name="RowTitles-Col2 2 5 5 4_Tertiary Salaries Survey" xfId="14919"/>
    <cellStyle name="RowTitles-Col2 2 5 5 5" xfId="14920"/>
    <cellStyle name="RowTitles-Col2 2 5 5_Tertiary Salaries Survey" xfId="14921"/>
    <cellStyle name="RowTitles-Col2 2 5 6" xfId="14922"/>
    <cellStyle name="RowTitles-Col2 2 5 6 2" xfId="14923"/>
    <cellStyle name="RowTitles-Col2 2 5 6 2 2" xfId="14924"/>
    <cellStyle name="RowTitles-Col2 2 5 6 2 2 2" xfId="14925"/>
    <cellStyle name="RowTitles-Col2 2 5 6 2 2_Tertiary Salaries Survey" xfId="14926"/>
    <cellStyle name="RowTitles-Col2 2 5 6 2 3" xfId="14927"/>
    <cellStyle name="RowTitles-Col2 2 5 6 2_Tertiary Salaries Survey" xfId="14928"/>
    <cellStyle name="RowTitles-Col2 2 5 6 3" xfId="14929"/>
    <cellStyle name="RowTitles-Col2 2 5 6 3 2" xfId="14930"/>
    <cellStyle name="RowTitles-Col2 2 5 6 3 2 2" xfId="14931"/>
    <cellStyle name="RowTitles-Col2 2 5 6 3 2_Tertiary Salaries Survey" xfId="14932"/>
    <cellStyle name="RowTitles-Col2 2 5 6 3 3" xfId="14933"/>
    <cellStyle name="RowTitles-Col2 2 5 6 3_Tertiary Salaries Survey" xfId="14934"/>
    <cellStyle name="RowTitles-Col2 2 5 6 4" xfId="14935"/>
    <cellStyle name="RowTitles-Col2 2 5 6 4 2" xfId="14936"/>
    <cellStyle name="RowTitles-Col2 2 5 6 4_Tertiary Salaries Survey" xfId="14937"/>
    <cellStyle name="RowTitles-Col2 2 5 6 5" xfId="14938"/>
    <cellStyle name="RowTitles-Col2 2 5 6_Tertiary Salaries Survey" xfId="14939"/>
    <cellStyle name="RowTitles-Col2 2 5 7" xfId="14940"/>
    <cellStyle name="RowTitles-Col2 2 5 7 2" xfId="14941"/>
    <cellStyle name="RowTitles-Col2 2 5 7 2 2" xfId="14942"/>
    <cellStyle name="RowTitles-Col2 2 5 7 2_Tertiary Salaries Survey" xfId="14943"/>
    <cellStyle name="RowTitles-Col2 2 5 7 3" xfId="14944"/>
    <cellStyle name="RowTitles-Col2 2 5 7_Tertiary Salaries Survey" xfId="14945"/>
    <cellStyle name="RowTitles-Col2 2 5 8" xfId="14946"/>
    <cellStyle name="RowTitles-Col2 2 5 8 2" xfId="14947"/>
    <cellStyle name="RowTitles-Col2 2 5 8 2 2" xfId="14948"/>
    <cellStyle name="RowTitles-Col2 2 5 8 2_Tertiary Salaries Survey" xfId="14949"/>
    <cellStyle name="RowTitles-Col2 2 5 8 3" xfId="14950"/>
    <cellStyle name="RowTitles-Col2 2 5 8_Tertiary Salaries Survey" xfId="14951"/>
    <cellStyle name="RowTitles-Col2 2 5_STUD aligned by INSTIT" xfId="14952"/>
    <cellStyle name="RowTitles-Col2 2 6" xfId="14953"/>
    <cellStyle name="RowTitles-Col2 2 6 2" xfId="14954"/>
    <cellStyle name="RowTitles-Col2 2 6 2 2" xfId="14955"/>
    <cellStyle name="RowTitles-Col2 2 6 2 2 2" xfId="14956"/>
    <cellStyle name="RowTitles-Col2 2 6 2 2 2 2" xfId="14957"/>
    <cellStyle name="RowTitles-Col2 2 6 2 2 2_Tertiary Salaries Survey" xfId="14958"/>
    <cellStyle name="RowTitles-Col2 2 6 2 2 3" xfId="14959"/>
    <cellStyle name="RowTitles-Col2 2 6 2 2_Tertiary Salaries Survey" xfId="14960"/>
    <cellStyle name="RowTitles-Col2 2 6 2 3" xfId="14961"/>
    <cellStyle name="RowTitles-Col2 2 6 2 3 2" xfId="14962"/>
    <cellStyle name="RowTitles-Col2 2 6 2 3 2 2" xfId="14963"/>
    <cellStyle name="RowTitles-Col2 2 6 2 3 2_Tertiary Salaries Survey" xfId="14964"/>
    <cellStyle name="RowTitles-Col2 2 6 2 3 3" xfId="14965"/>
    <cellStyle name="RowTitles-Col2 2 6 2 3_Tertiary Salaries Survey" xfId="14966"/>
    <cellStyle name="RowTitles-Col2 2 6 2 4" xfId="14967"/>
    <cellStyle name="RowTitles-Col2 2 6 2 5" xfId="14968"/>
    <cellStyle name="RowTitles-Col2 2 6 2 5 2" xfId="14969"/>
    <cellStyle name="RowTitles-Col2 2 6 2 5_Tertiary Salaries Survey" xfId="14970"/>
    <cellStyle name="RowTitles-Col2 2 6 2_Tertiary Salaries Survey" xfId="14971"/>
    <cellStyle name="RowTitles-Col2 2 6 3" xfId="14972"/>
    <cellStyle name="RowTitles-Col2 2 6 3 2" xfId="14973"/>
    <cellStyle name="RowTitles-Col2 2 6 3 2 2" xfId="14974"/>
    <cellStyle name="RowTitles-Col2 2 6 3 2 2 2" xfId="14975"/>
    <cellStyle name="RowTitles-Col2 2 6 3 2 2_Tertiary Salaries Survey" xfId="14976"/>
    <cellStyle name="RowTitles-Col2 2 6 3 2 3" xfId="14977"/>
    <cellStyle name="RowTitles-Col2 2 6 3 2_Tertiary Salaries Survey" xfId="14978"/>
    <cellStyle name="RowTitles-Col2 2 6 3 3" xfId="14979"/>
    <cellStyle name="RowTitles-Col2 2 6 3 3 2" xfId="14980"/>
    <cellStyle name="RowTitles-Col2 2 6 3 3 2 2" xfId="14981"/>
    <cellStyle name="RowTitles-Col2 2 6 3 3 2_Tertiary Salaries Survey" xfId="14982"/>
    <cellStyle name="RowTitles-Col2 2 6 3 3 3" xfId="14983"/>
    <cellStyle name="RowTitles-Col2 2 6 3 3_Tertiary Salaries Survey" xfId="14984"/>
    <cellStyle name="RowTitles-Col2 2 6 3 4" xfId="14985"/>
    <cellStyle name="RowTitles-Col2 2 6 3 5" xfId="14986"/>
    <cellStyle name="RowTitles-Col2 2 6 3_Tertiary Salaries Survey" xfId="14987"/>
    <cellStyle name="RowTitles-Col2 2 6 4" xfId="14988"/>
    <cellStyle name="RowTitles-Col2 2 6 4 2" xfId="14989"/>
    <cellStyle name="RowTitles-Col2 2 6 4 2 2" xfId="14990"/>
    <cellStyle name="RowTitles-Col2 2 6 4 2 2 2" xfId="14991"/>
    <cellStyle name="RowTitles-Col2 2 6 4 2 2_Tertiary Salaries Survey" xfId="14992"/>
    <cellStyle name="RowTitles-Col2 2 6 4 2 3" xfId="14993"/>
    <cellStyle name="RowTitles-Col2 2 6 4 2_Tertiary Salaries Survey" xfId="14994"/>
    <cellStyle name="RowTitles-Col2 2 6 4 3" xfId="14995"/>
    <cellStyle name="RowTitles-Col2 2 6 4 3 2" xfId="14996"/>
    <cellStyle name="RowTitles-Col2 2 6 4 3 2 2" xfId="14997"/>
    <cellStyle name="RowTitles-Col2 2 6 4 3 2_Tertiary Salaries Survey" xfId="14998"/>
    <cellStyle name="RowTitles-Col2 2 6 4 3 3" xfId="14999"/>
    <cellStyle name="RowTitles-Col2 2 6 4 3_Tertiary Salaries Survey" xfId="15000"/>
    <cellStyle name="RowTitles-Col2 2 6 4 4" xfId="15001"/>
    <cellStyle name="RowTitles-Col2 2 6 4 5" xfId="15002"/>
    <cellStyle name="RowTitles-Col2 2 6 4 5 2" xfId="15003"/>
    <cellStyle name="RowTitles-Col2 2 6 4 5_Tertiary Salaries Survey" xfId="15004"/>
    <cellStyle name="RowTitles-Col2 2 6 4 6" xfId="15005"/>
    <cellStyle name="RowTitles-Col2 2 6 4_Tertiary Salaries Survey" xfId="15006"/>
    <cellStyle name="RowTitles-Col2 2 6 5" xfId="15007"/>
    <cellStyle name="RowTitles-Col2 2 6 5 2" xfId="15008"/>
    <cellStyle name="RowTitles-Col2 2 6 5 2 2" xfId="15009"/>
    <cellStyle name="RowTitles-Col2 2 6 5 2 2 2" xfId="15010"/>
    <cellStyle name="RowTitles-Col2 2 6 5 2 2_Tertiary Salaries Survey" xfId="15011"/>
    <cellStyle name="RowTitles-Col2 2 6 5 2 3" xfId="15012"/>
    <cellStyle name="RowTitles-Col2 2 6 5 2_Tertiary Salaries Survey" xfId="15013"/>
    <cellStyle name="RowTitles-Col2 2 6 5 3" xfId="15014"/>
    <cellStyle name="RowTitles-Col2 2 6 5 3 2" xfId="15015"/>
    <cellStyle name="RowTitles-Col2 2 6 5 3 2 2" xfId="15016"/>
    <cellStyle name="RowTitles-Col2 2 6 5 3 2_Tertiary Salaries Survey" xfId="15017"/>
    <cellStyle name="RowTitles-Col2 2 6 5 3 3" xfId="15018"/>
    <cellStyle name="RowTitles-Col2 2 6 5 3_Tertiary Salaries Survey" xfId="15019"/>
    <cellStyle name="RowTitles-Col2 2 6 5 4" xfId="15020"/>
    <cellStyle name="RowTitles-Col2 2 6 5 4 2" xfId="15021"/>
    <cellStyle name="RowTitles-Col2 2 6 5 4_Tertiary Salaries Survey" xfId="15022"/>
    <cellStyle name="RowTitles-Col2 2 6 5 5" xfId="15023"/>
    <cellStyle name="RowTitles-Col2 2 6 5_Tertiary Salaries Survey" xfId="15024"/>
    <cellStyle name="RowTitles-Col2 2 6 6" xfId="15025"/>
    <cellStyle name="RowTitles-Col2 2 6 6 2" xfId="15026"/>
    <cellStyle name="RowTitles-Col2 2 6 6 2 2" xfId="15027"/>
    <cellStyle name="RowTitles-Col2 2 6 6 2 2 2" xfId="15028"/>
    <cellStyle name="RowTitles-Col2 2 6 6 2 2_Tertiary Salaries Survey" xfId="15029"/>
    <cellStyle name="RowTitles-Col2 2 6 6 2 3" xfId="15030"/>
    <cellStyle name="RowTitles-Col2 2 6 6 2_Tertiary Salaries Survey" xfId="15031"/>
    <cellStyle name="RowTitles-Col2 2 6 6 3" xfId="15032"/>
    <cellStyle name="RowTitles-Col2 2 6 6 3 2" xfId="15033"/>
    <cellStyle name="RowTitles-Col2 2 6 6 3 2 2" xfId="15034"/>
    <cellStyle name="RowTitles-Col2 2 6 6 3 2_Tertiary Salaries Survey" xfId="15035"/>
    <cellStyle name="RowTitles-Col2 2 6 6 3 3" xfId="15036"/>
    <cellStyle name="RowTitles-Col2 2 6 6 3_Tertiary Salaries Survey" xfId="15037"/>
    <cellStyle name="RowTitles-Col2 2 6 6 4" xfId="15038"/>
    <cellStyle name="RowTitles-Col2 2 6 6 4 2" xfId="15039"/>
    <cellStyle name="RowTitles-Col2 2 6 6 4_Tertiary Salaries Survey" xfId="15040"/>
    <cellStyle name="RowTitles-Col2 2 6 6 5" xfId="15041"/>
    <cellStyle name="RowTitles-Col2 2 6 6_Tertiary Salaries Survey" xfId="15042"/>
    <cellStyle name="RowTitles-Col2 2 6 7" xfId="15043"/>
    <cellStyle name="RowTitles-Col2 2 6 7 2" xfId="15044"/>
    <cellStyle name="RowTitles-Col2 2 6 7 2 2" xfId="15045"/>
    <cellStyle name="RowTitles-Col2 2 6 7 2_Tertiary Salaries Survey" xfId="15046"/>
    <cellStyle name="RowTitles-Col2 2 6 7 3" xfId="15047"/>
    <cellStyle name="RowTitles-Col2 2 6 7_Tertiary Salaries Survey" xfId="15048"/>
    <cellStyle name="RowTitles-Col2 2 6 8" xfId="15049"/>
    <cellStyle name="RowTitles-Col2 2 6_STUD aligned by INSTIT" xfId="15050"/>
    <cellStyle name="RowTitles-Col2 2 7" xfId="15051"/>
    <cellStyle name="RowTitles-Col2 2 7 2" xfId="15052"/>
    <cellStyle name="RowTitles-Col2 2 7 2 2" xfId="15053"/>
    <cellStyle name="RowTitles-Col2 2 7 2 2 2" xfId="15054"/>
    <cellStyle name="RowTitles-Col2 2 7 2 2_Tertiary Salaries Survey" xfId="15055"/>
    <cellStyle name="RowTitles-Col2 2 7 2 3" xfId="15056"/>
    <cellStyle name="RowTitles-Col2 2 7 2_Tertiary Salaries Survey" xfId="15057"/>
    <cellStyle name="RowTitles-Col2 2 7 3" xfId="15058"/>
    <cellStyle name="RowTitles-Col2 2 7 3 2" xfId="15059"/>
    <cellStyle name="RowTitles-Col2 2 7 3 2 2" xfId="15060"/>
    <cellStyle name="RowTitles-Col2 2 7 3 2_Tertiary Salaries Survey" xfId="15061"/>
    <cellStyle name="RowTitles-Col2 2 7 3 3" xfId="15062"/>
    <cellStyle name="RowTitles-Col2 2 7 3_Tertiary Salaries Survey" xfId="15063"/>
    <cellStyle name="RowTitles-Col2 2 7 4" xfId="15064"/>
    <cellStyle name="RowTitles-Col2 2 7 5" xfId="15065"/>
    <cellStyle name="RowTitles-Col2 2 7 5 2" xfId="15066"/>
    <cellStyle name="RowTitles-Col2 2 7 5_Tertiary Salaries Survey" xfId="15067"/>
    <cellStyle name="RowTitles-Col2 2 7_Tertiary Salaries Survey" xfId="15068"/>
    <cellStyle name="RowTitles-Col2 2 8" xfId="15069"/>
    <cellStyle name="RowTitles-Col2 2 8 2" xfId="15070"/>
    <cellStyle name="RowTitles-Col2 2 8 2 2" xfId="15071"/>
    <cellStyle name="RowTitles-Col2 2 8 2 2 2" xfId="15072"/>
    <cellStyle name="RowTitles-Col2 2 8 2 2_Tertiary Salaries Survey" xfId="15073"/>
    <cellStyle name="RowTitles-Col2 2 8 2 3" xfId="15074"/>
    <cellStyle name="RowTitles-Col2 2 8 2_Tertiary Salaries Survey" xfId="15075"/>
    <cellStyle name="RowTitles-Col2 2 8 3" xfId="15076"/>
    <cellStyle name="RowTitles-Col2 2 8 3 2" xfId="15077"/>
    <cellStyle name="RowTitles-Col2 2 8 3 2 2" xfId="15078"/>
    <cellStyle name="RowTitles-Col2 2 8 3 2_Tertiary Salaries Survey" xfId="15079"/>
    <cellStyle name="RowTitles-Col2 2 8 3 3" xfId="15080"/>
    <cellStyle name="RowTitles-Col2 2 8 3_Tertiary Salaries Survey" xfId="15081"/>
    <cellStyle name="RowTitles-Col2 2 8 4" xfId="15082"/>
    <cellStyle name="RowTitles-Col2 2 8 5" xfId="15083"/>
    <cellStyle name="RowTitles-Col2 2 8_Tertiary Salaries Survey" xfId="15084"/>
    <cellStyle name="RowTitles-Col2 2 9" xfId="15085"/>
    <cellStyle name="RowTitles-Col2 2 9 2" xfId="15086"/>
    <cellStyle name="RowTitles-Col2 2 9 2 2" xfId="15087"/>
    <cellStyle name="RowTitles-Col2 2 9 2 2 2" xfId="15088"/>
    <cellStyle name="RowTitles-Col2 2 9 2 2_Tertiary Salaries Survey" xfId="15089"/>
    <cellStyle name="RowTitles-Col2 2 9 2 3" xfId="15090"/>
    <cellStyle name="RowTitles-Col2 2 9 2_Tertiary Salaries Survey" xfId="15091"/>
    <cellStyle name="RowTitles-Col2 2 9 3" xfId="15092"/>
    <cellStyle name="RowTitles-Col2 2 9 3 2" xfId="15093"/>
    <cellStyle name="RowTitles-Col2 2 9 3 2 2" xfId="15094"/>
    <cellStyle name="RowTitles-Col2 2 9 3 2_Tertiary Salaries Survey" xfId="15095"/>
    <cellStyle name="RowTitles-Col2 2 9 3 3" xfId="15096"/>
    <cellStyle name="RowTitles-Col2 2 9 3_Tertiary Salaries Survey" xfId="15097"/>
    <cellStyle name="RowTitles-Col2 2 9 4" xfId="15098"/>
    <cellStyle name="RowTitles-Col2 2 9 5" xfId="15099"/>
    <cellStyle name="RowTitles-Col2 2 9 5 2" xfId="15100"/>
    <cellStyle name="RowTitles-Col2 2 9 5_Tertiary Salaries Survey" xfId="15101"/>
    <cellStyle name="RowTitles-Col2 2 9 6" xfId="15102"/>
    <cellStyle name="RowTitles-Col2 2 9_Tertiary Salaries Survey" xfId="15103"/>
    <cellStyle name="RowTitles-Col2 2_STUD aligned by INSTIT" xfId="15104"/>
    <cellStyle name="RowTitles-Col2 20" xfId="27664"/>
    <cellStyle name="RowTitles-Col2 20 2" xfId="31286"/>
    <cellStyle name="RowTitles-Col2 21" xfId="27671"/>
    <cellStyle name="RowTitles-Col2 21 2" xfId="31293"/>
    <cellStyle name="RowTitles-Col2 22" xfId="27663"/>
    <cellStyle name="RowTitles-Col2 22 2" xfId="31285"/>
    <cellStyle name="RowTitles-Col2 23" xfId="27672"/>
    <cellStyle name="RowTitles-Col2 23 2" xfId="31294"/>
    <cellStyle name="RowTitles-Col2 24" xfId="27662"/>
    <cellStyle name="RowTitles-Col2 24 2" xfId="31284"/>
    <cellStyle name="RowTitles-Col2 25" xfId="27673"/>
    <cellStyle name="RowTitles-Col2 25 2" xfId="31295"/>
    <cellStyle name="RowTitles-Col2 26" xfId="27660"/>
    <cellStyle name="RowTitles-Col2 26 2" xfId="31282"/>
    <cellStyle name="RowTitles-Col2 27" xfId="27665"/>
    <cellStyle name="RowTitles-Col2 27 2" xfId="31287"/>
    <cellStyle name="RowTitles-Col2 28" xfId="27659"/>
    <cellStyle name="RowTitles-Col2 28 2" xfId="31281"/>
    <cellStyle name="RowTitles-Col2 29" xfId="27667"/>
    <cellStyle name="RowTitles-Col2 29 2" xfId="31289"/>
    <cellStyle name="RowTitles-Col2 3" xfId="15105"/>
    <cellStyle name="RowTitles-Col2 3 10" xfId="15106"/>
    <cellStyle name="RowTitles-Col2 3 10 2" xfId="15107"/>
    <cellStyle name="RowTitles-Col2 3 10 2 2" xfId="15108"/>
    <cellStyle name="RowTitles-Col2 3 10 2_Tertiary Salaries Survey" xfId="15109"/>
    <cellStyle name="RowTitles-Col2 3 10 3" xfId="15110"/>
    <cellStyle name="RowTitles-Col2 3 10_Tertiary Salaries Survey" xfId="15111"/>
    <cellStyle name="RowTitles-Col2 3 11" xfId="15112"/>
    <cellStyle name="RowTitles-Col2 3 2" xfId="15113"/>
    <cellStyle name="RowTitles-Col2 3 2 2" xfId="15114"/>
    <cellStyle name="RowTitles-Col2 3 2 2 2" xfId="15115"/>
    <cellStyle name="RowTitles-Col2 3 2 2 2 2" xfId="15116"/>
    <cellStyle name="RowTitles-Col2 3 2 2 2 2 2" xfId="15117"/>
    <cellStyle name="RowTitles-Col2 3 2 2 2 2_Tertiary Salaries Survey" xfId="15118"/>
    <cellStyle name="RowTitles-Col2 3 2 2 2 3" xfId="15119"/>
    <cellStyle name="RowTitles-Col2 3 2 2 2_Tertiary Salaries Survey" xfId="15120"/>
    <cellStyle name="RowTitles-Col2 3 2 2 3" xfId="15121"/>
    <cellStyle name="RowTitles-Col2 3 2 2 3 2" xfId="15122"/>
    <cellStyle name="RowTitles-Col2 3 2 2 3 2 2" xfId="15123"/>
    <cellStyle name="RowTitles-Col2 3 2 2 3 2_Tertiary Salaries Survey" xfId="15124"/>
    <cellStyle name="RowTitles-Col2 3 2 2 3 3" xfId="15125"/>
    <cellStyle name="RowTitles-Col2 3 2 2 3_Tertiary Salaries Survey" xfId="15126"/>
    <cellStyle name="RowTitles-Col2 3 2 2 4" xfId="15127"/>
    <cellStyle name="RowTitles-Col2 3 2 2_Tertiary Salaries Survey" xfId="15128"/>
    <cellStyle name="RowTitles-Col2 3 2 3" xfId="15129"/>
    <cellStyle name="RowTitles-Col2 3 2 3 2" xfId="15130"/>
    <cellStyle name="RowTitles-Col2 3 2 3 2 2" xfId="15131"/>
    <cellStyle name="RowTitles-Col2 3 2 3 2 2 2" xfId="15132"/>
    <cellStyle name="RowTitles-Col2 3 2 3 2 2_Tertiary Salaries Survey" xfId="15133"/>
    <cellStyle name="RowTitles-Col2 3 2 3 2 3" xfId="15134"/>
    <cellStyle name="RowTitles-Col2 3 2 3 2_Tertiary Salaries Survey" xfId="15135"/>
    <cellStyle name="RowTitles-Col2 3 2 3 3" xfId="15136"/>
    <cellStyle name="RowTitles-Col2 3 2 3 3 2" xfId="15137"/>
    <cellStyle name="RowTitles-Col2 3 2 3 3 2 2" xfId="15138"/>
    <cellStyle name="RowTitles-Col2 3 2 3 3 2_Tertiary Salaries Survey" xfId="15139"/>
    <cellStyle name="RowTitles-Col2 3 2 3 3 3" xfId="15140"/>
    <cellStyle name="RowTitles-Col2 3 2 3 3_Tertiary Salaries Survey" xfId="15141"/>
    <cellStyle name="RowTitles-Col2 3 2 3 4" xfId="15142"/>
    <cellStyle name="RowTitles-Col2 3 2 3 5" xfId="15143"/>
    <cellStyle name="RowTitles-Col2 3 2 3 5 2" xfId="15144"/>
    <cellStyle name="RowTitles-Col2 3 2 3 5_Tertiary Salaries Survey" xfId="15145"/>
    <cellStyle name="RowTitles-Col2 3 2 3 6" xfId="15146"/>
    <cellStyle name="RowTitles-Col2 3 2 3_Tertiary Salaries Survey" xfId="15147"/>
    <cellStyle name="RowTitles-Col2 3 2 4" xfId="15148"/>
    <cellStyle name="RowTitles-Col2 3 2 4 2" xfId="15149"/>
    <cellStyle name="RowTitles-Col2 3 2 4 2 2" xfId="15150"/>
    <cellStyle name="RowTitles-Col2 3 2 4 2 2 2" xfId="15151"/>
    <cellStyle name="RowTitles-Col2 3 2 4 2 2_Tertiary Salaries Survey" xfId="15152"/>
    <cellStyle name="RowTitles-Col2 3 2 4 2 3" xfId="15153"/>
    <cellStyle name="RowTitles-Col2 3 2 4 2_Tertiary Salaries Survey" xfId="15154"/>
    <cellStyle name="RowTitles-Col2 3 2 4 3" xfId="15155"/>
    <cellStyle name="RowTitles-Col2 3 2 4 3 2" xfId="15156"/>
    <cellStyle name="RowTitles-Col2 3 2 4 3 2 2" xfId="15157"/>
    <cellStyle name="RowTitles-Col2 3 2 4 3 2_Tertiary Salaries Survey" xfId="15158"/>
    <cellStyle name="RowTitles-Col2 3 2 4 3 3" xfId="15159"/>
    <cellStyle name="RowTitles-Col2 3 2 4 3_Tertiary Salaries Survey" xfId="15160"/>
    <cellStyle name="RowTitles-Col2 3 2 4 4" xfId="15161"/>
    <cellStyle name="RowTitles-Col2 3 2 4 4 2" xfId="15162"/>
    <cellStyle name="RowTitles-Col2 3 2 4 4_Tertiary Salaries Survey" xfId="15163"/>
    <cellStyle name="RowTitles-Col2 3 2 4 5" xfId="15164"/>
    <cellStyle name="RowTitles-Col2 3 2 4_Tertiary Salaries Survey" xfId="15165"/>
    <cellStyle name="RowTitles-Col2 3 2 5" xfId="15166"/>
    <cellStyle name="RowTitles-Col2 3 2 5 2" xfId="15167"/>
    <cellStyle name="RowTitles-Col2 3 2 5 2 2" xfId="15168"/>
    <cellStyle name="RowTitles-Col2 3 2 5 2 2 2" xfId="15169"/>
    <cellStyle name="RowTitles-Col2 3 2 5 2 2_Tertiary Salaries Survey" xfId="15170"/>
    <cellStyle name="RowTitles-Col2 3 2 5 2 3" xfId="15171"/>
    <cellStyle name="RowTitles-Col2 3 2 5 2_Tertiary Salaries Survey" xfId="15172"/>
    <cellStyle name="RowTitles-Col2 3 2 5 3" xfId="15173"/>
    <cellStyle name="RowTitles-Col2 3 2 5 3 2" xfId="15174"/>
    <cellStyle name="RowTitles-Col2 3 2 5 3 2 2" xfId="15175"/>
    <cellStyle name="RowTitles-Col2 3 2 5 3 2_Tertiary Salaries Survey" xfId="15176"/>
    <cellStyle name="RowTitles-Col2 3 2 5 3 3" xfId="15177"/>
    <cellStyle name="RowTitles-Col2 3 2 5 3_Tertiary Salaries Survey" xfId="15178"/>
    <cellStyle name="RowTitles-Col2 3 2 5 4" xfId="15179"/>
    <cellStyle name="RowTitles-Col2 3 2 5 4 2" xfId="15180"/>
    <cellStyle name="RowTitles-Col2 3 2 5 4_Tertiary Salaries Survey" xfId="15181"/>
    <cellStyle name="RowTitles-Col2 3 2 5 5" xfId="15182"/>
    <cellStyle name="RowTitles-Col2 3 2 5_Tertiary Salaries Survey" xfId="15183"/>
    <cellStyle name="RowTitles-Col2 3 2 6" xfId="15184"/>
    <cellStyle name="RowTitles-Col2 3 2 6 2" xfId="15185"/>
    <cellStyle name="RowTitles-Col2 3 2 6 2 2" xfId="15186"/>
    <cellStyle name="RowTitles-Col2 3 2 6 2 2 2" xfId="15187"/>
    <cellStyle name="RowTitles-Col2 3 2 6 2 2_Tertiary Salaries Survey" xfId="15188"/>
    <cellStyle name="RowTitles-Col2 3 2 6 2 3" xfId="15189"/>
    <cellStyle name="RowTitles-Col2 3 2 6 2_Tertiary Salaries Survey" xfId="15190"/>
    <cellStyle name="RowTitles-Col2 3 2 6 3" xfId="15191"/>
    <cellStyle name="RowTitles-Col2 3 2 6 3 2" xfId="15192"/>
    <cellStyle name="RowTitles-Col2 3 2 6 3 2 2" xfId="15193"/>
    <cellStyle name="RowTitles-Col2 3 2 6 3 2_Tertiary Salaries Survey" xfId="15194"/>
    <cellStyle name="RowTitles-Col2 3 2 6 3 3" xfId="15195"/>
    <cellStyle name="RowTitles-Col2 3 2 6 3_Tertiary Salaries Survey" xfId="15196"/>
    <cellStyle name="RowTitles-Col2 3 2 6 4" xfId="15197"/>
    <cellStyle name="RowTitles-Col2 3 2 6 4 2" xfId="15198"/>
    <cellStyle name="RowTitles-Col2 3 2 6 4_Tertiary Salaries Survey" xfId="15199"/>
    <cellStyle name="RowTitles-Col2 3 2 6 5" xfId="15200"/>
    <cellStyle name="RowTitles-Col2 3 2 6_Tertiary Salaries Survey" xfId="15201"/>
    <cellStyle name="RowTitles-Col2 3 2 7" xfId="15202"/>
    <cellStyle name="RowTitles-Col2 3 2 7 2" xfId="15203"/>
    <cellStyle name="RowTitles-Col2 3 2 7 2 2" xfId="15204"/>
    <cellStyle name="RowTitles-Col2 3 2 7 2_Tertiary Salaries Survey" xfId="15205"/>
    <cellStyle name="RowTitles-Col2 3 2 7 3" xfId="15206"/>
    <cellStyle name="RowTitles-Col2 3 2 7_Tertiary Salaries Survey" xfId="15207"/>
    <cellStyle name="RowTitles-Col2 3 2 8" xfId="15208"/>
    <cellStyle name="RowTitles-Col2 3 2_STUD aligned by INSTIT" xfId="15209"/>
    <cellStyle name="RowTitles-Col2 3 3" xfId="15210"/>
    <cellStyle name="RowTitles-Col2 3 3 2" xfId="15211"/>
    <cellStyle name="RowTitles-Col2 3 3 2 2" xfId="15212"/>
    <cellStyle name="RowTitles-Col2 3 3 2 2 2" xfId="15213"/>
    <cellStyle name="RowTitles-Col2 3 3 2 2 2 2" xfId="15214"/>
    <cellStyle name="RowTitles-Col2 3 3 2 2 2_Tertiary Salaries Survey" xfId="15215"/>
    <cellStyle name="RowTitles-Col2 3 3 2 2 3" xfId="15216"/>
    <cellStyle name="RowTitles-Col2 3 3 2 2_Tertiary Salaries Survey" xfId="15217"/>
    <cellStyle name="RowTitles-Col2 3 3 2 3" xfId="15218"/>
    <cellStyle name="RowTitles-Col2 3 3 2 3 2" xfId="15219"/>
    <cellStyle name="RowTitles-Col2 3 3 2 3 2 2" xfId="15220"/>
    <cellStyle name="RowTitles-Col2 3 3 2 3 2_Tertiary Salaries Survey" xfId="15221"/>
    <cellStyle name="RowTitles-Col2 3 3 2 3 3" xfId="15222"/>
    <cellStyle name="RowTitles-Col2 3 3 2 3_Tertiary Salaries Survey" xfId="15223"/>
    <cellStyle name="RowTitles-Col2 3 3 2 4" xfId="15224"/>
    <cellStyle name="RowTitles-Col2 3 3 2 5" xfId="15225"/>
    <cellStyle name="RowTitles-Col2 3 3 2 5 2" xfId="15226"/>
    <cellStyle name="RowTitles-Col2 3 3 2 5_Tertiary Salaries Survey" xfId="15227"/>
    <cellStyle name="RowTitles-Col2 3 3 2 6" xfId="15228"/>
    <cellStyle name="RowTitles-Col2 3 3 2_Tertiary Salaries Survey" xfId="15229"/>
    <cellStyle name="RowTitles-Col2 3 3 3" xfId="15230"/>
    <cellStyle name="RowTitles-Col2 3 3 3 2" xfId="15231"/>
    <cellStyle name="RowTitles-Col2 3 3 3 2 2" xfId="15232"/>
    <cellStyle name="RowTitles-Col2 3 3 3 2 2 2" xfId="15233"/>
    <cellStyle name="RowTitles-Col2 3 3 3 2 2_Tertiary Salaries Survey" xfId="15234"/>
    <cellStyle name="RowTitles-Col2 3 3 3 2 3" xfId="15235"/>
    <cellStyle name="RowTitles-Col2 3 3 3 2_Tertiary Salaries Survey" xfId="15236"/>
    <cellStyle name="RowTitles-Col2 3 3 3 3" xfId="15237"/>
    <cellStyle name="RowTitles-Col2 3 3 3 3 2" xfId="15238"/>
    <cellStyle name="RowTitles-Col2 3 3 3 3 2 2" xfId="15239"/>
    <cellStyle name="RowTitles-Col2 3 3 3 3 2_Tertiary Salaries Survey" xfId="15240"/>
    <cellStyle name="RowTitles-Col2 3 3 3 3 3" xfId="15241"/>
    <cellStyle name="RowTitles-Col2 3 3 3 3_Tertiary Salaries Survey" xfId="15242"/>
    <cellStyle name="RowTitles-Col2 3 3 3 4" xfId="15243"/>
    <cellStyle name="RowTitles-Col2 3 3 3_Tertiary Salaries Survey" xfId="15244"/>
    <cellStyle name="RowTitles-Col2 3 3 4" xfId="15245"/>
    <cellStyle name="RowTitles-Col2 3 3 4 2" xfId="15246"/>
    <cellStyle name="RowTitles-Col2 3 3 4 2 2" xfId="15247"/>
    <cellStyle name="RowTitles-Col2 3 3 4 2 2 2" xfId="15248"/>
    <cellStyle name="RowTitles-Col2 3 3 4 2 2_Tertiary Salaries Survey" xfId="15249"/>
    <cellStyle name="RowTitles-Col2 3 3 4 2 3" xfId="15250"/>
    <cellStyle name="RowTitles-Col2 3 3 4 2_Tertiary Salaries Survey" xfId="15251"/>
    <cellStyle name="RowTitles-Col2 3 3 4 3" xfId="15252"/>
    <cellStyle name="RowTitles-Col2 3 3 4 3 2" xfId="15253"/>
    <cellStyle name="RowTitles-Col2 3 3 4 3 2 2" xfId="15254"/>
    <cellStyle name="RowTitles-Col2 3 3 4 3 2_Tertiary Salaries Survey" xfId="15255"/>
    <cellStyle name="RowTitles-Col2 3 3 4 3 3" xfId="15256"/>
    <cellStyle name="RowTitles-Col2 3 3 4 3_Tertiary Salaries Survey" xfId="15257"/>
    <cellStyle name="RowTitles-Col2 3 3 4 4" xfId="15258"/>
    <cellStyle name="RowTitles-Col2 3 3 4 4 2" xfId="15259"/>
    <cellStyle name="RowTitles-Col2 3 3 4 4_Tertiary Salaries Survey" xfId="15260"/>
    <cellStyle name="RowTitles-Col2 3 3 4 5" xfId="15261"/>
    <cellStyle name="RowTitles-Col2 3 3 4_Tertiary Salaries Survey" xfId="15262"/>
    <cellStyle name="RowTitles-Col2 3 3 5" xfId="15263"/>
    <cellStyle name="RowTitles-Col2 3 3 5 2" xfId="15264"/>
    <cellStyle name="RowTitles-Col2 3 3 5 2 2" xfId="15265"/>
    <cellStyle name="RowTitles-Col2 3 3 5 2 2 2" xfId="15266"/>
    <cellStyle name="RowTitles-Col2 3 3 5 2 2_Tertiary Salaries Survey" xfId="15267"/>
    <cellStyle name="RowTitles-Col2 3 3 5 2 3" xfId="15268"/>
    <cellStyle name="RowTitles-Col2 3 3 5 2_Tertiary Salaries Survey" xfId="15269"/>
    <cellStyle name="RowTitles-Col2 3 3 5 3" xfId="15270"/>
    <cellStyle name="RowTitles-Col2 3 3 5 3 2" xfId="15271"/>
    <cellStyle name="RowTitles-Col2 3 3 5 3 2 2" xfId="15272"/>
    <cellStyle name="RowTitles-Col2 3 3 5 3 2_Tertiary Salaries Survey" xfId="15273"/>
    <cellStyle name="RowTitles-Col2 3 3 5 3 3" xfId="15274"/>
    <cellStyle name="RowTitles-Col2 3 3 5 3_Tertiary Salaries Survey" xfId="15275"/>
    <cellStyle name="RowTitles-Col2 3 3 5 4" xfId="15276"/>
    <cellStyle name="RowTitles-Col2 3 3 5 4 2" xfId="15277"/>
    <cellStyle name="RowTitles-Col2 3 3 5 4_Tertiary Salaries Survey" xfId="15278"/>
    <cellStyle name="RowTitles-Col2 3 3 5 5" xfId="15279"/>
    <cellStyle name="RowTitles-Col2 3 3 5_Tertiary Salaries Survey" xfId="15280"/>
    <cellStyle name="RowTitles-Col2 3 3 6" xfId="15281"/>
    <cellStyle name="RowTitles-Col2 3 3 6 2" xfId="15282"/>
    <cellStyle name="RowTitles-Col2 3 3 6 2 2" xfId="15283"/>
    <cellStyle name="RowTitles-Col2 3 3 6 2 2 2" xfId="15284"/>
    <cellStyle name="RowTitles-Col2 3 3 6 2 2_Tertiary Salaries Survey" xfId="15285"/>
    <cellStyle name="RowTitles-Col2 3 3 6 2 3" xfId="15286"/>
    <cellStyle name="RowTitles-Col2 3 3 6 2_Tertiary Salaries Survey" xfId="15287"/>
    <cellStyle name="RowTitles-Col2 3 3 6 3" xfId="15288"/>
    <cellStyle name="RowTitles-Col2 3 3 6 3 2" xfId="15289"/>
    <cellStyle name="RowTitles-Col2 3 3 6 3 2 2" xfId="15290"/>
    <cellStyle name="RowTitles-Col2 3 3 6 3 2_Tertiary Salaries Survey" xfId="15291"/>
    <cellStyle name="RowTitles-Col2 3 3 6 3 3" xfId="15292"/>
    <cellStyle name="RowTitles-Col2 3 3 6 3_Tertiary Salaries Survey" xfId="15293"/>
    <cellStyle name="RowTitles-Col2 3 3 6 4" xfId="15294"/>
    <cellStyle name="RowTitles-Col2 3 3 6 4 2" xfId="15295"/>
    <cellStyle name="RowTitles-Col2 3 3 6 4_Tertiary Salaries Survey" xfId="15296"/>
    <cellStyle name="RowTitles-Col2 3 3 6 5" xfId="15297"/>
    <cellStyle name="RowTitles-Col2 3 3 6_Tertiary Salaries Survey" xfId="15298"/>
    <cellStyle name="RowTitles-Col2 3 3 7" xfId="15299"/>
    <cellStyle name="RowTitles-Col2 3 3 7 2" xfId="15300"/>
    <cellStyle name="RowTitles-Col2 3 3 7 2 2" xfId="15301"/>
    <cellStyle name="RowTitles-Col2 3 3 7 2_Tertiary Salaries Survey" xfId="15302"/>
    <cellStyle name="RowTitles-Col2 3 3 7 3" xfId="15303"/>
    <cellStyle name="RowTitles-Col2 3 3 7_Tertiary Salaries Survey" xfId="15304"/>
    <cellStyle name="RowTitles-Col2 3 3 8" xfId="15305"/>
    <cellStyle name="RowTitles-Col2 3 3 8 2" xfId="15306"/>
    <cellStyle name="RowTitles-Col2 3 3 8 2 2" xfId="15307"/>
    <cellStyle name="RowTitles-Col2 3 3 8 2_Tertiary Salaries Survey" xfId="15308"/>
    <cellStyle name="RowTitles-Col2 3 3 8 3" xfId="15309"/>
    <cellStyle name="RowTitles-Col2 3 3 8_Tertiary Salaries Survey" xfId="15310"/>
    <cellStyle name="RowTitles-Col2 3 3_STUD aligned by INSTIT" xfId="15311"/>
    <cellStyle name="RowTitles-Col2 3 4" xfId="15312"/>
    <cellStyle name="RowTitles-Col2 3 4 2" xfId="15313"/>
    <cellStyle name="RowTitles-Col2 3 4 2 2" xfId="15314"/>
    <cellStyle name="RowTitles-Col2 3 4 2 2 2" xfId="15315"/>
    <cellStyle name="RowTitles-Col2 3 4 2 2 2 2" xfId="15316"/>
    <cellStyle name="RowTitles-Col2 3 4 2 2 2_Tertiary Salaries Survey" xfId="15317"/>
    <cellStyle name="RowTitles-Col2 3 4 2 2 3" xfId="15318"/>
    <cellStyle name="RowTitles-Col2 3 4 2 2_Tertiary Salaries Survey" xfId="15319"/>
    <cellStyle name="RowTitles-Col2 3 4 2 3" xfId="15320"/>
    <cellStyle name="RowTitles-Col2 3 4 2 3 2" xfId="15321"/>
    <cellStyle name="RowTitles-Col2 3 4 2 3 2 2" xfId="15322"/>
    <cellStyle name="RowTitles-Col2 3 4 2 3 2_Tertiary Salaries Survey" xfId="15323"/>
    <cellStyle name="RowTitles-Col2 3 4 2 3 3" xfId="15324"/>
    <cellStyle name="RowTitles-Col2 3 4 2 3_Tertiary Salaries Survey" xfId="15325"/>
    <cellStyle name="RowTitles-Col2 3 4 2 4" xfId="15326"/>
    <cellStyle name="RowTitles-Col2 3 4 2 5" xfId="15327"/>
    <cellStyle name="RowTitles-Col2 3 4 2 5 2" xfId="15328"/>
    <cellStyle name="RowTitles-Col2 3 4 2 5_Tertiary Salaries Survey" xfId="15329"/>
    <cellStyle name="RowTitles-Col2 3 4 2_Tertiary Salaries Survey" xfId="15330"/>
    <cellStyle name="RowTitles-Col2 3 4 3" xfId="15331"/>
    <cellStyle name="RowTitles-Col2 3 4 3 2" xfId="15332"/>
    <cellStyle name="RowTitles-Col2 3 4 3 2 2" xfId="15333"/>
    <cellStyle name="RowTitles-Col2 3 4 3 2 2 2" xfId="15334"/>
    <cellStyle name="RowTitles-Col2 3 4 3 2 2_Tertiary Salaries Survey" xfId="15335"/>
    <cellStyle name="RowTitles-Col2 3 4 3 2 3" xfId="15336"/>
    <cellStyle name="RowTitles-Col2 3 4 3 2_Tertiary Salaries Survey" xfId="15337"/>
    <cellStyle name="RowTitles-Col2 3 4 3 3" xfId="15338"/>
    <cellStyle name="RowTitles-Col2 3 4 3 3 2" xfId="15339"/>
    <cellStyle name="RowTitles-Col2 3 4 3 3 2 2" xfId="15340"/>
    <cellStyle name="RowTitles-Col2 3 4 3 3 2_Tertiary Salaries Survey" xfId="15341"/>
    <cellStyle name="RowTitles-Col2 3 4 3 3 3" xfId="15342"/>
    <cellStyle name="RowTitles-Col2 3 4 3 3_Tertiary Salaries Survey" xfId="15343"/>
    <cellStyle name="RowTitles-Col2 3 4 3 4" xfId="15344"/>
    <cellStyle name="RowTitles-Col2 3 4 3 5" xfId="15345"/>
    <cellStyle name="RowTitles-Col2 3 4 3_Tertiary Salaries Survey" xfId="15346"/>
    <cellStyle name="RowTitles-Col2 3 4 4" xfId="15347"/>
    <cellStyle name="RowTitles-Col2 3 4 4 2" xfId="15348"/>
    <cellStyle name="RowTitles-Col2 3 4 4 2 2" xfId="15349"/>
    <cellStyle name="RowTitles-Col2 3 4 4 2 2 2" xfId="15350"/>
    <cellStyle name="RowTitles-Col2 3 4 4 2 2_Tertiary Salaries Survey" xfId="15351"/>
    <cellStyle name="RowTitles-Col2 3 4 4 2 3" xfId="15352"/>
    <cellStyle name="RowTitles-Col2 3 4 4 2_Tertiary Salaries Survey" xfId="15353"/>
    <cellStyle name="RowTitles-Col2 3 4 4 3" xfId="15354"/>
    <cellStyle name="RowTitles-Col2 3 4 4 3 2" xfId="15355"/>
    <cellStyle name="RowTitles-Col2 3 4 4 3 2 2" xfId="15356"/>
    <cellStyle name="RowTitles-Col2 3 4 4 3 2_Tertiary Salaries Survey" xfId="15357"/>
    <cellStyle name="RowTitles-Col2 3 4 4 3 3" xfId="15358"/>
    <cellStyle name="RowTitles-Col2 3 4 4 3_Tertiary Salaries Survey" xfId="15359"/>
    <cellStyle name="RowTitles-Col2 3 4 4 4" xfId="15360"/>
    <cellStyle name="RowTitles-Col2 3 4 4 5" xfId="15361"/>
    <cellStyle name="RowTitles-Col2 3 4 4 5 2" xfId="15362"/>
    <cellStyle name="RowTitles-Col2 3 4 4 5_Tertiary Salaries Survey" xfId="15363"/>
    <cellStyle name="RowTitles-Col2 3 4 4 6" xfId="15364"/>
    <cellStyle name="RowTitles-Col2 3 4 4_Tertiary Salaries Survey" xfId="15365"/>
    <cellStyle name="RowTitles-Col2 3 4 5" xfId="15366"/>
    <cellStyle name="RowTitles-Col2 3 4 5 2" xfId="15367"/>
    <cellStyle name="RowTitles-Col2 3 4 5 2 2" xfId="15368"/>
    <cellStyle name="RowTitles-Col2 3 4 5 2 2 2" xfId="15369"/>
    <cellStyle name="RowTitles-Col2 3 4 5 2 2_Tertiary Salaries Survey" xfId="15370"/>
    <cellStyle name="RowTitles-Col2 3 4 5 2 3" xfId="15371"/>
    <cellStyle name="RowTitles-Col2 3 4 5 2_Tertiary Salaries Survey" xfId="15372"/>
    <cellStyle name="RowTitles-Col2 3 4 5 3" xfId="15373"/>
    <cellStyle name="RowTitles-Col2 3 4 5 3 2" xfId="15374"/>
    <cellStyle name="RowTitles-Col2 3 4 5 3 2 2" xfId="15375"/>
    <cellStyle name="RowTitles-Col2 3 4 5 3 2_Tertiary Salaries Survey" xfId="15376"/>
    <cellStyle name="RowTitles-Col2 3 4 5 3 3" xfId="15377"/>
    <cellStyle name="RowTitles-Col2 3 4 5 3_Tertiary Salaries Survey" xfId="15378"/>
    <cellStyle name="RowTitles-Col2 3 4 5 4" xfId="15379"/>
    <cellStyle name="RowTitles-Col2 3 4 5 4 2" xfId="15380"/>
    <cellStyle name="RowTitles-Col2 3 4 5 4_Tertiary Salaries Survey" xfId="15381"/>
    <cellStyle name="RowTitles-Col2 3 4 5 5" xfId="15382"/>
    <cellStyle name="RowTitles-Col2 3 4 5_Tertiary Salaries Survey" xfId="15383"/>
    <cellStyle name="RowTitles-Col2 3 4 6" xfId="15384"/>
    <cellStyle name="RowTitles-Col2 3 4 6 2" xfId="15385"/>
    <cellStyle name="RowTitles-Col2 3 4 6 2 2" xfId="15386"/>
    <cellStyle name="RowTitles-Col2 3 4 6 2 2 2" xfId="15387"/>
    <cellStyle name="RowTitles-Col2 3 4 6 2 2_Tertiary Salaries Survey" xfId="15388"/>
    <cellStyle name="RowTitles-Col2 3 4 6 2 3" xfId="15389"/>
    <cellStyle name="RowTitles-Col2 3 4 6 2_Tertiary Salaries Survey" xfId="15390"/>
    <cellStyle name="RowTitles-Col2 3 4 6 3" xfId="15391"/>
    <cellStyle name="RowTitles-Col2 3 4 6 3 2" xfId="15392"/>
    <cellStyle name="RowTitles-Col2 3 4 6 3 2 2" xfId="15393"/>
    <cellStyle name="RowTitles-Col2 3 4 6 3 2_Tertiary Salaries Survey" xfId="15394"/>
    <cellStyle name="RowTitles-Col2 3 4 6 3 3" xfId="15395"/>
    <cellStyle name="RowTitles-Col2 3 4 6 3_Tertiary Salaries Survey" xfId="15396"/>
    <cellStyle name="RowTitles-Col2 3 4 6 4" xfId="15397"/>
    <cellStyle name="RowTitles-Col2 3 4 6 4 2" xfId="15398"/>
    <cellStyle name="RowTitles-Col2 3 4 6 4_Tertiary Salaries Survey" xfId="15399"/>
    <cellStyle name="RowTitles-Col2 3 4 6 5" xfId="15400"/>
    <cellStyle name="RowTitles-Col2 3 4 6_Tertiary Salaries Survey" xfId="15401"/>
    <cellStyle name="RowTitles-Col2 3 4 7" xfId="15402"/>
    <cellStyle name="RowTitles-Col2 3 4 7 2" xfId="15403"/>
    <cellStyle name="RowTitles-Col2 3 4 7 2 2" xfId="15404"/>
    <cellStyle name="RowTitles-Col2 3 4 7 2_Tertiary Salaries Survey" xfId="15405"/>
    <cellStyle name="RowTitles-Col2 3 4 7 3" xfId="15406"/>
    <cellStyle name="RowTitles-Col2 3 4 7_Tertiary Salaries Survey" xfId="15407"/>
    <cellStyle name="RowTitles-Col2 3 4 8" xfId="15408"/>
    <cellStyle name="RowTitles-Col2 3 4_STUD aligned by INSTIT" xfId="15409"/>
    <cellStyle name="RowTitles-Col2 3 5" xfId="15410"/>
    <cellStyle name="RowTitles-Col2 3 5 2" xfId="15411"/>
    <cellStyle name="RowTitles-Col2 3 5 2 2" xfId="15412"/>
    <cellStyle name="RowTitles-Col2 3 5 2 2 2" xfId="15413"/>
    <cellStyle name="RowTitles-Col2 3 5 2 2_Tertiary Salaries Survey" xfId="15414"/>
    <cellStyle name="RowTitles-Col2 3 5 2 3" xfId="15415"/>
    <cellStyle name="RowTitles-Col2 3 5 2_Tertiary Salaries Survey" xfId="15416"/>
    <cellStyle name="RowTitles-Col2 3 5 3" xfId="15417"/>
    <cellStyle name="RowTitles-Col2 3 5 3 2" xfId="15418"/>
    <cellStyle name="RowTitles-Col2 3 5 3 2 2" xfId="15419"/>
    <cellStyle name="RowTitles-Col2 3 5 3 2_Tertiary Salaries Survey" xfId="15420"/>
    <cellStyle name="RowTitles-Col2 3 5 3 3" xfId="15421"/>
    <cellStyle name="RowTitles-Col2 3 5 3_Tertiary Salaries Survey" xfId="15422"/>
    <cellStyle name="RowTitles-Col2 3 5 4" xfId="15423"/>
    <cellStyle name="RowTitles-Col2 3 5 5" xfId="15424"/>
    <cellStyle name="RowTitles-Col2 3 5 5 2" xfId="15425"/>
    <cellStyle name="RowTitles-Col2 3 5 5_Tertiary Salaries Survey" xfId="15426"/>
    <cellStyle name="RowTitles-Col2 3 5_Tertiary Salaries Survey" xfId="15427"/>
    <cellStyle name="RowTitles-Col2 3 6" xfId="15428"/>
    <cellStyle name="RowTitles-Col2 3 6 2" xfId="15429"/>
    <cellStyle name="RowTitles-Col2 3 6 2 2" xfId="15430"/>
    <cellStyle name="RowTitles-Col2 3 6 2 2 2" xfId="15431"/>
    <cellStyle name="RowTitles-Col2 3 6 2 2_Tertiary Salaries Survey" xfId="15432"/>
    <cellStyle name="RowTitles-Col2 3 6 2 3" xfId="15433"/>
    <cellStyle name="RowTitles-Col2 3 6 2_Tertiary Salaries Survey" xfId="15434"/>
    <cellStyle name="RowTitles-Col2 3 6 3" xfId="15435"/>
    <cellStyle name="RowTitles-Col2 3 6 3 2" xfId="15436"/>
    <cellStyle name="RowTitles-Col2 3 6 3 2 2" xfId="15437"/>
    <cellStyle name="RowTitles-Col2 3 6 3 2_Tertiary Salaries Survey" xfId="15438"/>
    <cellStyle name="RowTitles-Col2 3 6 3 3" xfId="15439"/>
    <cellStyle name="RowTitles-Col2 3 6 3_Tertiary Salaries Survey" xfId="15440"/>
    <cellStyle name="RowTitles-Col2 3 6 4" xfId="15441"/>
    <cellStyle name="RowTitles-Col2 3 6 5" xfId="15442"/>
    <cellStyle name="RowTitles-Col2 3 6_Tertiary Salaries Survey" xfId="15443"/>
    <cellStyle name="RowTitles-Col2 3 7" xfId="15444"/>
    <cellStyle name="RowTitles-Col2 3 7 2" xfId="15445"/>
    <cellStyle name="RowTitles-Col2 3 7 2 2" xfId="15446"/>
    <cellStyle name="RowTitles-Col2 3 7 2 2 2" xfId="15447"/>
    <cellStyle name="RowTitles-Col2 3 7 2 2_Tertiary Salaries Survey" xfId="15448"/>
    <cellStyle name="RowTitles-Col2 3 7 2 3" xfId="15449"/>
    <cellStyle name="RowTitles-Col2 3 7 2_Tertiary Salaries Survey" xfId="15450"/>
    <cellStyle name="RowTitles-Col2 3 7 3" xfId="15451"/>
    <cellStyle name="RowTitles-Col2 3 7 3 2" xfId="15452"/>
    <cellStyle name="RowTitles-Col2 3 7 3 2 2" xfId="15453"/>
    <cellStyle name="RowTitles-Col2 3 7 3 2_Tertiary Salaries Survey" xfId="15454"/>
    <cellStyle name="RowTitles-Col2 3 7 3 3" xfId="15455"/>
    <cellStyle name="RowTitles-Col2 3 7 3_Tertiary Salaries Survey" xfId="15456"/>
    <cellStyle name="RowTitles-Col2 3 7 4" xfId="15457"/>
    <cellStyle name="RowTitles-Col2 3 7 5" xfId="15458"/>
    <cellStyle name="RowTitles-Col2 3 7 5 2" xfId="15459"/>
    <cellStyle name="RowTitles-Col2 3 7 5_Tertiary Salaries Survey" xfId="15460"/>
    <cellStyle name="RowTitles-Col2 3 7 6" xfId="15461"/>
    <cellStyle name="RowTitles-Col2 3 7_Tertiary Salaries Survey" xfId="15462"/>
    <cellStyle name="RowTitles-Col2 3 8" xfId="15463"/>
    <cellStyle name="RowTitles-Col2 3 8 2" xfId="15464"/>
    <cellStyle name="RowTitles-Col2 3 8 2 2" xfId="15465"/>
    <cellStyle name="RowTitles-Col2 3 8 2 2 2" xfId="15466"/>
    <cellStyle name="RowTitles-Col2 3 8 2 2_Tertiary Salaries Survey" xfId="15467"/>
    <cellStyle name="RowTitles-Col2 3 8 2 3" xfId="15468"/>
    <cellStyle name="RowTitles-Col2 3 8 2_Tertiary Salaries Survey" xfId="15469"/>
    <cellStyle name="RowTitles-Col2 3 8 3" xfId="15470"/>
    <cellStyle name="RowTitles-Col2 3 8 3 2" xfId="15471"/>
    <cellStyle name="RowTitles-Col2 3 8 3 2 2" xfId="15472"/>
    <cellStyle name="RowTitles-Col2 3 8 3 2_Tertiary Salaries Survey" xfId="15473"/>
    <cellStyle name="RowTitles-Col2 3 8 3 3" xfId="15474"/>
    <cellStyle name="RowTitles-Col2 3 8 3_Tertiary Salaries Survey" xfId="15475"/>
    <cellStyle name="RowTitles-Col2 3 8 4" xfId="15476"/>
    <cellStyle name="RowTitles-Col2 3 8 4 2" xfId="15477"/>
    <cellStyle name="RowTitles-Col2 3 8 4_Tertiary Salaries Survey" xfId="15478"/>
    <cellStyle name="RowTitles-Col2 3 8 5" xfId="15479"/>
    <cellStyle name="RowTitles-Col2 3 8_Tertiary Salaries Survey" xfId="15480"/>
    <cellStyle name="RowTitles-Col2 3 9" xfId="15481"/>
    <cellStyle name="RowTitles-Col2 3 9 2" xfId="15482"/>
    <cellStyle name="RowTitles-Col2 3 9 2 2" xfId="15483"/>
    <cellStyle name="RowTitles-Col2 3 9 2 2 2" xfId="15484"/>
    <cellStyle name="RowTitles-Col2 3 9 2 2_Tertiary Salaries Survey" xfId="15485"/>
    <cellStyle name="RowTitles-Col2 3 9 2 3" xfId="15486"/>
    <cellStyle name="RowTitles-Col2 3 9 2_Tertiary Salaries Survey" xfId="15487"/>
    <cellStyle name="RowTitles-Col2 3 9 3" xfId="15488"/>
    <cellStyle name="RowTitles-Col2 3 9 3 2" xfId="15489"/>
    <cellStyle name="RowTitles-Col2 3 9 3 2 2" xfId="15490"/>
    <cellStyle name="RowTitles-Col2 3 9 3 2_Tertiary Salaries Survey" xfId="15491"/>
    <cellStyle name="RowTitles-Col2 3 9 3 3" xfId="15492"/>
    <cellStyle name="RowTitles-Col2 3 9 3_Tertiary Salaries Survey" xfId="15493"/>
    <cellStyle name="RowTitles-Col2 3 9 4" xfId="15494"/>
    <cellStyle name="RowTitles-Col2 3 9 4 2" xfId="15495"/>
    <cellStyle name="RowTitles-Col2 3 9 4_Tertiary Salaries Survey" xfId="15496"/>
    <cellStyle name="RowTitles-Col2 3 9 5" xfId="15497"/>
    <cellStyle name="RowTitles-Col2 3 9_Tertiary Salaries Survey" xfId="15498"/>
    <cellStyle name="RowTitles-Col2 3_STUD aligned by INSTIT" xfId="15499"/>
    <cellStyle name="RowTitles-Col2 30" xfId="27658"/>
    <cellStyle name="RowTitles-Col2 30 2" xfId="31280"/>
    <cellStyle name="RowTitles-Col2 31" xfId="27668"/>
    <cellStyle name="RowTitles-Col2 31 2" xfId="31290"/>
    <cellStyle name="RowTitles-Col2 32" xfId="27657"/>
    <cellStyle name="RowTitles-Col2 32 2" xfId="31279"/>
    <cellStyle name="RowTitles-Col2 33" xfId="27669"/>
    <cellStyle name="RowTitles-Col2 33 2" xfId="31291"/>
    <cellStyle name="RowTitles-Col2 4" xfId="15500"/>
    <cellStyle name="RowTitles-Col2 4 2" xfId="15501"/>
    <cellStyle name="RowTitles-Col2 4 2 2" xfId="15502"/>
    <cellStyle name="RowTitles-Col2 4 2 2 2" xfId="15503"/>
    <cellStyle name="RowTitles-Col2 4 2 2 2 2" xfId="15504"/>
    <cellStyle name="RowTitles-Col2 4 2 2 2_Tertiary Salaries Survey" xfId="15505"/>
    <cellStyle name="RowTitles-Col2 4 2 2 3" xfId="15506"/>
    <cellStyle name="RowTitles-Col2 4 2 2_Tertiary Salaries Survey" xfId="15507"/>
    <cellStyle name="RowTitles-Col2 4 2 3" xfId="15508"/>
    <cellStyle name="RowTitles-Col2 4 2 3 2" xfId="15509"/>
    <cellStyle name="RowTitles-Col2 4 2 3 2 2" xfId="15510"/>
    <cellStyle name="RowTitles-Col2 4 2 3 2_Tertiary Salaries Survey" xfId="15511"/>
    <cellStyle name="RowTitles-Col2 4 2 3 3" xfId="15512"/>
    <cellStyle name="RowTitles-Col2 4 2 3_Tertiary Salaries Survey" xfId="15513"/>
    <cellStyle name="RowTitles-Col2 4 2 4" xfId="15514"/>
    <cellStyle name="RowTitles-Col2 4 2_Tertiary Salaries Survey" xfId="15515"/>
    <cellStyle name="RowTitles-Col2 4 3" xfId="15516"/>
    <cellStyle name="RowTitles-Col2 4 3 2" xfId="15517"/>
    <cellStyle name="RowTitles-Col2 4 3 2 2" xfId="15518"/>
    <cellStyle name="RowTitles-Col2 4 3 2 2 2" xfId="15519"/>
    <cellStyle name="RowTitles-Col2 4 3 2 2_Tertiary Salaries Survey" xfId="15520"/>
    <cellStyle name="RowTitles-Col2 4 3 2 3" xfId="15521"/>
    <cellStyle name="RowTitles-Col2 4 3 2_Tertiary Salaries Survey" xfId="15522"/>
    <cellStyle name="RowTitles-Col2 4 3 3" xfId="15523"/>
    <cellStyle name="RowTitles-Col2 4 3 3 2" xfId="15524"/>
    <cellStyle name="RowTitles-Col2 4 3 3 2 2" xfId="15525"/>
    <cellStyle name="RowTitles-Col2 4 3 3 2_Tertiary Salaries Survey" xfId="15526"/>
    <cellStyle name="RowTitles-Col2 4 3 3 3" xfId="15527"/>
    <cellStyle name="RowTitles-Col2 4 3 3_Tertiary Salaries Survey" xfId="15528"/>
    <cellStyle name="RowTitles-Col2 4 3 4" xfId="15529"/>
    <cellStyle name="RowTitles-Col2 4 3 5" xfId="15530"/>
    <cellStyle name="RowTitles-Col2 4 3 5 2" xfId="15531"/>
    <cellStyle name="RowTitles-Col2 4 3 5_Tertiary Salaries Survey" xfId="15532"/>
    <cellStyle name="RowTitles-Col2 4 3 6" xfId="15533"/>
    <cellStyle name="RowTitles-Col2 4 3_Tertiary Salaries Survey" xfId="15534"/>
    <cellStyle name="RowTitles-Col2 4 4" xfId="15535"/>
    <cellStyle name="RowTitles-Col2 4 4 2" xfId="15536"/>
    <cellStyle name="RowTitles-Col2 4 4 2 2" xfId="15537"/>
    <cellStyle name="RowTitles-Col2 4 4 2 2 2" xfId="15538"/>
    <cellStyle name="RowTitles-Col2 4 4 2 2_Tertiary Salaries Survey" xfId="15539"/>
    <cellStyle name="RowTitles-Col2 4 4 2 3" xfId="15540"/>
    <cellStyle name="RowTitles-Col2 4 4 2_Tertiary Salaries Survey" xfId="15541"/>
    <cellStyle name="RowTitles-Col2 4 4 3" xfId="15542"/>
    <cellStyle name="RowTitles-Col2 4 4 3 2" xfId="15543"/>
    <cellStyle name="RowTitles-Col2 4 4 3 2 2" xfId="15544"/>
    <cellStyle name="RowTitles-Col2 4 4 3 2_Tertiary Salaries Survey" xfId="15545"/>
    <cellStyle name="RowTitles-Col2 4 4 3 3" xfId="15546"/>
    <cellStyle name="RowTitles-Col2 4 4 3_Tertiary Salaries Survey" xfId="15547"/>
    <cellStyle name="RowTitles-Col2 4 4 4" xfId="15548"/>
    <cellStyle name="RowTitles-Col2 4 4 4 2" xfId="15549"/>
    <cellStyle name="RowTitles-Col2 4 4 4_Tertiary Salaries Survey" xfId="15550"/>
    <cellStyle name="RowTitles-Col2 4 4 5" xfId="15551"/>
    <cellStyle name="RowTitles-Col2 4 4_Tertiary Salaries Survey" xfId="15552"/>
    <cellStyle name="RowTitles-Col2 4 5" xfId="15553"/>
    <cellStyle name="RowTitles-Col2 4 5 2" xfId="15554"/>
    <cellStyle name="RowTitles-Col2 4 5 2 2" xfId="15555"/>
    <cellStyle name="RowTitles-Col2 4 5 2 2 2" xfId="15556"/>
    <cellStyle name="RowTitles-Col2 4 5 2 2_Tertiary Salaries Survey" xfId="15557"/>
    <cellStyle name="RowTitles-Col2 4 5 2 3" xfId="15558"/>
    <cellStyle name="RowTitles-Col2 4 5 2_Tertiary Salaries Survey" xfId="15559"/>
    <cellStyle name="RowTitles-Col2 4 5 3" xfId="15560"/>
    <cellStyle name="RowTitles-Col2 4 5 3 2" xfId="15561"/>
    <cellStyle name="RowTitles-Col2 4 5 3 2 2" xfId="15562"/>
    <cellStyle name="RowTitles-Col2 4 5 3 2_Tertiary Salaries Survey" xfId="15563"/>
    <cellStyle name="RowTitles-Col2 4 5 3 3" xfId="15564"/>
    <cellStyle name="RowTitles-Col2 4 5 3_Tertiary Salaries Survey" xfId="15565"/>
    <cellStyle name="RowTitles-Col2 4 5 4" xfId="15566"/>
    <cellStyle name="RowTitles-Col2 4 5 4 2" xfId="15567"/>
    <cellStyle name="RowTitles-Col2 4 5 4_Tertiary Salaries Survey" xfId="15568"/>
    <cellStyle name="RowTitles-Col2 4 5 5" xfId="15569"/>
    <cellStyle name="RowTitles-Col2 4 5_Tertiary Salaries Survey" xfId="15570"/>
    <cellStyle name="RowTitles-Col2 4 6" xfId="15571"/>
    <cellStyle name="RowTitles-Col2 4 6 2" xfId="15572"/>
    <cellStyle name="RowTitles-Col2 4 6 2 2" xfId="15573"/>
    <cellStyle name="RowTitles-Col2 4 6 2 2 2" xfId="15574"/>
    <cellStyle name="RowTitles-Col2 4 6 2 2_Tertiary Salaries Survey" xfId="15575"/>
    <cellStyle name="RowTitles-Col2 4 6 2 3" xfId="15576"/>
    <cellStyle name="RowTitles-Col2 4 6 2_Tertiary Salaries Survey" xfId="15577"/>
    <cellStyle name="RowTitles-Col2 4 6 3" xfId="15578"/>
    <cellStyle name="RowTitles-Col2 4 6 3 2" xfId="15579"/>
    <cellStyle name="RowTitles-Col2 4 6 3 2 2" xfId="15580"/>
    <cellStyle name="RowTitles-Col2 4 6 3 2_Tertiary Salaries Survey" xfId="15581"/>
    <cellStyle name="RowTitles-Col2 4 6 3 3" xfId="15582"/>
    <cellStyle name="RowTitles-Col2 4 6 3_Tertiary Salaries Survey" xfId="15583"/>
    <cellStyle name="RowTitles-Col2 4 6 4" xfId="15584"/>
    <cellStyle name="RowTitles-Col2 4 6 4 2" xfId="15585"/>
    <cellStyle name="RowTitles-Col2 4 6 4_Tertiary Salaries Survey" xfId="15586"/>
    <cellStyle name="RowTitles-Col2 4 6 5" xfId="15587"/>
    <cellStyle name="RowTitles-Col2 4 6_Tertiary Salaries Survey" xfId="15588"/>
    <cellStyle name="RowTitles-Col2 4 7" xfId="15589"/>
    <cellStyle name="RowTitles-Col2 4 7 2" xfId="15590"/>
    <cellStyle name="RowTitles-Col2 4 7 2 2" xfId="15591"/>
    <cellStyle name="RowTitles-Col2 4 7 2_Tertiary Salaries Survey" xfId="15592"/>
    <cellStyle name="RowTitles-Col2 4 7 3" xfId="15593"/>
    <cellStyle name="RowTitles-Col2 4 7_Tertiary Salaries Survey" xfId="15594"/>
    <cellStyle name="RowTitles-Col2 4 8" xfId="15595"/>
    <cellStyle name="RowTitles-Col2 4_STUD aligned by INSTIT" xfId="15596"/>
    <cellStyle name="RowTitles-Col2 5" xfId="15597"/>
    <cellStyle name="RowTitles-Col2 5 2" xfId="15598"/>
    <cellStyle name="RowTitles-Col2 5 2 2" xfId="15599"/>
    <cellStyle name="RowTitles-Col2 5 2 2 2" xfId="15600"/>
    <cellStyle name="RowTitles-Col2 5 2 2 2 2" xfId="15601"/>
    <cellStyle name="RowTitles-Col2 5 2 2 2_Tertiary Salaries Survey" xfId="15602"/>
    <cellStyle name="RowTitles-Col2 5 2 2 3" xfId="15603"/>
    <cellStyle name="RowTitles-Col2 5 2 2_Tertiary Salaries Survey" xfId="15604"/>
    <cellStyle name="RowTitles-Col2 5 2 3" xfId="15605"/>
    <cellStyle name="RowTitles-Col2 5 2 3 2" xfId="15606"/>
    <cellStyle name="RowTitles-Col2 5 2 3 2 2" xfId="15607"/>
    <cellStyle name="RowTitles-Col2 5 2 3 2_Tertiary Salaries Survey" xfId="15608"/>
    <cellStyle name="RowTitles-Col2 5 2 3 3" xfId="15609"/>
    <cellStyle name="RowTitles-Col2 5 2 3_Tertiary Salaries Survey" xfId="15610"/>
    <cellStyle name="RowTitles-Col2 5 2 4" xfId="15611"/>
    <cellStyle name="RowTitles-Col2 5 2 5" xfId="15612"/>
    <cellStyle name="RowTitles-Col2 5 2 5 2" xfId="15613"/>
    <cellStyle name="RowTitles-Col2 5 2 5_Tertiary Salaries Survey" xfId="15614"/>
    <cellStyle name="RowTitles-Col2 5 2 6" xfId="15615"/>
    <cellStyle name="RowTitles-Col2 5 2_Tertiary Salaries Survey" xfId="15616"/>
    <cellStyle name="RowTitles-Col2 5 3" xfId="15617"/>
    <cellStyle name="RowTitles-Col2 5 3 2" xfId="15618"/>
    <cellStyle name="RowTitles-Col2 5 3 2 2" xfId="15619"/>
    <cellStyle name="RowTitles-Col2 5 3 2 2 2" xfId="15620"/>
    <cellStyle name="RowTitles-Col2 5 3 2 2_Tertiary Salaries Survey" xfId="15621"/>
    <cellStyle name="RowTitles-Col2 5 3 2 3" xfId="15622"/>
    <cellStyle name="RowTitles-Col2 5 3 2_Tertiary Salaries Survey" xfId="15623"/>
    <cellStyle name="RowTitles-Col2 5 3 3" xfId="15624"/>
    <cellStyle name="RowTitles-Col2 5 3 3 2" xfId="15625"/>
    <cellStyle name="RowTitles-Col2 5 3 3 2 2" xfId="15626"/>
    <cellStyle name="RowTitles-Col2 5 3 3 2_Tertiary Salaries Survey" xfId="15627"/>
    <cellStyle name="RowTitles-Col2 5 3 3 3" xfId="15628"/>
    <cellStyle name="RowTitles-Col2 5 3 3_Tertiary Salaries Survey" xfId="15629"/>
    <cellStyle name="RowTitles-Col2 5 3 4" xfId="15630"/>
    <cellStyle name="RowTitles-Col2 5 3_Tertiary Salaries Survey" xfId="15631"/>
    <cellStyle name="RowTitles-Col2 5 4" xfId="15632"/>
    <cellStyle name="RowTitles-Col2 5 4 2" xfId="15633"/>
    <cellStyle name="RowTitles-Col2 5 4 2 2" xfId="15634"/>
    <cellStyle name="RowTitles-Col2 5 4 2 2 2" xfId="15635"/>
    <cellStyle name="RowTitles-Col2 5 4 2 2_Tertiary Salaries Survey" xfId="15636"/>
    <cellStyle name="RowTitles-Col2 5 4 2 3" xfId="15637"/>
    <cellStyle name="RowTitles-Col2 5 4 2_Tertiary Salaries Survey" xfId="15638"/>
    <cellStyle name="RowTitles-Col2 5 4 3" xfId="15639"/>
    <cellStyle name="RowTitles-Col2 5 4 3 2" xfId="15640"/>
    <cellStyle name="RowTitles-Col2 5 4 3 2 2" xfId="15641"/>
    <cellStyle name="RowTitles-Col2 5 4 3 2_Tertiary Salaries Survey" xfId="15642"/>
    <cellStyle name="RowTitles-Col2 5 4 3 3" xfId="15643"/>
    <cellStyle name="RowTitles-Col2 5 4 3_Tertiary Salaries Survey" xfId="15644"/>
    <cellStyle name="RowTitles-Col2 5 4 4" xfId="15645"/>
    <cellStyle name="RowTitles-Col2 5 4 4 2" xfId="15646"/>
    <cellStyle name="RowTitles-Col2 5 4 4_Tertiary Salaries Survey" xfId="15647"/>
    <cellStyle name="RowTitles-Col2 5 4 5" xfId="15648"/>
    <cellStyle name="RowTitles-Col2 5 4_Tertiary Salaries Survey" xfId="15649"/>
    <cellStyle name="RowTitles-Col2 5 5" xfId="15650"/>
    <cellStyle name="RowTitles-Col2 5 5 2" xfId="15651"/>
    <cellStyle name="RowTitles-Col2 5 5 2 2" xfId="15652"/>
    <cellStyle name="RowTitles-Col2 5 5 2 2 2" xfId="15653"/>
    <cellStyle name="RowTitles-Col2 5 5 2 2_Tertiary Salaries Survey" xfId="15654"/>
    <cellStyle name="RowTitles-Col2 5 5 2 3" xfId="15655"/>
    <cellStyle name="RowTitles-Col2 5 5 2_Tertiary Salaries Survey" xfId="15656"/>
    <cellStyle name="RowTitles-Col2 5 5 3" xfId="15657"/>
    <cellStyle name="RowTitles-Col2 5 5 3 2" xfId="15658"/>
    <cellStyle name="RowTitles-Col2 5 5 3 2 2" xfId="15659"/>
    <cellStyle name="RowTitles-Col2 5 5 3 2_Tertiary Salaries Survey" xfId="15660"/>
    <cellStyle name="RowTitles-Col2 5 5 3 3" xfId="15661"/>
    <cellStyle name="RowTitles-Col2 5 5 3_Tertiary Salaries Survey" xfId="15662"/>
    <cellStyle name="RowTitles-Col2 5 5 4" xfId="15663"/>
    <cellStyle name="RowTitles-Col2 5 5 4 2" xfId="15664"/>
    <cellStyle name="RowTitles-Col2 5 5 4_Tertiary Salaries Survey" xfId="15665"/>
    <cellStyle name="RowTitles-Col2 5 5 5" xfId="15666"/>
    <cellStyle name="RowTitles-Col2 5 5_Tertiary Salaries Survey" xfId="15667"/>
    <cellStyle name="RowTitles-Col2 5 6" xfId="15668"/>
    <cellStyle name="RowTitles-Col2 5 6 2" xfId="15669"/>
    <cellStyle name="RowTitles-Col2 5 6 2 2" xfId="15670"/>
    <cellStyle name="RowTitles-Col2 5 6 2 2 2" xfId="15671"/>
    <cellStyle name="RowTitles-Col2 5 6 2 2_Tertiary Salaries Survey" xfId="15672"/>
    <cellStyle name="RowTitles-Col2 5 6 2 3" xfId="15673"/>
    <cellStyle name="RowTitles-Col2 5 6 2_Tertiary Salaries Survey" xfId="15674"/>
    <cellStyle name="RowTitles-Col2 5 6 3" xfId="15675"/>
    <cellStyle name="RowTitles-Col2 5 6 3 2" xfId="15676"/>
    <cellStyle name="RowTitles-Col2 5 6 3 2 2" xfId="15677"/>
    <cellStyle name="RowTitles-Col2 5 6 3 2_Tertiary Salaries Survey" xfId="15678"/>
    <cellStyle name="RowTitles-Col2 5 6 3 3" xfId="15679"/>
    <cellStyle name="RowTitles-Col2 5 6 3_Tertiary Salaries Survey" xfId="15680"/>
    <cellStyle name="RowTitles-Col2 5 6 4" xfId="15681"/>
    <cellStyle name="RowTitles-Col2 5 6 4 2" xfId="15682"/>
    <cellStyle name="RowTitles-Col2 5 6 4_Tertiary Salaries Survey" xfId="15683"/>
    <cellStyle name="RowTitles-Col2 5 6 5" xfId="15684"/>
    <cellStyle name="RowTitles-Col2 5 6_Tertiary Salaries Survey" xfId="15685"/>
    <cellStyle name="RowTitles-Col2 5 7" xfId="15686"/>
    <cellStyle name="RowTitles-Col2 5 7 2" xfId="15687"/>
    <cellStyle name="RowTitles-Col2 5 7 2 2" xfId="15688"/>
    <cellStyle name="RowTitles-Col2 5 7 2_Tertiary Salaries Survey" xfId="15689"/>
    <cellStyle name="RowTitles-Col2 5 7 3" xfId="15690"/>
    <cellStyle name="RowTitles-Col2 5 7_Tertiary Salaries Survey" xfId="15691"/>
    <cellStyle name="RowTitles-Col2 5 8" xfId="15692"/>
    <cellStyle name="RowTitles-Col2 5 8 2" xfId="15693"/>
    <cellStyle name="RowTitles-Col2 5 8 2 2" xfId="15694"/>
    <cellStyle name="RowTitles-Col2 5 8 2_Tertiary Salaries Survey" xfId="15695"/>
    <cellStyle name="RowTitles-Col2 5 8 3" xfId="15696"/>
    <cellStyle name="RowTitles-Col2 5 8_Tertiary Salaries Survey" xfId="15697"/>
    <cellStyle name="RowTitles-Col2 5_STUD aligned by INSTIT" xfId="15698"/>
    <cellStyle name="RowTitles-Col2 6" xfId="15699"/>
    <cellStyle name="RowTitles-Col2 6 2" xfId="15700"/>
    <cellStyle name="RowTitles-Col2 6 2 2" xfId="15701"/>
    <cellStyle name="RowTitles-Col2 6 2 2 2" xfId="15702"/>
    <cellStyle name="RowTitles-Col2 6 2 2 2 2" xfId="15703"/>
    <cellStyle name="RowTitles-Col2 6 2 2 2_Tertiary Salaries Survey" xfId="15704"/>
    <cellStyle name="RowTitles-Col2 6 2 2 3" xfId="15705"/>
    <cellStyle name="RowTitles-Col2 6 2 2_Tertiary Salaries Survey" xfId="15706"/>
    <cellStyle name="RowTitles-Col2 6 2 3" xfId="15707"/>
    <cellStyle name="RowTitles-Col2 6 2 3 2" xfId="15708"/>
    <cellStyle name="RowTitles-Col2 6 2 3 2 2" xfId="15709"/>
    <cellStyle name="RowTitles-Col2 6 2 3 2_Tertiary Salaries Survey" xfId="15710"/>
    <cellStyle name="RowTitles-Col2 6 2 3 3" xfId="15711"/>
    <cellStyle name="RowTitles-Col2 6 2 3_Tertiary Salaries Survey" xfId="15712"/>
    <cellStyle name="RowTitles-Col2 6 2 4" xfId="15713"/>
    <cellStyle name="RowTitles-Col2 6 2 5" xfId="15714"/>
    <cellStyle name="RowTitles-Col2 6 2_Tertiary Salaries Survey" xfId="15715"/>
    <cellStyle name="RowTitles-Col2 6 3" xfId="15716"/>
    <cellStyle name="RowTitles-Col2 6 3 2" xfId="15717"/>
    <cellStyle name="RowTitles-Col2 6 3 2 2" xfId="15718"/>
    <cellStyle name="RowTitles-Col2 6 3 2 2 2" xfId="15719"/>
    <cellStyle name="RowTitles-Col2 6 3 2 2_Tertiary Salaries Survey" xfId="15720"/>
    <cellStyle name="RowTitles-Col2 6 3 2 3" xfId="15721"/>
    <cellStyle name="RowTitles-Col2 6 3 2_Tertiary Salaries Survey" xfId="15722"/>
    <cellStyle name="RowTitles-Col2 6 3 3" xfId="15723"/>
    <cellStyle name="RowTitles-Col2 6 3 3 2" xfId="15724"/>
    <cellStyle name="RowTitles-Col2 6 3 3 2 2" xfId="15725"/>
    <cellStyle name="RowTitles-Col2 6 3 3 2_Tertiary Salaries Survey" xfId="15726"/>
    <cellStyle name="RowTitles-Col2 6 3 3 3" xfId="15727"/>
    <cellStyle name="RowTitles-Col2 6 3 3_Tertiary Salaries Survey" xfId="15728"/>
    <cellStyle name="RowTitles-Col2 6 3 4" xfId="15729"/>
    <cellStyle name="RowTitles-Col2 6 3 4 2" xfId="15730"/>
    <cellStyle name="RowTitles-Col2 6 3 4_Tertiary Salaries Survey" xfId="15731"/>
    <cellStyle name="RowTitles-Col2 6 3_Tertiary Salaries Survey" xfId="15732"/>
    <cellStyle name="RowTitles-Col2 6 4" xfId="15733"/>
    <cellStyle name="RowTitles-Col2 6 4 2" xfId="15734"/>
    <cellStyle name="RowTitles-Col2 6 4 2 2" xfId="15735"/>
    <cellStyle name="RowTitles-Col2 6 4 2 2 2" xfId="15736"/>
    <cellStyle name="RowTitles-Col2 6 4 2 2_Tertiary Salaries Survey" xfId="15737"/>
    <cellStyle name="RowTitles-Col2 6 4 2 3" xfId="15738"/>
    <cellStyle name="RowTitles-Col2 6 4 2_Tertiary Salaries Survey" xfId="15739"/>
    <cellStyle name="RowTitles-Col2 6 4 3" xfId="15740"/>
    <cellStyle name="RowTitles-Col2 6 4 3 2" xfId="15741"/>
    <cellStyle name="RowTitles-Col2 6 4 3 2 2" xfId="15742"/>
    <cellStyle name="RowTitles-Col2 6 4 3 2_Tertiary Salaries Survey" xfId="15743"/>
    <cellStyle name="RowTitles-Col2 6 4 3 3" xfId="15744"/>
    <cellStyle name="RowTitles-Col2 6 4 3_Tertiary Salaries Survey" xfId="15745"/>
    <cellStyle name="RowTitles-Col2 6 4 4" xfId="15746"/>
    <cellStyle name="RowTitles-Col2 6 4 4 2" xfId="15747"/>
    <cellStyle name="RowTitles-Col2 6 4 4_Tertiary Salaries Survey" xfId="15748"/>
    <cellStyle name="RowTitles-Col2 6 4 5" xfId="15749"/>
    <cellStyle name="RowTitles-Col2 6 4_Tertiary Salaries Survey" xfId="15750"/>
    <cellStyle name="RowTitles-Col2 6 5" xfId="15751"/>
    <cellStyle name="RowTitles-Col2 6 5 2" xfId="15752"/>
    <cellStyle name="RowTitles-Col2 6 5 2 2" xfId="15753"/>
    <cellStyle name="RowTitles-Col2 6 5 2 2 2" xfId="15754"/>
    <cellStyle name="RowTitles-Col2 6 5 2 2_Tertiary Salaries Survey" xfId="15755"/>
    <cellStyle name="RowTitles-Col2 6 5 2 3" xfId="15756"/>
    <cellStyle name="RowTitles-Col2 6 5 2_Tertiary Salaries Survey" xfId="15757"/>
    <cellStyle name="RowTitles-Col2 6 5 3" xfId="15758"/>
    <cellStyle name="RowTitles-Col2 6 5 3 2" xfId="15759"/>
    <cellStyle name="RowTitles-Col2 6 5 3 2 2" xfId="15760"/>
    <cellStyle name="RowTitles-Col2 6 5 3 2_Tertiary Salaries Survey" xfId="15761"/>
    <cellStyle name="RowTitles-Col2 6 5 3 3" xfId="15762"/>
    <cellStyle name="RowTitles-Col2 6 5 3_Tertiary Salaries Survey" xfId="15763"/>
    <cellStyle name="RowTitles-Col2 6 5 4" xfId="15764"/>
    <cellStyle name="RowTitles-Col2 6 5 4 2" xfId="15765"/>
    <cellStyle name="RowTitles-Col2 6 5 4_Tertiary Salaries Survey" xfId="15766"/>
    <cellStyle name="RowTitles-Col2 6 5 5" xfId="15767"/>
    <cellStyle name="RowTitles-Col2 6 5_Tertiary Salaries Survey" xfId="15768"/>
    <cellStyle name="RowTitles-Col2 6 6" xfId="15769"/>
    <cellStyle name="RowTitles-Col2 6 6 2" xfId="15770"/>
    <cellStyle name="RowTitles-Col2 6 6 2 2" xfId="15771"/>
    <cellStyle name="RowTitles-Col2 6 6 2 2 2" xfId="15772"/>
    <cellStyle name="RowTitles-Col2 6 6 2 2_Tertiary Salaries Survey" xfId="15773"/>
    <cellStyle name="RowTitles-Col2 6 6 2 3" xfId="15774"/>
    <cellStyle name="RowTitles-Col2 6 6 2_Tertiary Salaries Survey" xfId="15775"/>
    <cellStyle name="RowTitles-Col2 6 6 3" xfId="15776"/>
    <cellStyle name="RowTitles-Col2 6 6 3 2" xfId="15777"/>
    <cellStyle name="RowTitles-Col2 6 6 3 2 2" xfId="15778"/>
    <cellStyle name="RowTitles-Col2 6 6 3 2_Tertiary Salaries Survey" xfId="15779"/>
    <cellStyle name="RowTitles-Col2 6 6 3 3" xfId="15780"/>
    <cellStyle name="RowTitles-Col2 6 6 3_Tertiary Salaries Survey" xfId="15781"/>
    <cellStyle name="RowTitles-Col2 6 6 4" xfId="15782"/>
    <cellStyle name="RowTitles-Col2 6 6 4 2" xfId="15783"/>
    <cellStyle name="RowTitles-Col2 6 6 4_Tertiary Salaries Survey" xfId="15784"/>
    <cellStyle name="RowTitles-Col2 6 6 5" xfId="15785"/>
    <cellStyle name="RowTitles-Col2 6 6_Tertiary Salaries Survey" xfId="15786"/>
    <cellStyle name="RowTitles-Col2 6 7" xfId="15787"/>
    <cellStyle name="RowTitles-Col2 6 7 2" xfId="15788"/>
    <cellStyle name="RowTitles-Col2 6 7 2 2" xfId="15789"/>
    <cellStyle name="RowTitles-Col2 6 7 2_Tertiary Salaries Survey" xfId="15790"/>
    <cellStyle name="RowTitles-Col2 6 7 3" xfId="15791"/>
    <cellStyle name="RowTitles-Col2 6 7_Tertiary Salaries Survey" xfId="15792"/>
    <cellStyle name="RowTitles-Col2 6 8" xfId="15793"/>
    <cellStyle name="RowTitles-Col2 6 8 2" xfId="15794"/>
    <cellStyle name="RowTitles-Col2 6 8 2 2" xfId="15795"/>
    <cellStyle name="RowTitles-Col2 6 8 2_Tertiary Salaries Survey" xfId="15796"/>
    <cellStyle name="RowTitles-Col2 6 8 3" xfId="15797"/>
    <cellStyle name="RowTitles-Col2 6 8_Tertiary Salaries Survey" xfId="15798"/>
    <cellStyle name="RowTitles-Col2 6_STUD aligned by INSTIT" xfId="15799"/>
    <cellStyle name="RowTitles-Col2 7" xfId="15800"/>
    <cellStyle name="RowTitles-Col2 7 2" xfId="15801"/>
    <cellStyle name="RowTitles-Col2 7 2 2" xfId="15802"/>
    <cellStyle name="RowTitles-Col2 7 2 2 2" xfId="15803"/>
    <cellStyle name="RowTitles-Col2 7 2 2_Tertiary Salaries Survey" xfId="15804"/>
    <cellStyle name="RowTitles-Col2 7 2 3" xfId="15805"/>
    <cellStyle name="RowTitles-Col2 7 2_Tertiary Salaries Survey" xfId="15806"/>
    <cellStyle name="RowTitles-Col2 7 3" xfId="15807"/>
    <cellStyle name="RowTitles-Col2 7 3 2" xfId="15808"/>
    <cellStyle name="RowTitles-Col2 7 3 2 2" xfId="15809"/>
    <cellStyle name="RowTitles-Col2 7 3 2_Tertiary Salaries Survey" xfId="15810"/>
    <cellStyle name="RowTitles-Col2 7 3 3" xfId="15811"/>
    <cellStyle name="RowTitles-Col2 7 3_Tertiary Salaries Survey" xfId="15812"/>
    <cellStyle name="RowTitles-Col2 7 4" xfId="15813"/>
    <cellStyle name="RowTitles-Col2 7 5" xfId="15814"/>
    <cellStyle name="RowTitles-Col2 7 5 2" xfId="15815"/>
    <cellStyle name="RowTitles-Col2 7 5_Tertiary Salaries Survey" xfId="15816"/>
    <cellStyle name="RowTitles-Col2 7_Tertiary Salaries Survey" xfId="15817"/>
    <cellStyle name="RowTitles-Col2 8" xfId="15818"/>
    <cellStyle name="RowTitles-Col2 8 2" xfId="15819"/>
    <cellStyle name="RowTitles-Col2 8 2 2" xfId="15820"/>
    <cellStyle name="RowTitles-Col2 8 2 2 2" xfId="15821"/>
    <cellStyle name="RowTitles-Col2 8 2 2_Tertiary Salaries Survey" xfId="15822"/>
    <cellStyle name="RowTitles-Col2 8 2 3" xfId="15823"/>
    <cellStyle name="RowTitles-Col2 8 2_Tertiary Salaries Survey" xfId="15824"/>
    <cellStyle name="RowTitles-Col2 8 3" xfId="15825"/>
    <cellStyle name="RowTitles-Col2 8 3 2" xfId="15826"/>
    <cellStyle name="RowTitles-Col2 8 3 2 2" xfId="15827"/>
    <cellStyle name="RowTitles-Col2 8 3 2_Tertiary Salaries Survey" xfId="15828"/>
    <cellStyle name="RowTitles-Col2 8 3 3" xfId="15829"/>
    <cellStyle name="RowTitles-Col2 8 3_Tertiary Salaries Survey" xfId="15830"/>
    <cellStyle name="RowTitles-Col2 8 4" xfId="15831"/>
    <cellStyle name="RowTitles-Col2 8 5" xfId="15832"/>
    <cellStyle name="RowTitles-Col2 8_Tertiary Salaries Survey" xfId="15833"/>
    <cellStyle name="RowTitles-Col2 9" xfId="15834"/>
    <cellStyle name="RowTitles-Col2 9 2" xfId="15835"/>
    <cellStyle name="RowTitles-Col2 9 2 2" xfId="15836"/>
    <cellStyle name="RowTitles-Col2 9 2 2 2" xfId="15837"/>
    <cellStyle name="RowTitles-Col2 9 2 2_Tertiary Salaries Survey" xfId="15838"/>
    <cellStyle name="RowTitles-Col2 9 2 3" xfId="15839"/>
    <cellStyle name="RowTitles-Col2 9 2_Tertiary Salaries Survey" xfId="15840"/>
    <cellStyle name="RowTitles-Col2 9 3" xfId="15841"/>
    <cellStyle name="RowTitles-Col2 9 3 2" xfId="15842"/>
    <cellStyle name="RowTitles-Col2 9 3 2 2" xfId="15843"/>
    <cellStyle name="RowTitles-Col2 9 3 2_Tertiary Salaries Survey" xfId="15844"/>
    <cellStyle name="RowTitles-Col2 9 3 3" xfId="15845"/>
    <cellStyle name="RowTitles-Col2 9 3_Tertiary Salaries Survey" xfId="15846"/>
    <cellStyle name="RowTitles-Col2 9 4" xfId="15847"/>
    <cellStyle name="RowTitles-Col2 9 5" xfId="15848"/>
    <cellStyle name="RowTitles-Col2 9 5 2" xfId="15849"/>
    <cellStyle name="RowTitles-Col2 9 5_Tertiary Salaries Survey" xfId="15850"/>
    <cellStyle name="RowTitles-Col2 9 6" xfId="15851"/>
    <cellStyle name="RowTitles-Col2 9_Tertiary Salaries Survey" xfId="15852"/>
    <cellStyle name="RowTitles-Col2_STUD aligned by INSTIT" xfId="15853"/>
    <cellStyle name="RowTitles-Detail" xfId="15854"/>
    <cellStyle name="RowTitles-Detail 10" xfId="15855"/>
    <cellStyle name="RowTitles-Detail 10 2" xfId="15856"/>
    <cellStyle name="RowTitles-Detail 10 2 2" xfId="15857"/>
    <cellStyle name="RowTitles-Detail 10 2 2 2" xfId="15858"/>
    <cellStyle name="RowTitles-Detail 10 2 2_Tertiary Salaries Survey" xfId="15859"/>
    <cellStyle name="RowTitles-Detail 10 2 3" xfId="15860"/>
    <cellStyle name="RowTitles-Detail 10 2_Tertiary Salaries Survey" xfId="15861"/>
    <cellStyle name="RowTitles-Detail 10 3" xfId="15862"/>
    <cellStyle name="RowTitles-Detail 10 3 2" xfId="15863"/>
    <cellStyle name="RowTitles-Detail 10 3 2 2" xfId="15864"/>
    <cellStyle name="RowTitles-Detail 10 3 2_Tertiary Salaries Survey" xfId="15865"/>
    <cellStyle name="RowTitles-Detail 10 3 3" xfId="15866"/>
    <cellStyle name="RowTitles-Detail 10 3_Tertiary Salaries Survey" xfId="15867"/>
    <cellStyle name="RowTitles-Detail 10 4" xfId="15868"/>
    <cellStyle name="RowTitles-Detail 10 4 2" xfId="15869"/>
    <cellStyle name="RowTitles-Detail 10 4_Tertiary Salaries Survey" xfId="15870"/>
    <cellStyle name="RowTitles-Detail 10 5" xfId="15871"/>
    <cellStyle name="RowTitles-Detail 10_Tertiary Salaries Survey" xfId="15872"/>
    <cellStyle name="RowTitles-Detail 11" xfId="15873"/>
    <cellStyle name="RowTitles-Detail 11 2" xfId="15874"/>
    <cellStyle name="RowTitles-Detail 11 2 2" xfId="15875"/>
    <cellStyle name="RowTitles-Detail 11 2 2 2" xfId="15876"/>
    <cellStyle name="RowTitles-Detail 11 2 2_Tertiary Salaries Survey" xfId="15877"/>
    <cellStyle name="RowTitles-Detail 11 2 3" xfId="15878"/>
    <cellStyle name="RowTitles-Detail 11 2_Tertiary Salaries Survey" xfId="15879"/>
    <cellStyle name="RowTitles-Detail 11 3" xfId="15880"/>
    <cellStyle name="RowTitles-Detail 11 3 2" xfId="15881"/>
    <cellStyle name="RowTitles-Detail 11 3 2 2" xfId="15882"/>
    <cellStyle name="RowTitles-Detail 11 3 2_Tertiary Salaries Survey" xfId="15883"/>
    <cellStyle name="RowTitles-Detail 11 3 3" xfId="15884"/>
    <cellStyle name="RowTitles-Detail 11 3_Tertiary Salaries Survey" xfId="15885"/>
    <cellStyle name="RowTitles-Detail 11 4" xfId="15886"/>
    <cellStyle name="RowTitles-Detail 11 4 2" xfId="15887"/>
    <cellStyle name="RowTitles-Detail 11 4_Tertiary Salaries Survey" xfId="15888"/>
    <cellStyle name="RowTitles-Detail 11 5" xfId="15889"/>
    <cellStyle name="RowTitles-Detail 11_Tertiary Salaries Survey" xfId="15890"/>
    <cellStyle name="RowTitles-Detail 12" xfId="15891"/>
    <cellStyle name="RowTitles-Detail 12 2" xfId="15892"/>
    <cellStyle name="RowTitles-Detail 12 2 2" xfId="15893"/>
    <cellStyle name="RowTitles-Detail 12 2 2 2" xfId="15894"/>
    <cellStyle name="RowTitles-Detail 12 2 2_Tertiary Salaries Survey" xfId="15895"/>
    <cellStyle name="RowTitles-Detail 12 2 3" xfId="15896"/>
    <cellStyle name="RowTitles-Detail 12 2_Tertiary Salaries Survey" xfId="15897"/>
    <cellStyle name="RowTitles-Detail 12 3" xfId="15898"/>
    <cellStyle name="RowTitles-Detail 12 3 2" xfId="15899"/>
    <cellStyle name="RowTitles-Detail 12 3 2 2" xfId="15900"/>
    <cellStyle name="RowTitles-Detail 12 3 2_Tertiary Salaries Survey" xfId="15901"/>
    <cellStyle name="RowTitles-Detail 12 3 3" xfId="15902"/>
    <cellStyle name="RowTitles-Detail 12 3_Tertiary Salaries Survey" xfId="15903"/>
    <cellStyle name="RowTitles-Detail 12 4" xfId="15904"/>
    <cellStyle name="RowTitles-Detail 12 4 2" xfId="15905"/>
    <cellStyle name="RowTitles-Detail 12 4_Tertiary Salaries Survey" xfId="15906"/>
    <cellStyle name="RowTitles-Detail 12 5" xfId="15907"/>
    <cellStyle name="RowTitles-Detail 12_Tertiary Salaries Survey" xfId="15908"/>
    <cellStyle name="RowTitles-Detail 13" xfId="15909"/>
    <cellStyle name="RowTitles-Detail 13 2" xfId="15910"/>
    <cellStyle name="RowTitles-Detail 13 2 2" xfId="15911"/>
    <cellStyle name="RowTitles-Detail 13 2_Tertiary Salaries Survey" xfId="15912"/>
    <cellStyle name="RowTitles-Detail 13 3" xfId="15913"/>
    <cellStyle name="RowTitles-Detail 13_Tertiary Salaries Survey" xfId="15914"/>
    <cellStyle name="RowTitles-Detail 14" xfId="15915"/>
    <cellStyle name="RowTitles-Detail 15" xfId="15916"/>
    <cellStyle name="RowTitles-Detail 16" xfId="15917"/>
    <cellStyle name="RowTitles-Detail 17" xfId="15918"/>
    <cellStyle name="RowTitles-Detail 17 2" xfId="27684"/>
    <cellStyle name="RowTitles-Detail 18" xfId="27675"/>
    <cellStyle name="RowTitles-Detail 19" xfId="27653"/>
    <cellStyle name="RowTitles-Detail 2" xfId="15919"/>
    <cellStyle name="RowTitles-Detail 2 10" xfId="15920"/>
    <cellStyle name="RowTitles-Detail 2 10 2" xfId="15921"/>
    <cellStyle name="RowTitles-Detail 2 10 2 2" xfId="15922"/>
    <cellStyle name="RowTitles-Detail 2 10 2 2 2" xfId="15923"/>
    <cellStyle name="RowTitles-Detail 2 10 2 2_Tertiary Salaries Survey" xfId="15924"/>
    <cellStyle name="RowTitles-Detail 2 10 2 3" xfId="15925"/>
    <cellStyle name="RowTitles-Detail 2 10 2_Tertiary Salaries Survey" xfId="15926"/>
    <cellStyle name="RowTitles-Detail 2 10 3" xfId="15927"/>
    <cellStyle name="RowTitles-Detail 2 10 3 2" xfId="15928"/>
    <cellStyle name="RowTitles-Detail 2 10 3 2 2" xfId="15929"/>
    <cellStyle name="RowTitles-Detail 2 10 3 2_Tertiary Salaries Survey" xfId="15930"/>
    <cellStyle name="RowTitles-Detail 2 10 3 3" xfId="15931"/>
    <cellStyle name="RowTitles-Detail 2 10 3_Tertiary Salaries Survey" xfId="15932"/>
    <cellStyle name="RowTitles-Detail 2 10 4" xfId="15933"/>
    <cellStyle name="RowTitles-Detail 2 10 5" xfId="15934"/>
    <cellStyle name="RowTitles-Detail 2 10 5 2" xfId="15935"/>
    <cellStyle name="RowTitles-Detail 2 10 5_Tertiary Salaries Survey" xfId="15936"/>
    <cellStyle name="RowTitles-Detail 2 10 6" xfId="15937"/>
    <cellStyle name="RowTitles-Detail 2 10_Tertiary Salaries Survey" xfId="15938"/>
    <cellStyle name="RowTitles-Detail 2 11" xfId="15939"/>
    <cellStyle name="RowTitles-Detail 2 11 2" xfId="15940"/>
    <cellStyle name="RowTitles-Detail 2 11 2 2" xfId="15941"/>
    <cellStyle name="RowTitles-Detail 2 11 2 2 2" xfId="15942"/>
    <cellStyle name="RowTitles-Detail 2 11 2 2_Tertiary Salaries Survey" xfId="15943"/>
    <cellStyle name="RowTitles-Detail 2 11 2 3" xfId="15944"/>
    <cellStyle name="RowTitles-Detail 2 11 2_Tertiary Salaries Survey" xfId="15945"/>
    <cellStyle name="RowTitles-Detail 2 11 3" xfId="15946"/>
    <cellStyle name="RowTitles-Detail 2 11 3 2" xfId="15947"/>
    <cellStyle name="RowTitles-Detail 2 11 3 2 2" xfId="15948"/>
    <cellStyle name="RowTitles-Detail 2 11 3 2_Tertiary Salaries Survey" xfId="15949"/>
    <cellStyle name="RowTitles-Detail 2 11 3 3" xfId="15950"/>
    <cellStyle name="RowTitles-Detail 2 11 3_Tertiary Salaries Survey" xfId="15951"/>
    <cellStyle name="RowTitles-Detail 2 11 4" xfId="15952"/>
    <cellStyle name="RowTitles-Detail 2 11 4 2" xfId="15953"/>
    <cellStyle name="RowTitles-Detail 2 11 4_Tertiary Salaries Survey" xfId="15954"/>
    <cellStyle name="RowTitles-Detail 2 11 5" xfId="15955"/>
    <cellStyle name="RowTitles-Detail 2 11_Tertiary Salaries Survey" xfId="15956"/>
    <cellStyle name="RowTitles-Detail 2 12" xfId="15957"/>
    <cellStyle name="RowTitles-Detail 2 12 2" xfId="15958"/>
    <cellStyle name="RowTitles-Detail 2 12 2 2" xfId="15959"/>
    <cellStyle name="RowTitles-Detail 2 12 2 2 2" xfId="15960"/>
    <cellStyle name="RowTitles-Detail 2 12 2 2_Tertiary Salaries Survey" xfId="15961"/>
    <cellStyle name="RowTitles-Detail 2 12 2 3" xfId="15962"/>
    <cellStyle name="RowTitles-Detail 2 12 2_Tertiary Salaries Survey" xfId="15963"/>
    <cellStyle name="RowTitles-Detail 2 12 3" xfId="15964"/>
    <cellStyle name="RowTitles-Detail 2 12 3 2" xfId="15965"/>
    <cellStyle name="RowTitles-Detail 2 12 3 2 2" xfId="15966"/>
    <cellStyle name="RowTitles-Detail 2 12 3 2_Tertiary Salaries Survey" xfId="15967"/>
    <cellStyle name="RowTitles-Detail 2 12 3 3" xfId="15968"/>
    <cellStyle name="RowTitles-Detail 2 12 3_Tertiary Salaries Survey" xfId="15969"/>
    <cellStyle name="RowTitles-Detail 2 12 4" xfId="15970"/>
    <cellStyle name="RowTitles-Detail 2 12 4 2" xfId="15971"/>
    <cellStyle name="RowTitles-Detail 2 12 4_Tertiary Salaries Survey" xfId="15972"/>
    <cellStyle name="RowTitles-Detail 2 12 5" xfId="15973"/>
    <cellStyle name="RowTitles-Detail 2 12_Tertiary Salaries Survey" xfId="15974"/>
    <cellStyle name="RowTitles-Detail 2 13" xfId="15975"/>
    <cellStyle name="RowTitles-Detail 2 13 2" xfId="15976"/>
    <cellStyle name="RowTitles-Detail 2 13 2 2" xfId="15977"/>
    <cellStyle name="RowTitles-Detail 2 13 2_Tertiary Salaries Survey" xfId="15978"/>
    <cellStyle name="RowTitles-Detail 2 13 3" xfId="15979"/>
    <cellStyle name="RowTitles-Detail 2 13_Tertiary Salaries Survey" xfId="15980"/>
    <cellStyle name="RowTitles-Detail 2 14" xfId="15981"/>
    <cellStyle name="RowTitles-Detail 2 15" xfId="15982"/>
    <cellStyle name="RowTitles-Detail 2 16" xfId="15983"/>
    <cellStyle name="RowTitles-Detail 2 2" xfId="15984"/>
    <cellStyle name="RowTitles-Detail 2 2 10" xfId="15985"/>
    <cellStyle name="RowTitles-Detail 2 2 10 2" xfId="15986"/>
    <cellStyle name="RowTitles-Detail 2 2 10 2 2" xfId="15987"/>
    <cellStyle name="RowTitles-Detail 2 2 10 2 2 2" xfId="15988"/>
    <cellStyle name="RowTitles-Detail 2 2 10 2 2_Tertiary Salaries Survey" xfId="15989"/>
    <cellStyle name="RowTitles-Detail 2 2 10 2 3" xfId="15990"/>
    <cellStyle name="RowTitles-Detail 2 2 10 2_Tertiary Salaries Survey" xfId="15991"/>
    <cellStyle name="RowTitles-Detail 2 2 10 3" xfId="15992"/>
    <cellStyle name="RowTitles-Detail 2 2 10 3 2" xfId="15993"/>
    <cellStyle name="RowTitles-Detail 2 2 10 3 2 2" xfId="15994"/>
    <cellStyle name="RowTitles-Detail 2 2 10 3 2_Tertiary Salaries Survey" xfId="15995"/>
    <cellStyle name="RowTitles-Detail 2 2 10 3 3" xfId="15996"/>
    <cellStyle name="RowTitles-Detail 2 2 10 3_Tertiary Salaries Survey" xfId="15997"/>
    <cellStyle name="RowTitles-Detail 2 2 10 4" xfId="15998"/>
    <cellStyle name="RowTitles-Detail 2 2 10 4 2" xfId="15999"/>
    <cellStyle name="RowTitles-Detail 2 2 10 4_Tertiary Salaries Survey" xfId="16000"/>
    <cellStyle name="RowTitles-Detail 2 2 10 5" xfId="16001"/>
    <cellStyle name="RowTitles-Detail 2 2 10_Tertiary Salaries Survey" xfId="16002"/>
    <cellStyle name="RowTitles-Detail 2 2 11" xfId="16003"/>
    <cellStyle name="RowTitles-Detail 2 2 11 2" xfId="16004"/>
    <cellStyle name="RowTitles-Detail 2 2 11 2 2" xfId="16005"/>
    <cellStyle name="RowTitles-Detail 2 2 11 2 2 2" xfId="16006"/>
    <cellStyle name="RowTitles-Detail 2 2 11 2 2_Tertiary Salaries Survey" xfId="16007"/>
    <cellStyle name="RowTitles-Detail 2 2 11 2 3" xfId="16008"/>
    <cellStyle name="RowTitles-Detail 2 2 11 2_Tertiary Salaries Survey" xfId="16009"/>
    <cellStyle name="RowTitles-Detail 2 2 11 3" xfId="16010"/>
    <cellStyle name="RowTitles-Detail 2 2 11 3 2" xfId="16011"/>
    <cellStyle name="RowTitles-Detail 2 2 11 3 2 2" xfId="16012"/>
    <cellStyle name="RowTitles-Detail 2 2 11 3 2_Tertiary Salaries Survey" xfId="16013"/>
    <cellStyle name="RowTitles-Detail 2 2 11 3 3" xfId="16014"/>
    <cellStyle name="RowTitles-Detail 2 2 11 3_Tertiary Salaries Survey" xfId="16015"/>
    <cellStyle name="RowTitles-Detail 2 2 11 4" xfId="16016"/>
    <cellStyle name="RowTitles-Detail 2 2 11 4 2" xfId="16017"/>
    <cellStyle name="RowTitles-Detail 2 2 11 4_Tertiary Salaries Survey" xfId="16018"/>
    <cellStyle name="RowTitles-Detail 2 2 11 5" xfId="16019"/>
    <cellStyle name="RowTitles-Detail 2 2 11_Tertiary Salaries Survey" xfId="16020"/>
    <cellStyle name="RowTitles-Detail 2 2 12" xfId="16021"/>
    <cellStyle name="RowTitles-Detail 2 2 12 2" xfId="16022"/>
    <cellStyle name="RowTitles-Detail 2 2 12 2 2" xfId="16023"/>
    <cellStyle name="RowTitles-Detail 2 2 12 2_Tertiary Salaries Survey" xfId="16024"/>
    <cellStyle name="RowTitles-Detail 2 2 12 3" xfId="16025"/>
    <cellStyle name="RowTitles-Detail 2 2 12_Tertiary Salaries Survey" xfId="16026"/>
    <cellStyle name="RowTitles-Detail 2 2 13" xfId="16027"/>
    <cellStyle name="RowTitles-Detail 2 2 14" xfId="16028"/>
    <cellStyle name="RowTitles-Detail 2 2 15" xfId="16029"/>
    <cellStyle name="RowTitles-Detail 2 2 2" xfId="16030"/>
    <cellStyle name="RowTitles-Detail 2 2 2 10" xfId="16031"/>
    <cellStyle name="RowTitles-Detail 2 2 2 10 2" xfId="16032"/>
    <cellStyle name="RowTitles-Detail 2 2 2 10 2 2" xfId="16033"/>
    <cellStyle name="RowTitles-Detail 2 2 2 10 2 2 2" xfId="16034"/>
    <cellStyle name="RowTitles-Detail 2 2 2 10 2 2_Tertiary Salaries Survey" xfId="16035"/>
    <cellStyle name="RowTitles-Detail 2 2 2 10 2 3" xfId="16036"/>
    <cellStyle name="RowTitles-Detail 2 2 2 10 2_Tertiary Salaries Survey" xfId="16037"/>
    <cellStyle name="RowTitles-Detail 2 2 2 10 3" xfId="16038"/>
    <cellStyle name="RowTitles-Detail 2 2 2 10 3 2" xfId="16039"/>
    <cellStyle name="RowTitles-Detail 2 2 2 10 3 2 2" xfId="16040"/>
    <cellStyle name="RowTitles-Detail 2 2 2 10 3 2_Tertiary Salaries Survey" xfId="16041"/>
    <cellStyle name="RowTitles-Detail 2 2 2 10 3 3" xfId="16042"/>
    <cellStyle name="RowTitles-Detail 2 2 2 10 3_Tertiary Salaries Survey" xfId="16043"/>
    <cellStyle name="RowTitles-Detail 2 2 2 10 4" xfId="16044"/>
    <cellStyle name="RowTitles-Detail 2 2 2 10 4 2" xfId="16045"/>
    <cellStyle name="RowTitles-Detail 2 2 2 10 4_Tertiary Salaries Survey" xfId="16046"/>
    <cellStyle name="RowTitles-Detail 2 2 2 10 5" xfId="16047"/>
    <cellStyle name="RowTitles-Detail 2 2 2 10_Tertiary Salaries Survey" xfId="16048"/>
    <cellStyle name="RowTitles-Detail 2 2 2 11" xfId="16049"/>
    <cellStyle name="RowTitles-Detail 2 2 2 11 2" xfId="16050"/>
    <cellStyle name="RowTitles-Detail 2 2 2 11 2 2" xfId="16051"/>
    <cellStyle name="RowTitles-Detail 2 2 2 11 2_Tertiary Salaries Survey" xfId="16052"/>
    <cellStyle name="RowTitles-Detail 2 2 2 11 3" xfId="16053"/>
    <cellStyle name="RowTitles-Detail 2 2 2 11_Tertiary Salaries Survey" xfId="16054"/>
    <cellStyle name="RowTitles-Detail 2 2 2 12" xfId="16055"/>
    <cellStyle name="RowTitles-Detail 2 2 2 13" xfId="16056"/>
    <cellStyle name="RowTitles-Detail 2 2 2 2" xfId="16057"/>
    <cellStyle name="RowTitles-Detail 2 2 2 2 10" xfId="16058"/>
    <cellStyle name="RowTitles-Detail 2 2 2 2 10 2" xfId="16059"/>
    <cellStyle name="RowTitles-Detail 2 2 2 2 10 2 2" xfId="16060"/>
    <cellStyle name="RowTitles-Detail 2 2 2 2 10 2_Tertiary Salaries Survey" xfId="16061"/>
    <cellStyle name="RowTitles-Detail 2 2 2 2 10 3" xfId="16062"/>
    <cellStyle name="RowTitles-Detail 2 2 2 2 10_Tertiary Salaries Survey" xfId="16063"/>
    <cellStyle name="RowTitles-Detail 2 2 2 2 11" xfId="16064"/>
    <cellStyle name="RowTitles-Detail 2 2 2 2 12" xfId="16065"/>
    <cellStyle name="RowTitles-Detail 2 2 2 2 2" xfId="16066"/>
    <cellStyle name="RowTitles-Detail 2 2 2 2 2 2" xfId="16067"/>
    <cellStyle name="RowTitles-Detail 2 2 2 2 2 2 2" xfId="16068"/>
    <cellStyle name="RowTitles-Detail 2 2 2 2 2 2 2 2" xfId="16069"/>
    <cellStyle name="RowTitles-Detail 2 2 2 2 2 2 2 2 2" xfId="16070"/>
    <cellStyle name="RowTitles-Detail 2 2 2 2 2 2 2 2_Tertiary Salaries Survey" xfId="16071"/>
    <cellStyle name="RowTitles-Detail 2 2 2 2 2 2 2 3" xfId="16072"/>
    <cellStyle name="RowTitles-Detail 2 2 2 2 2 2 2_Tertiary Salaries Survey" xfId="16073"/>
    <cellStyle name="RowTitles-Detail 2 2 2 2 2 2 3" xfId="16074"/>
    <cellStyle name="RowTitles-Detail 2 2 2 2 2 2 3 2" xfId="16075"/>
    <cellStyle name="RowTitles-Detail 2 2 2 2 2 2 3 2 2" xfId="16076"/>
    <cellStyle name="RowTitles-Detail 2 2 2 2 2 2 3 2_Tertiary Salaries Survey" xfId="16077"/>
    <cellStyle name="RowTitles-Detail 2 2 2 2 2 2 3 3" xfId="16078"/>
    <cellStyle name="RowTitles-Detail 2 2 2 2 2 2 3_Tertiary Salaries Survey" xfId="16079"/>
    <cellStyle name="RowTitles-Detail 2 2 2 2 2 2 4" xfId="16080"/>
    <cellStyle name="RowTitles-Detail 2 2 2 2 2 2 5" xfId="16081"/>
    <cellStyle name="RowTitles-Detail 2 2 2 2 2 2_Tertiary Salaries Survey" xfId="16082"/>
    <cellStyle name="RowTitles-Detail 2 2 2 2 2 3" xfId="16083"/>
    <cellStyle name="RowTitles-Detail 2 2 2 2 2 3 2" xfId="16084"/>
    <cellStyle name="RowTitles-Detail 2 2 2 2 2 3 2 2" xfId="16085"/>
    <cellStyle name="RowTitles-Detail 2 2 2 2 2 3 2 2 2" xfId="16086"/>
    <cellStyle name="RowTitles-Detail 2 2 2 2 2 3 2 2_Tertiary Salaries Survey" xfId="16087"/>
    <cellStyle name="RowTitles-Detail 2 2 2 2 2 3 2 3" xfId="16088"/>
    <cellStyle name="RowTitles-Detail 2 2 2 2 2 3 2_Tertiary Salaries Survey" xfId="16089"/>
    <cellStyle name="RowTitles-Detail 2 2 2 2 2 3 3" xfId="16090"/>
    <cellStyle name="RowTitles-Detail 2 2 2 2 2 3 3 2" xfId="16091"/>
    <cellStyle name="RowTitles-Detail 2 2 2 2 2 3 3 2 2" xfId="16092"/>
    <cellStyle name="RowTitles-Detail 2 2 2 2 2 3 3 2_Tertiary Salaries Survey" xfId="16093"/>
    <cellStyle name="RowTitles-Detail 2 2 2 2 2 3 3 3" xfId="16094"/>
    <cellStyle name="RowTitles-Detail 2 2 2 2 2 3 3_Tertiary Salaries Survey" xfId="16095"/>
    <cellStyle name="RowTitles-Detail 2 2 2 2 2 3 4" xfId="16096"/>
    <cellStyle name="RowTitles-Detail 2 2 2 2 2 3 5" xfId="16097"/>
    <cellStyle name="RowTitles-Detail 2 2 2 2 2 3 5 2" xfId="16098"/>
    <cellStyle name="RowTitles-Detail 2 2 2 2 2 3 5_Tertiary Salaries Survey" xfId="16099"/>
    <cellStyle name="RowTitles-Detail 2 2 2 2 2 3 6" xfId="16100"/>
    <cellStyle name="RowTitles-Detail 2 2 2 2 2 3_Tertiary Salaries Survey" xfId="16101"/>
    <cellStyle name="RowTitles-Detail 2 2 2 2 2 4" xfId="16102"/>
    <cellStyle name="RowTitles-Detail 2 2 2 2 2 4 2" xfId="16103"/>
    <cellStyle name="RowTitles-Detail 2 2 2 2 2 4 2 2" xfId="16104"/>
    <cellStyle name="RowTitles-Detail 2 2 2 2 2 4 2 2 2" xfId="16105"/>
    <cellStyle name="RowTitles-Detail 2 2 2 2 2 4 2 2_Tertiary Salaries Survey" xfId="16106"/>
    <cellStyle name="RowTitles-Detail 2 2 2 2 2 4 2 3" xfId="16107"/>
    <cellStyle name="RowTitles-Detail 2 2 2 2 2 4 2_Tertiary Salaries Survey" xfId="16108"/>
    <cellStyle name="RowTitles-Detail 2 2 2 2 2 4 3" xfId="16109"/>
    <cellStyle name="RowTitles-Detail 2 2 2 2 2 4 3 2" xfId="16110"/>
    <cellStyle name="RowTitles-Detail 2 2 2 2 2 4 3 2 2" xfId="16111"/>
    <cellStyle name="RowTitles-Detail 2 2 2 2 2 4 3 2_Tertiary Salaries Survey" xfId="16112"/>
    <cellStyle name="RowTitles-Detail 2 2 2 2 2 4 3 3" xfId="16113"/>
    <cellStyle name="RowTitles-Detail 2 2 2 2 2 4 3_Tertiary Salaries Survey" xfId="16114"/>
    <cellStyle name="RowTitles-Detail 2 2 2 2 2 4 4" xfId="16115"/>
    <cellStyle name="RowTitles-Detail 2 2 2 2 2 4 4 2" xfId="16116"/>
    <cellStyle name="RowTitles-Detail 2 2 2 2 2 4 4_Tertiary Salaries Survey" xfId="16117"/>
    <cellStyle name="RowTitles-Detail 2 2 2 2 2 4 5" xfId="16118"/>
    <cellStyle name="RowTitles-Detail 2 2 2 2 2 4_Tertiary Salaries Survey" xfId="16119"/>
    <cellStyle name="RowTitles-Detail 2 2 2 2 2 5" xfId="16120"/>
    <cellStyle name="RowTitles-Detail 2 2 2 2 2 5 2" xfId="16121"/>
    <cellStyle name="RowTitles-Detail 2 2 2 2 2 5 2 2" xfId="16122"/>
    <cellStyle name="RowTitles-Detail 2 2 2 2 2 5 2 2 2" xfId="16123"/>
    <cellStyle name="RowTitles-Detail 2 2 2 2 2 5 2 2_Tertiary Salaries Survey" xfId="16124"/>
    <cellStyle name="RowTitles-Detail 2 2 2 2 2 5 2 3" xfId="16125"/>
    <cellStyle name="RowTitles-Detail 2 2 2 2 2 5 2_Tertiary Salaries Survey" xfId="16126"/>
    <cellStyle name="RowTitles-Detail 2 2 2 2 2 5 3" xfId="16127"/>
    <cellStyle name="RowTitles-Detail 2 2 2 2 2 5 3 2" xfId="16128"/>
    <cellStyle name="RowTitles-Detail 2 2 2 2 2 5 3 2 2" xfId="16129"/>
    <cellStyle name="RowTitles-Detail 2 2 2 2 2 5 3 2_Tertiary Salaries Survey" xfId="16130"/>
    <cellStyle name="RowTitles-Detail 2 2 2 2 2 5 3 3" xfId="16131"/>
    <cellStyle name="RowTitles-Detail 2 2 2 2 2 5 3_Tertiary Salaries Survey" xfId="16132"/>
    <cellStyle name="RowTitles-Detail 2 2 2 2 2 5 4" xfId="16133"/>
    <cellStyle name="RowTitles-Detail 2 2 2 2 2 5 4 2" xfId="16134"/>
    <cellStyle name="RowTitles-Detail 2 2 2 2 2 5 4_Tertiary Salaries Survey" xfId="16135"/>
    <cellStyle name="RowTitles-Detail 2 2 2 2 2 5 5" xfId="16136"/>
    <cellStyle name="RowTitles-Detail 2 2 2 2 2 5_Tertiary Salaries Survey" xfId="16137"/>
    <cellStyle name="RowTitles-Detail 2 2 2 2 2 6" xfId="16138"/>
    <cellStyle name="RowTitles-Detail 2 2 2 2 2 6 2" xfId="16139"/>
    <cellStyle name="RowTitles-Detail 2 2 2 2 2 6 2 2" xfId="16140"/>
    <cellStyle name="RowTitles-Detail 2 2 2 2 2 6 2 2 2" xfId="16141"/>
    <cellStyle name="RowTitles-Detail 2 2 2 2 2 6 2 2_Tertiary Salaries Survey" xfId="16142"/>
    <cellStyle name="RowTitles-Detail 2 2 2 2 2 6 2 3" xfId="16143"/>
    <cellStyle name="RowTitles-Detail 2 2 2 2 2 6 2_Tertiary Salaries Survey" xfId="16144"/>
    <cellStyle name="RowTitles-Detail 2 2 2 2 2 6 3" xfId="16145"/>
    <cellStyle name="RowTitles-Detail 2 2 2 2 2 6 3 2" xfId="16146"/>
    <cellStyle name="RowTitles-Detail 2 2 2 2 2 6 3 2 2" xfId="16147"/>
    <cellStyle name="RowTitles-Detail 2 2 2 2 2 6 3 2_Tertiary Salaries Survey" xfId="16148"/>
    <cellStyle name="RowTitles-Detail 2 2 2 2 2 6 3 3" xfId="16149"/>
    <cellStyle name="RowTitles-Detail 2 2 2 2 2 6 3_Tertiary Salaries Survey" xfId="16150"/>
    <cellStyle name="RowTitles-Detail 2 2 2 2 2 6 4" xfId="16151"/>
    <cellStyle name="RowTitles-Detail 2 2 2 2 2 6 4 2" xfId="16152"/>
    <cellStyle name="RowTitles-Detail 2 2 2 2 2 6 4_Tertiary Salaries Survey" xfId="16153"/>
    <cellStyle name="RowTitles-Detail 2 2 2 2 2 6 5" xfId="16154"/>
    <cellStyle name="RowTitles-Detail 2 2 2 2 2 6_Tertiary Salaries Survey" xfId="16155"/>
    <cellStyle name="RowTitles-Detail 2 2 2 2 2 7" xfId="16156"/>
    <cellStyle name="RowTitles-Detail 2 2 2 2 2 7 2" xfId="16157"/>
    <cellStyle name="RowTitles-Detail 2 2 2 2 2 7 2 2" xfId="16158"/>
    <cellStyle name="RowTitles-Detail 2 2 2 2 2 7 2_Tertiary Salaries Survey" xfId="16159"/>
    <cellStyle name="RowTitles-Detail 2 2 2 2 2 7 3" xfId="16160"/>
    <cellStyle name="RowTitles-Detail 2 2 2 2 2 7_Tertiary Salaries Survey" xfId="16161"/>
    <cellStyle name="RowTitles-Detail 2 2 2 2 2 8" xfId="16162"/>
    <cellStyle name="RowTitles-Detail 2 2 2 2 2 9" xfId="16163"/>
    <cellStyle name="RowTitles-Detail 2 2 2 2 2_STUD aligned by INSTIT" xfId="16164"/>
    <cellStyle name="RowTitles-Detail 2 2 2 2 3" xfId="16165"/>
    <cellStyle name="RowTitles-Detail 2 2 2 2 3 2" xfId="16166"/>
    <cellStyle name="RowTitles-Detail 2 2 2 2 3 2 2" xfId="16167"/>
    <cellStyle name="RowTitles-Detail 2 2 2 2 3 2 2 2" xfId="16168"/>
    <cellStyle name="RowTitles-Detail 2 2 2 2 3 2 2 2 2" xfId="16169"/>
    <cellStyle name="RowTitles-Detail 2 2 2 2 3 2 2 2_Tertiary Salaries Survey" xfId="16170"/>
    <cellStyle name="RowTitles-Detail 2 2 2 2 3 2 2 3" xfId="16171"/>
    <cellStyle name="RowTitles-Detail 2 2 2 2 3 2 2_Tertiary Salaries Survey" xfId="16172"/>
    <cellStyle name="RowTitles-Detail 2 2 2 2 3 2 3" xfId="16173"/>
    <cellStyle name="RowTitles-Detail 2 2 2 2 3 2 3 2" xfId="16174"/>
    <cellStyle name="RowTitles-Detail 2 2 2 2 3 2 3 2 2" xfId="16175"/>
    <cellStyle name="RowTitles-Detail 2 2 2 2 3 2 3 2_Tertiary Salaries Survey" xfId="16176"/>
    <cellStyle name="RowTitles-Detail 2 2 2 2 3 2 3 3" xfId="16177"/>
    <cellStyle name="RowTitles-Detail 2 2 2 2 3 2 3_Tertiary Salaries Survey" xfId="16178"/>
    <cellStyle name="RowTitles-Detail 2 2 2 2 3 2 4" xfId="16179"/>
    <cellStyle name="RowTitles-Detail 2 2 2 2 3 2 5" xfId="16180"/>
    <cellStyle name="RowTitles-Detail 2 2 2 2 3 2 5 2" xfId="16181"/>
    <cellStyle name="RowTitles-Detail 2 2 2 2 3 2 5_Tertiary Salaries Survey" xfId="16182"/>
    <cellStyle name="RowTitles-Detail 2 2 2 2 3 2 6" xfId="16183"/>
    <cellStyle name="RowTitles-Detail 2 2 2 2 3 2_Tertiary Salaries Survey" xfId="16184"/>
    <cellStyle name="RowTitles-Detail 2 2 2 2 3 3" xfId="16185"/>
    <cellStyle name="RowTitles-Detail 2 2 2 2 3 3 2" xfId="16186"/>
    <cellStyle name="RowTitles-Detail 2 2 2 2 3 3 2 2" xfId="16187"/>
    <cellStyle name="RowTitles-Detail 2 2 2 2 3 3 2 2 2" xfId="16188"/>
    <cellStyle name="RowTitles-Detail 2 2 2 2 3 3 2 2_Tertiary Salaries Survey" xfId="16189"/>
    <cellStyle name="RowTitles-Detail 2 2 2 2 3 3 2 3" xfId="16190"/>
    <cellStyle name="RowTitles-Detail 2 2 2 2 3 3 2_Tertiary Salaries Survey" xfId="16191"/>
    <cellStyle name="RowTitles-Detail 2 2 2 2 3 3 3" xfId="16192"/>
    <cellStyle name="RowTitles-Detail 2 2 2 2 3 3 3 2" xfId="16193"/>
    <cellStyle name="RowTitles-Detail 2 2 2 2 3 3 3 2 2" xfId="16194"/>
    <cellStyle name="RowTitles-Detail 2 2 2 2 3 3 3 2_Tertiary Salaries Survey" xfId="16195"/>
    <cellStyle name="RowTitles-Detail 2 2 2 2 3 3 3 3" xfId="16196"/>
    <cellStyle name="RowTitles-Detail 2 2 2 2 3 3 3_Tertiary Salaries Survey" xfId="16197"/>
    <cellStyle name="RowTitles-Detail 2 2 2 2 3 3 4" xfId="16198"/>
    <cellStyle name="RowTitles-Detail 2 2 2 2 3 3 5" xfId="16199"/>
    <cellStyle name="RowTitles-Detail 2 2 2 2 3 3_Tertiary Salaries Survey" xfId="16200"/>
    <cellStyle name="RowTitles-Detail 2 2 2 2 3 4" xfId="16201"/>
    <cellStyle name="RowTitles-Detail 2 2 2 2 3 4 2" xfId="16202"/>
    <cellStyle name="RowTitles-Detail 2 2 2 2 3 4 2 2" xfId="16203"/>
    <cellStyle name="RowTitles-Detail 2 2 2 2 3 4 2 2 2" xfId="16204"/>
    <cellStyle name="RowTitles-Detail 2 2 2 2 3 4 2 2_Tertiary Salaries Survey" xfId="16205"/>
    <cellStyle name="RowTitles-Detail 2 2 2 2 3 4 2 3" xfId="16206"/>
    <cellStyle name="RowTitles-Detail 2 2 2 2 3 4 2_Tertiary Salaries Survey" xfId="16207"/>
    <cellStyle name="RowTitles-Detail 2 2 2 2 3 4 3" xfId="16208"/>
    <cellStyle name="RowTitles-Detail 2 2 2 2 3 4 3 2" xfId="16209"/>
    <cellStyle name="RowTitles-Detail 2 2 2 2 3 4 3 2 2" xfId="16210"/>
    <cellStyle name="RowTitles-Detail 2 2 2 2 3 4 3 2_Tertiary Salaries Survey" xfId="16211"/>
    <cellStyle name="RowTitles-Detail 2 2 2 2 3 4 3 3" xfId="16212"/>
    <cellStyle name="RowTitles-Detail 2 2 2 2 3 4 3_Tertiary Salaries Survey" xfId="16213"/>
    <cellStyle name="RowTitles-Detail 2 2 2 2 3 4 4" xfId="16214"/>
    <cellStyle name="RowTitles-Detail 2 2 2 2 3 4 4 2" xfId="16215"/>
    <cellStyle name="RowTitles-Detail 2 2 2 2 3 4 4_Tertiary Salaries Survey" xfId="16216"/>
    <cellStyle name="RowTitles-Detail 2 2 2 2 3 4 5" xfId="16217"/>
    <cellStyle name="RowTitles-Detail 2 2 2 2 3 4_Tertiary Salaries Survey" xfId="16218"/>
    <cellStyle name="RowTitles-Detail 2 2 2 2 3 5" xfId="16219"/>
    <cellStyle name="RowTitles-Detail 2 2 2 2 3 5 2" xfId="16220"/>
    <cellStyle name="RowTitles-Detail 2 2 2 2 3 5 2 2" xfId="16221"/>
    <cellStyle name="RowTitles-Detail 2 2 2 2 3 5 2 2 2" xfId="16222"/>
    <cellStyle name="RowTitles-Detail 2 2 2 2 3 5 2 2_Tertiary Salaries Survey" xfId="16223"/>
    <cellStyle name="RowTitles-Detail 2 2 2 2 3 5 2 3" xfId="16224"/>
    <cellStyle name="RowTitles-Detail 2 2 2 2 3 5 2_Tertiary Salaries Survey" xfId="16225"/>
    <cellStyle name="RowTitles-Detail 2 2 2 2 3 5 3" xfId="16226"/>
    <cellStyle name="RowTitles-Detail 2 2 2 2 3 5 3 2" xfId="16227"/>
    <cellStyle name="RowTitles-Detail 2 2 2 2 3 5 3 2 2" xfId="16228"/>
    <cellStyle name="RowTitles-Detail 2 2 2 2 3 5 3 2_Tertiary Salaries Survey" xfId="16229"/>
    <cellStyle name="RowTitles-Detail 2 2 2 2 3 5 3 3" xfId="16230"/>
    <cellStyle name="RowTitles-Detail 2 2 2 2 3 5 3_Tertiary Salaries Survey" xfId="16231"/>
    <cellStyle name="RowTitles-Detail 2 2 2 2 3 5 4" xfId="16232"/>
    <cellStyle name="RowTitles-Detail 2 2 2 2 3 5 4 2" xfId="16233"/>
    <cellStyle name="RowTitles-Detail 2 2 2 2 3 5 4_Tertiary Salaries Survey" xfId="16234"/>
    <cellStyle name="RowTitles-Detail 2 2 2 2 3 5 5" xfId="16235"/>
    <cellStyle name="RowTitles-Detail 2 2 2 2 3 5_Tertiary Salaries Survey" xfId="16236"/>
    <cellStyle name="RowTitles-Detail 2 2 2 2 3 6" xfId="16237"/>
    <cellStyle name="RowTitles-Detail 2 2 2 2 3 6 2" xfId="16238"/>
    <cellStyle name="RowTitles-Detail 2 2 2 2 3 6 2 2" xfId="16239"/>
    <cellStyle name="RowTitles-Detail 2 2 2 2 3 6 2 2 2" xfId="16240"/>
    <cellStyle name="RowTitles-Detail 2 2 2 2 3 6 2 2_Tertiary Salaries Survey" xfId="16241"/>
    <cellStyle name="RowTitles-Detail 2 2 2 2 3 6 2 3" xfId="16242"/>
    <cellStyle name="RowTitles-Detail 2 2 2 2 3 6 2_Tertiary Salaries Survey" xfId="16243"/>
    <cellStyle name="RowTitles-Detail 2 2 2 2 3 6 3" xfId="16244"/>
    <cellStyle name="RowTitles-Detail 2 2 2 2 3 6 3 2" xfId="16245"/>
    <cellStyle name="RowTitles-Detail 2 2 2 2 3 6 3 2 2" xfId="16246"/>
    <cellStyle name="RowTitles-Detail 2 2 2 2 3 6 3 2_Tertiary Salaries Survey" xfId="16247"/>
    <cellStyle name="RowTitles-Detail 2 2 2 2 3 6 3 3" xfId="16248"/>
    <cellStyle name="RowTitles-Detail 2 2 2 2 3 6 3_Tertiary Salaries Survey" xfId="16249"/>
    <cellStyle name="RowTitles-Detail 2 2 2 2 3 6 4" xfId="16250"/>
    <cellStyle name="RowTitles-Detail 2 2 2 2 3 6 4 2" xfId="16251"/>
    <cellStyle name="RowTitles-Detail 2 2 2 2 3 6 4_Tertiary Salaries Survey" xfId="16252"/>
    <cellStyle name="RowTitles-Detail 2 2 2 2 3 6 5" xfId="16253"/>
    <cellStyle name="RowTitles-Detail 2 2 2 2 3 6_Tertiary Salaries Survey" xfId="16254"/>
    <cellStyle name="RowTitles-Detail 2 2 2 2 3 7" xfId="16255"/>
    <cellStyle name="RowTitles-Detail 2 2 2 2 3 7 2" xfId="16256"/>
    <cellStyle name="RowTitles-Detail 2 2 2 2 3 7 2 2" xfId="16257"/>
    <cellStyle name="RowTitles-Detail 2 2 2 2 3 7 2_Tertiary Salaries Survey" xfId="16258"/>
    <cellStyle name="RowTitles-Detail 2 2 2 2 3 7 3" xfId="16259"/>
    <cellStyle name="RowTitles-Detail 2 2 2 2 3 7_Tertiary Salaries Survey" xfId="16260"/>
    <cellStyle name="RowTitles-Detail 2 2 2 2 3 8" xfId="16261"/>
    <cellStyle name="RowTitles-Detail 2 2 2 2 3 8 2" xfId="16262"/>
    <cellStyle name="RowTitles-Detail 2 2 2 2 3 8 2 2" xfId="16263"/>
    <cellStyle name="RowTitles-Detail 2 2 2 2 3 8 2_Tertiary Salaries Survey" xfId="16264"/>
    <cellStyle name="RowTitles-Detail 2 2 2 2 3 8 3" xfId="16265"/>
    <cellStyle name="RowTitles-Detail 2 2 2 2 3 8_Tertiary Salaries Survey" xfId="16266"/>
    <cellStyle name="RowTitles-Detail 2 2 2 2 3 9" xfId="16267"/>
    <cellStyle name="RowTitles-Detail 2 2 2 2 3_STUD aligned by INSTIT" xfId="16268"/>
    <cellStyle name="RowTitles-Detail 2 2 2 2 4" xfId="16269"/>
    <cellStyle name="RowTitles-Detail 2 2 2 2 4 2" xfId="16270"/>
    <cellStyle name="RowTitles-Detail 2 2 2 2 4 2 2" xfId="16271"/>
    <cellStyle name="RowTitles-Detail 2 2 2 2 4 2 2 2" xfId="16272"/>
    <cellStyle name="RowTitles-Detail 2 2 2 2 4 2 2 2 2" xfId="16273"/>
    <cellStyle name="RowTitles-Detail 2 2 2 2 4 2 2 2_Tertiary Salaries Survey" xfId="16274"/>
    <cellStyle name="RowTitles-Detail 2 2 2 2 4 2 2 3" xfId="16275"/>
    <cellStyle name="RowTitles-Detail 2 2 2 2 4 2 2_Tertiary Salaries Survey" xfId="16276"/>
    <cellStyle name="RowTitles-Detail 2 2 2 2 4 2 3" xfId="16277"/>
    <cellStyle name="RowTitles-Detail 2 2 2 2 4 2 3 2" xfId="16278"/>
    <cellStyle name="RowTitles-Detail 2 2 2 2 4 2 3 2 2" xfId="16279"/>
    <cellStyle name="RowTitles-Detail 2 2 2 2 4 2 3 2_Tertiary Salaries Survey" xfId="16280"/>
    <cellStyle name="RowTitles-Detail 2 2 2 2 4 2 3 3" xfId="16281"/>
    <cellStyle name="RowTitles-Detail 2 2 2 2 4 2 3_Tertiary Salaries Survey" xfId="16282"/>
    <cellStyle name="RowTitles-Detail 2 2 2 2 4 2 4" xfId="16283"/>
    <cellStyle name="RowTitles-Detail 2 2 2 2 4 2 5" xfId="16284"/>
    <cellStyle name="RowTitles-Detail 2 2 2 2 4 2 5 2" xfId="16285"/>
    <cellStyle name="RowTitles-Detail 2 2 2 2 4 2 5_Tertiary Salaries Survey" xfId="16286"/>
    <cellStyle name="RowTitles-Detail 2 2 2 2 4 2 6" xfId="16287"/>
    <cellStyle name="RowTitles-Detail 2 2 2 2 4 2_Tertiary Salaries Survey" xfId="16288"/>
    <cellStyle name="RowTitles-Detail 2 2 2 2 4 3" xfId="16289"/>
    <cellStyle name="RowTitles-Detail 2 2 2 2 4 3 2" xfId="16290"/>
    <cellStyle name="RowTitles-Detail 2 2 2 2 4 3 2 2" xfId="16291"/>
    <cellStyle name="RowTitles-Detail 2 2 2 2 4 3 2 2 2" xfId="16292"/>
    <cellStyle name="RowTitles-Detail 2 2 2 2 4 3 2 2_Tertiary Salaries Survey" xfId="16293"/>
    <cellStyle name="RowTitles-Detail 2 2 2 2 4 3 2 3" xfId="16294"/>
    <cellStyle name="RowTitles-Detail 2 2 2 2 4 3 2_Tertiary Salaries Survey" xfId="16295"/>
    <cellStyle name="RowTitles-Detail 2 2 2 2 4 3 3" xfId="16296"/>
    <cellStyle name="RowTitles-Detail 2 2 2 2 4 3 3 2" xfId="16297"/>
    <cellStyle name="RowTitles-Detail 2 2 2 2 4 3 3 2 2" xfId="16298"/>
    <cellStyle name="RowTitles-Detail 2 2 2 2 4 3 3 2_Tertiary Salaries Survey" xfId="16299"/>
    <cellStyle name="RowTitles-Detail 2 2 2 2 4 3 3 3" xfId="16300"/>
    <cellStyle name="RowTitles-Detail 2 2 2 2 4 3 3_Tertiary Salaries Survey" xfId="16301"/>
    <cellStyle name="RowTitles-Detail 2 2 2 2 4 3 4" xfId="16302"/>
    <cellStyle name="RowTitles-Detail 2 2 2 2 4 3 5" xfId="16303"/>
    <cellStyle name="RowTitles-Detail 2 2 2 2 4 3_Tertiary Salaries Survey" xfId="16304"/>
    <cellStyle name="RowTitles-Detail 2 2 2 2 4 4" xfId="16305"/>
    <cellStyle name="RowTitles-Detail 2 2 2 2 4 4 2" xfId="16306"/>
    <cellStyle name="RowTitles-Detail 2 2 2 2 4 4 2 2" xfId="16307"/>
    <cellStyle name="RowTitles-Detail 2 2 2 2 4 4 2 2 2" xfId="16308"/>
    <cellStyle name="RowTitles-Detail 2 2 2 2 4 4 2 2_Tertiary Salaries Survey" xfId="16309"/>
    <cellStyle name="RowTitles-Detail 2 2 2 2 4 4 2 3" xfId="16310"/>
    <cellStyle name="RowTitles-Detail 2 2 2 2 4 4 2_Tertiary Salaries Survey" xfId="16311"/>
    <cellStyle name="RowTitles-Detail 2 2 2 2 4 4 3" xfId="16312"/>
    <cellStyle name="RowTitles-Detail 2 2 2 2 4 4 3 2" xfId="16313"/>
    <cellStyle name="RowTitles-Detail 2 2 2 2 4 4 3 2 2" xfId="16314"/>
    <cellStyle name="RowTitles-Detail 2 2 2 2 4 4 3 2_Tertiary Salaries Survey" xfId="16315"/>
    <cellStyle name="RowTitles-Detail 2 2 2 2 4 4 3 3" xfId="16316"/>
    <cellStyle name="RowTitles-Detail 2 2 2 2 4 4 3_Tertiary Salaries Survey" xfId="16317"/>
    <cellStyle name="RowTitles-Detail 2 2 2 2 4 4 4" xfId="16318"/>
    <cellStyle name="RowTitles-Detail 2 2 2 2 4 4 5" xfId="16319"/>
    <cellStyle name="RowTitles-Detail 2 2 2 2 4 4 5 2" xfId="16320"/>
    <cellStyle name="RowTitles-Detail 2 2 2 2 4 4 5_Tertiary Salaries Survey" xfId="16321"/>
    <cellStyle name="RowTitles-Detail 2 2 2 2 4 4 6" xfId="16322"/>
    <cellStyle name="RowTitles-Detail 2 2 2 2 4 4_Tertiary Salaries Survey" xfId="16323"/>
    <cellStyle name="RowTitles-Detail 2 2 2 2 4 5" xfId="16324"/>
    <cellStyle name="RowTitles-Detail 2 2 2 2 4 5 2" xfId="16325"/>
    <cellStyle name="RowTitles-Detail 2 2 2 2 4 5 2 2" xfId="16326"/>
    <cellStyle name="RowTitles-Detail 2 2 2 2 4 5 2 2 2" xfId="16327"/>
    <cellStyle name="RowTitles-Detail 2 2 2 2 4 5 2 2_Tertiary Salaries Survey" xfId="16328"/>
    <cellStyle name="RowTitles-Detail 2 2 2 2 4 5 2 3" xfId="16329"/>
    <cellStyle name="RowTitles-Detail 2 2 2 2 4 5 2_Tertiary Salaries Survey" xfId="16330"/>
    <cellStyle name="RowTitles-Detail 2 2 2 2 4 5 3" xfId="16331"/>
    <cellStyle name="RowTitles-Detail 2 2 2 2 4 5 3 2" xfId="16332"/>
    <cellStyle name="RowTitles-Detail 2 2 2 2 4 5 3 2 2" xfId="16333"/>
    <cellStyle name="RowTitles-Detail 2 2 2 2 4 5 3 2_Tertiary Salaries Survey" xfId="16334"/>
    <cellStyle name="RowTitles-Detail 2 2 2 2 4 5 3 3" xfId="16335"/>
    <cellStyle name="RowTitles-Detail 2 2 2 2 4 5 3_Tertiary Salaries Survey" xfId="16336"/>
    <cellStyle name="RowTitles-Detail 2 2 2 2 4 5 4" xfId="16337"/>
    <cellStyle name="RowTitles-Detail 2 2 2 2 4 5 4 2" xfId="16338"/>
    <cellStyle name="RowTitles-Detail 2 2 2 2 4 5 4_Tertiary Salaries Survey" xfId="16339"/>
    <cellStyle name="RowTitles-Detail 2 2 2 2 4 5 5" xfId="16340"/>
    <cellStyle name="RowTitles-Detail 2 2 2 2 4 5_Tertiary Salaries Survey" xfId="16341"/>
    <cellStyle name="RowTitles-Detail 2 2 2 2 4 6" xfId="16342"/>
    <cellStyle name="RowTitles-Detail 2 2 2 2 4 6 2" xfId="16343"/>
    <cellStyle name="RowTitles-Detail 2 2 2 2 4 6 2 2" xfId="16344"/>
    <cellStyle name="RowTitles-Detail 2 2 2 2 4 6 2 2 2" xfId="16345"/>
    <cellStyle name="RowTitles-Detail 2 2 2 2 4 6 2 2_Tertiary Salaries Survey" xfId="16346"/>
    <cellStyle name="RowTitles-Detail 2 2 2 2 4 6 2 3" xfId="16347"/>
    <cellStyle name="RowTitles-Detail 2 2 2 2 4 6 2_Tertiary Salaries Survey" xfId="16348"/>
    <cellStyle name="RowTitles-Detail 2 2 2 2 4 6 3" xfId="16349"/>
    <cellStyle name="RowTitles-Detail 2 2 2 2 4 6 3 2" xfId="16350"/>
    <cellStyle name="RowTitles-Detail 2 2 2 2 4 6 3 2 2" xfId="16351"/>
    <cellStyle name="RowTitles-Detail 2 2 2 2 4 6 3 2_Tertiary Salaries Survey" xfId="16352"/>
    <cellStyle name="RowTitles-Detail 2 2 2 2 4 6 3 3" xfId="16353"/>
    <cellStyle name="RowTitles-Detail 2 2 2 2 4 6 3_Tertiary Salaries Survey" xfId="16354"/>
    <cellStyle name="RowTitles-Detail 2 2 2 2 4 6 4" xfId="16355"/>
    <cellStyle name="RowTitles-Detail 2 2 2 2 4 6 4 2" xfId="16356"/>
    <cellStyle name="RowTitles-Detail 2 2 2 2 4 6 4_Tertiary Salaries Survey" xfId="16357"/>
    <cellStyle name="RowTitles-Detail 2 2 2 2 4 6 5" xfId="16358"/>
    <cellStyle name="RowTitles-Detail 2 2 2 2 4 6_Tertiary Salaries Survey" xfId="16359"/>
    <cellStyle name="RowTitles-Detail 2 2 2 2 4 7" xfId="16360"/>
    <cellStyle name="RowTitles-Detail 2 2 2 2 4 7 2" xfId="16361"/>
    <cellStyle name="RowTitles-Detail 2 2 2 2 4 7 2 2" xfId="16362"/>
    <cellStyle name="RowTitles-Detail 2 2 2 2 4 7 2_Tertiary Salaries Survey" xfId="16363"/>
    <cellStyle name="RowTitles-Detail 2 2 2 2 4 7 3" xfId="16364"/>
    <cellStyle name="RowTitles-Detail 2 2 2 2 4 7_Tertiary Salaries Survey" xfId="16365"/>
    <cellStyle name="RowTitles-Detail 2 2 2 2 4 8" xfId="16366"/>
    <cellStyle name="RowTitles-Detail 2 2 2 2 4 9" xfId="16367"/>
    <cellStyle name="RowTitles-Detail 2 2 2 2 4_STUD aligned by INSTIT" xfId="16368"/>
    <cellStyle name="RowTitles-Detail 2 2 2 2 5" xfId="16369"/>
    <cellStyle name="RowTitles-Detail 2 2 2 2 5 2" xfId="16370"/>
    <cellStyle name="RowTitles-Detail 2 2 2 2 5 2 2" xfId="16371"/>
    <cellStyle name="RowTitles-Detail 2 2 2 2 5 2 2 2" xfId="16372"/>
    <cellStyle name="RowTitles-Detail 2 2 2 2 5 2 2_Tertiary Salaries Survey" xfId="16373"/>
    <cellStyle name="RowTitles-Detail 2 2 2 2 5 2 3" xfId="16374"/>
    <cellStyle name="RowTitles-Detail 2 2 2 2 5 2_Tertiary Salaries Survey" xfId="16375"/>
    <cellStyle name="RowTitles-Detail 2 2 2 2 5 3" xfId="16376"/>
    <cellStyle name="RowTitles-Detail 2 2 2 2 5 3 2" xfId="16377"/>
    <cellStyle name="RowTitles-Detail 2 2 2 2 5 3 2 2" xfId="16378"/>
    <cellStyle name="RowTitles-Detail 2 2 2 2 5 3 2_Tertiary Salaries Survey" xfId="16379"/>
    <cellStyle name="RowTitles-Detail 2 2 2 2 5 3 3" xfId="16380"/>
    <cellStyle name="RowTitles-Detail 2 2 2 2 5 3_Tertiary Salaries Survey" xfId="16381"/>
    <cellStyle name="RowTitles-Detail 2 2 2 2 5 4" xfId="16382"/>
    <cellStyle name="RowTitles-Detail 2 2 2 2 5 5" xfId="16383"/>
    <cellStyle name="RowTitles-Detail 2 2 2 2 5 5 2" xfId="16384"/>
    <cellStyle name="RowTitles-Detail 2 2 2 2 5 5_Tertiary Salaries Survey" xfId="16385"/>
    <cellStyle name="RowTitles-Detail 2 2 2 2 5 6" xfId="16386"/>
    <cellStyle name="RowTitles-Detail 2 2 2 2 5_Tertiary Salaries Survey" xfId="16387"/>
    <cellStyle name="RowTitles-Detail 2 2 2 2 6" xfId="16388"/>
    <cellStyle name="RowTitles-Detail 2 2 2 2 6 2" xfId="16389"/>
    <cellStyle name="RowTitles-Detail 2 2 2 2 6 2 2" xfId="16390"/>
    <cellStyle name="RowTitles-Detail 2 2 2 2 6 2 2 2" xfId="16391"/>
    <cellStyle name="RowTitles-Detail 2 2 2 2 6 2 2_Tertiary Salaries Survey" xfId="16392"/>
    <cellStyle name="RowTitles-Detail 2 2 2 2 6 2 3" xfId="16393"/>
    <cellStyle name="RowTitles-Detail 2 2 2 2 6 2_Tertiary Salaries Survey" xfId="16394"/>
    <cellStyle name="RowTitles-Detail 2 2 2 2 6 3" xfId="16395"/>
    <cellStyle name="RowTitles-Detail 2 2 2 2 6 3 2" xfId="16396"/>
    <cellStyle name="RowTitles-Detail 2 2 2 2 6 3 2 2" xfId="16397"/>
    <cellStyle name="RowTitles-Detail 2 2 2 2 6 3 2_Tertiary Salaries Survey" xfId="16398"/>
    <cellStyle name="RowTitles-Detail 2 2 2 2 6 3 3" xfId="16399"/>
    <cellStyle name="RowTitles-Detail 2 2 2 2 6 3_Tertiary Salaries Survey" xfId="16400"/>
    <cellStyle name="RowTitles-Detail 2 2 2 2 6 4" xfId="16401"/>
    <cellStyle name="RowTitles-Detail 2 2 2 2 6 5" xfId="16402"/>
    <cellStyle name="RowTitles-Detail 2 2 2 2 6_Tertiary Salaries Survey" xfId="16403"/>
    <cellStyle name="RowTitles-Detail 2 2 2 2 7" xfId="16404"/>
    <cellStyle name="RowTitles-Detail 2 2 2 2 7 2" xfId="16405"/>
    <cellStyle name="RowTitles-Detail 2 2 2 2 7 2 2" xfId="16406"/>
    <cellStyle name="RowTitles-Detail 2 2 2 2 7 2 2 2" xfId="16407"/>
    <cellStyle name="RowTitles-Detail 2 2 2 2 7 2 2_Tertiary Salaries Survey" xfId="16408"/>
    <cellStyle name="RowTitles-Detail 2 2 2 2 7 2 3" xfId="16409"/>
    <cellStyle name="RowTitles-Detail 2 2 2 2 7 2_Tertiary Salaries Survey" xfId="16410"/>
    <cellStyle name="RowTitles-Detail 2 2 2 2 7 3" xfId="16411"/>
    <cellStyle name="RowTitles-Detail 2 2 2 2 7 3 2" xfId="16412"/>
    <cellStyle name="RowTitles-Detail 2 2 2 2 7 3 2 2" xfId="16413"/>
    <cellStyle name="RowTitles-Detail 2 2 2 2 7 3 2_Tertiary Salaries Survey" xfId="16414"/>
    <cellStyle name="RowTitles-Detail 2 2 2 2 7 3 3" xfId="16415"/>
    <cellStyle name="RowTitles-Detail 2 2 2 2 7 3_Tertiary Salaries Survey" xfId="16416"/>
    <cellStyle name="RowTitles-Detail 2 2 2 2 7 4" xfId="16417"/>
    <cellStyle name="RowTitles-Detail 2 2 2 2 7 5" xfId="16418"/>
    <cellStyle name="RowTitles-Detail 2 2 2 2 7 5 2" xfId="16419"/>
    <cellStyle name="RowTitles-Detail 2 2 2 2 7 5_Tertiary Salaries Survey" xfId="16420"/>
    <cellStyle name="RowTitles-Detail 2 2 2 2 7 6" xfId="16421"/>
    <cellStyle name="RowTitles-Detail 2 2 2 2 7_Tertiary Salaries Survey" xfId="16422"/>
    <cellStyle name="RowTitles-Detail 2 2 2 2 8" xfId="16423"/>
    <cellStyle name="RowTitles-Detail 2 2 2 2 8 2" xfId="16424"/>
    <cellStyle name="RowTitles-Detail 2 2 2 2 8 2 2" xfId="16425"/>
    <cellStyle name="RowTitles-Detail 2 2 2 2 8 2 2 2" xfId="16426"/>
    <cellStyle name="RowTitles-Detail 2 2 2 2 8 2 2_Tertiary Salaries Survey" xfId="16427"/>
    <cellStyle name="RowTitles-Detail 2 2 2 2 8 2 3" xfId="16428"/>
    <cellStyle name="RowTitles-Detail 2 2 2 2 8 2_Tertiary Salaries Survey" xfId="16429"/>
    <cellStyle name="RowTitles-Detail 2 2 2 2 8 3" xfId="16430"/>
    <cellStyle name="RowTitles-Detail 2 2 2 2 8 3 2" xfId="16431"/>
    <cellStyle name="RowTitles-Detail 2 2 2 2 8 3 2 2" xfId="16432"/>
    <cellStyle name="RowTitles-Detail 2 2 2 2 8 3 2_Tertiary Salaries Survey" xfId="16433"/>
    <cellStyle name="RowTitles-Detail 2 2 2 2 8 3 3" xfId="16434"/>
    <cellStyle name="RowTitles-Detail 2 2 2 2 8 3_Tertiary Salaries Survey" xfId="16435"/>
    <cellStyle name="RowTitles-Detail 2 2 2 2 8 4" xfId="16436"/>
    <cellStyle name="RowTitles-Detail 2 2 2 2 8 4 2" xfId="16437"/>
    <cellStyle name="RowTitles-Detail 2 2 2 2 8 4_Tertiary Salaries Survey" xfId="16438"/>
    <cellStyle name="RowTitles-Detail 2 2 2 2 8 5" xfId="16439"/>
    <cellStyle name="RowTitles-Detail 2 2 2 2 8_Tertiary Salaries Survey" xfId="16440"/>
    <cellStyle name="RowTitles-Detail 2 2 2 2 9" xfId="16441"/>
    <cellStyle name="RowTitles-Detail 2 2 2 2 9 2" xfId="16442"/>
    <cellStyle name="RowTitles-Detail 2 2 2 2 9 2 2" xfId="16443"/>
    <cellStyle name="RowTitles-Detail 2 2 2 2 9 2 2 2" xfId="16444"/>
    <cellStyle name="RowTitles-Detail 2 2 2 2 9 2 2_Tertiary Salaries Survey" xfId="16445"/>
    <cellStyle name="RowTitles-Detail 2 2 2 2 9 2 3" xfId="16446"/>
    <cellStyle name="RowTitles-Detail 2 2 2 2 9 2_Tertiary Salaries Survey" xfId="16447"/>
    <cellStyle name="RowTitles-Detail 2 2 2 2 9 3" xfId="16448"/>
    <cellStyle name="RowTitles-Detail 2 2 2 2 9 3 2" xfId="16449"/>
    <cellStyle name="RowTitles-Detail 2 2 2 2 9 3 2 2" xfId="16450"/>
    <cellStyle name="RowTitles-Detail 2 2 2 2 9 3 2_Tertiary Salaries Survey" xfId="16451"/>
    <cellStyle name="RowTitles-Detail 2 2 2 2 9 3 3" xfId="16452"/>
    <cellStyle name="RowTitles-Detail 2 2 2 2 9 3_Tertiary Salaries Survey" xfId="16453"/>
    <cellStyle name="RowTitles-Detail 2 2 2 2 9 4" xfId="16454"/>
    <cellStyle name="RowTitles-Detail 2 2 2 2 9 4 2" xfId="16455"/>
    <cellStyle name="RowTitles-Detail 2 2 2 2 9 4_Tertiary Salaries Survey" xfId="16456"/>
    <cellStyle name="RowTitles-Detail 2 2 2 2 9 5" xfId="16457"/>
    <cellStyle name="RowTitles-Detail 2 2 2 2 9_Tertiary Salaries Survey" xfId="16458"/>
    <cellStyle name="RowTitles-Detail 2 2 2 2_STUD aligned by INSTIT" xfId="16459"/>
    <cellStyle name="RowTitles-Detail 2 2 2 3" xfId="16460"/>
    <cellStyle name="RowTitles-Detail 2 2 2 3 2" xfId="16461"/>
    <cellStyle name="RowTitles-Detail 2 2 2 3 2 2" xfId="16462"/>
    <cellStyle name="RowTitles-Detail 2 2 2 3 2 2 2" xfId="16463"/>
    <cellStyle name="RowTitles-Detail 2 2 2 3 2 2 2 2" xfId="16464"/>
    <cellStyle name="RowTitles-Detail 2 2 2 3 2 2 2_Tertiary Salaries Survey" xfId="16465"/>
    <cellStyle name="RowTitles-Detail 2 2 2 3 2 2 3" xfId="16466"/>
    <cellStyle name="RowTitles-Detail 2 2 2 3 2 2_Tertiary Salaries Survey" xfId="16467"/>
    <cellStyle name="RowTitles-Detail 2 2 2 3 2 3" xfId="16468"/>
    <cellStyle name="RowTitles-Detail 2 2 2 3 2 3 2" xfId="16469"/>
    <cellStyle name="RowTitles-Detail 2 2 2 3 2 3 2 2" xfId="16470"/>
    <cellStyle name="RowTitles-Detail 2 2 2 3 2 3 2_Tertiary Salaries Survey" xfId="16471"/>
    <cellStyle name="RowTitles-Detail 2 2 2 3 2 3 3" xfId="16472"/>
    <cellStyle name="RowTitles-Detail 2 2 2 3 2 3_Tertiary Salaries Survey" xfId="16473"/>
    <cellStyle name="RowTitles-Detail 2 2 2 3 2 4" xfId="16474"/>
    <cellStyle name="RowTitles-Detail 2 2 2 3 2 5" xfId="16475"/>
    <cellStyle name="RowTitles-Detail 2 2 2 3 2_Tertiary Salaries Survey" xfId="16476"/>
    <cellStyle name="RowTitles-Detail 2 2 2 3 3" xfId="16477"/>
    <cellStyle name="RowTitles-Detail 2 2 2 3 3 2" xfId="16478"/>
    <cellStyle name="RowTitles-Detail 2 2 2 3 3 2 2" xfId="16479"/>
    <cellStyle name="RowTitles-Detail 2 2 2 3 3 2 2 2" xfId="16480"/>
    <cellStyle name="RowTitles-Detail 2 2 2 3 3 2 2_Tertiary Salaries Survey" xfId="16481"/>
    <cellStyle name="RowTitles-Detail 2 2 2 3 3 2 3" xfId="16482"/>
    <cellStyle name="RowTitles-Detail 2 2 2 3 3 2_Tertiary Salaries Survey" xfId="16483"/>
    <cellStyle name="RowTitles-Detail 2 2 2 3 3 3" xfId="16484"/>
    <cellStyle name="RowTitles-Detail 2 2 2 3 3 3 2" xfId="16485"/>
    <cellStyle name="RowTitles-Detail 2 2 2 3 3 3 2 2" xfId="16486"/>
    <cellStyle name="RowTitles-Detail 2 2 2 3 3 3 2_Tertiary Salaries Survey" xfId="16487"/>
    <cellStyle name="RowTitles-Detail 2 2 2 3 3 3 3" xfId="16488"/>
    <cellStyle name="RowTitles-Detail 2 2 2 3 3 3_Tertiary Salaries Survey" xfId="16489"/>
    <cellStyle name="RowTitles-Detail 2 2 2 3 3 4" xfId="16490"/>
    <cellStyle name="RowTitles-Detail 2 2 2 3 3 5" xfId="16491"/>
    <cellStyle name="RowTitles-Detail 2 2 2 3 3 5 2" xfId="16492"/>
    <cellStyle name="RowTitles-Detail 2 2 2 3 3 5_Tertiary Salaries Survey" xfId="16493"/>
    <cellStyle name="RowTitles-Detail 2 2 2 3 3 6" xfId="16494"/>
    <cellStyle name="RowTitles-Detail 2 2 2 3 3_Tertiary Salaries Survey" xfId="16495"/>
    <cellStyle name="RowTitles-Detail 2 2 2 3 4" xfId="16496"/>
    <cellStyle name="RowTitles-Detail 2 2 2 3 4 2" xfId="16497"/>
    <cellStyle name="RowTitles-Detail 2 2 2 3 4 2 2" xfId="16498"/>
    <cellStyle name="RowTitles-Detail 2 2 2 3 4 2 2 2" xfId="16499"/>
    <cellStyle name="RowTitles-Detail 2 2 2 3 4 2 2_Tertiary Salaries Survey" xfId="16500"/>
    <cellStyle name="RowTitles-Detail 2 2 2 3 4 2 3" xfId="16501"/>
    <cellStyle name="RowTitles-Detail 2 2 2 3 4 2_Tertiary Salaries Survey" xfId="16502"/>
    <cellStyle name="RowTitles-Detail 2 2 2 3 4 3" xfId="16503"/>
    <cellStyle name="RowTitles-Detail 2 2 2 3 4 3 2" xfId="16504"/>
    <cellStyle name="RowTitles-Detail 2 2 2 3 4 3 2 2" xfId="16505"/>
    <cellStyle name="RowTitles-Detail 2 2 2 3 4 3 2_Tertiary Salaries Survey" xfId="16506"/>
    <cellStyle name="RowTitles-Detail 2 2 2 3 4 3 3" xfId="16507"/>
    <cellStyle name="RowTitles-Detail 2 2 2 3 4 3_Tertiary Salaries Survey" xfId="16508"/>
    <cellStyle name="RowTitles-Detail 2 2 2 3 4 4" xfId="16509"/>
    <cellStyle name="RowTitles-Detail 2 2 2 3 4 4 2" xfId="16510"/>
    <cellStyle name="RowTitles-Detail 2 2 2 3 4 4_Tertiary Salaries Survey" xfId="16511"/>
    <cellStyle name="RowTitles-Detail 2 2 2 3 4 5" xfId="16512"/>
    <cellStyle name="RowTitles-Detail 2 2 2 3 4_Tertiary Salaries Survey" xfId="16513"/>
    <cellStyle name="RowTitles-Detail 2 2 2 3 5" xfId="16514"/>
    <cellStyle name="RowTitles-Detail 2 2 2 3 5 2" xfId="16515"/>
    <cellStyle name="RowTitles-Detail 2 2 2 3 5 2 2" xfId="16516"/>
    <cellStyle name="RowTitles-Detail 2 2 2 3 5 2 2 2" xfId="16517"/>
    <cellStyle name="RowTitles-Detail 2 2 2 3 5 2 2_Tertiary Salaries Survey" xfId="16518"/>
    <cellStyle name="RowTitles-Detail 2 2 2 3 5 2 3" xfId="16519"/>
    <cellStyle name="RowTitles-Detail 2 2 2 3 5 2_Tertiary Salaries Survey" xfId="16520"/>
    <cellStyle name="RowTitles-Detail 2 2 2 3 5 3" xfId="16521"/>
    <cellStyle name="RowTitles-Detail 2 2 2 3 5 3 2" xfId="16522"/>
    <cellStyle name="RowTitles-Detail 2 2 2 3 5 3 2 2" xfId="16523"/>
    <cellStyle name="RowTitles-Detail 2 2 2 3 5 3 2_Tertiary Salaries Survey" xfId="16524"/>
    <cellStyle name="RowTitles-Detail 2 2 2 3 5 3 3" xfId="16525"/>
    <cellStyle name="RowTitles-Detail 2 2 2 3 5 3_Tertiary Salaries Survey" xfId="16526"/>
    <cellStyle name="RowTitles-Detail 2 2 2 3 5 4" xfId="16527"/>
    <cellStyle name="RowTitles-Detail 2 2 2 3 5 4 2" xfId="16528"/>
    <cellStyle name="RowTitles-Detail 2 2 2 3 5 4_Tertiary Salaries Survey" xfId="16529"/>
    <cellStyle name="RowTitles-Detail 2 2 2 3 5 5" xfId="16530"/>
    <cellStyle name="RowTitles-Detail 2 2 2 3 5_Tertiary Salaries Survey" xfId="16531"/>
    <cellStyle name="RowTitles-Detail 2 2 2 3 6" xfId="16532"/>
    <cellStyle name="RowTitles-Detail 2 2 2 3 6 2" xfId="16533"/>
    <cellStyle name="RowTitles-Detail 2 2 2 3 6 2 2" xfId="16534"/>
    <cellStyle name="RowTitles-Detail 2 2 2 3 6 2 2 2" xfId="16535"/>
    <cellStyle name="RowTitles-Detail 2 2 2 3 6 2 2_Tertiary Salaries Survey" xfId="16536"/>
    <cellStyle name="RowTitles-Detail 2 2 2 3 6 2 3" xfId="16537"/>
    <cellStyle name="RowTitles-Detail 2 2 2 3 6 2_Tertiary Salaries Survey" xfId="16538"/>
    <cellStyle name="RowTitles-Detail 2 2 2 3 6 3" xfId="16539"/>
    <cellStyle name="RowTitles-Detail 2 2 2 3 6 3 2" xfId="16540"/>
    <cellStyle name="RowTitles-Detail 2 2 2 3 6 3 2 2" xfId="16541"/>
    <cellStyle name="RowTitles-Detail 2 2 2 3 6 3 2_Tertiary Salaries Survey" xfId="16542"/>
    <cellStyle name="RowTitles-Detail 2 2 2 3 6 3 3" xfId="16543"/>
    <cellStyle name="RowTitles-Detail 2 2 2 3 6 3_Tertiary Salaries Survey" xfId="16544"/>
    <cellStyle name="RowTitles-Detail 2 2 2 3 6 4" xfId="16545"/>
    <cellStyle name="RowTitles-Detail 2 2 2 3 6 4 2" xfId="16546"/>
    <cellStyle name="RowTitles-Detail 2 2 2 3 6 4_Tertiary Salaries Survey" xfId="16547"/>
    <cellStyle name="RowTitles-Detail 2 2 2 3 6 5" xfId="16548"/>
    <cellStyle name="RowTitles-Detail 2 2 2 3 6_Tertiary Salaries Survey" xfId="16549"/>
    <cellStyle name="RowTitles-Detail 2 2 2 3 7" xfId="16550"/>
    <cellStyle name="RowTitles-Detail 2 2 2 3 7 2" xfId="16551"/>
    <cellStyle name="RowTitles-Detail 2 2 2 3 7 2 2" xfId="16552"/>
    <cellStyle name="RowTitles-Detail 2 2 2 3 7 2_Tertiary Salaries Survey" xfId="16553"/>
    <cellStyle name="RowTitles-Detail 2 2 2 3 7 3" xfId="16554"/>
    <cellStyle name="RowTitles-Detail 2 2 2 3 7_Tertiary Salaries Survey" xfId="16555"/>
    <cellStyle name="RowTitles-Detail 2 2 2 3 8" xfId="16556"/>
    <cellStyle name="RowTitles-Detail 2 2 2 3 9" xfId="16557"/>
    <cellStyle name="RowTitles-Detail 2 2 2 3_STUD aligned by INSTIT" xfId="16558"/>
    <cellStyle name="RowTitles-Detail 2 2 2 4" xfId="16559"/>
    <cellStyle name="RowTitles-Detail 2 2 2 4 2" xfId="16560"/>
    <cellStyle name="RowTitles-Detail 2 2 2 4 2 2" xfId="16561"/>
    <cellStyle name="RowTitles-Detail 2 2 2 4 2 2 2" xfId="16562"/>
    <cellStyle name="RowTitles-Detail 2 2 2 4 2 2 2 2" xfId="16563"/>
    <cellStyle name="RowTitles-Detail 2 2 2 4 2 2 2_Tertiary Salaries Survey" xfId="16564"/>
    <cellStyle name="RowTitles-Detail 2 2 2 4 2 2 3" xfId="16565"/>
    <cellStyle name="RowTitles-Detail 2 2 2 4 2 2_Tertiary Salaries Survey" xfId="16566"/>
    <cellStyle name="RowTitles-Detail 2 2 2 4 2 3" xfId="16567"/>
    <cellStyle name="RowTitles-Detail 2 2 2 4 2 3 2" xfId="16568"/>
    <cellStyle name="RowTitles-Detail 2 2 2 4 2 3 2 2" xfId="16569"/>
    <cellStyle name="RowTitles-Detail 2 2 2 4 2 3 2_Tertiary Salaries Survey" xfId="16570"/>
    <cellStyle name="RowTitles-Detail 2 2 2 4 2 3 3" xfId="16571"/>
    <cellStyle name="RowTitles-Detail 2 2 2 4 2 3_Tertiary Salaries Survey" xfId="16572"/>
    <cellStyle name="RowTitles-Detail 2 2 2 4 2 4" xfId="16573"/>
    <cellStyle name="RowTitles-Detail 2 2 2 4 2 5" xfId="16574"/>
    <cellStyle name="RowTitles-Detail 2 2 2 4 2 5 2" xfId="16575"/>
    <cellStyle name="RowTitles-Detail 2 2 2 4 2 5_Tertiary Salaries Survey" xfId="16576"/>
    <cellStyle name="RowTitles-Detail 2 2 2 4 2 6" xfId="16577"/>
    <cellStyle name="RowTitles-Detail 2 2 2 4 2_Tertiary Salaries Survey" xfId="16578"/>
    <cellStyle name="RowTitles-Detail 2 2 2 4 3" xfId="16579"/>
    <cellStyle name="RowTitles-Detail 2 2 2 4 3 2" xfId="16580"/>
    <cellStyle name="RowTitles-Detail 2 2 2 4 3 2 2" xfId="16581"/>
    <cellStyle name="RowTitles-Detail 2 2 2 4 3 2 2 2" xfId="16582"/>
    <cellStyle name="RowTitles-Detail 2 2 2 4 3 2 2_Tertiary Salaries Survey" xfId="16583"/>
    <cellStyle name="RowTitles-Detail 2 2 2 4 3 2 3" xfId="16584"/>
    <cellStyle name="RowTitles-Detail 2 2 2 4 3 2_Tertiary Salaries Survey" xfId="16585"/>
    <cellStyle name="RowTitles-Detail 2 2 2 4 3 3" xfId="16586"/>
    <cellStyle name="RowTitles-Detail 2 2 2 4 3 3 2" xfId="16587"/>
    <cellStyle name="RowTitles-Detail 2 2 2 4 3 3 2 2" xfId="16588"/>
    <cellStyle name="RowTitles-Detail 2 2 2 4 3 3 2_Tertiary Salaries Survey" xfId="16589"/>
    <cellStyle name="RowTitles-Detail 2 2 2 4 3 3 3" xfId="16590"/>
    <cellStyle name="RowTitles-Detail 2 2 2 4 3 3_Tertiary Salaries Survey" xfId="16591"/>
    <cellStyle name="RowTitles-Detail 2 2 2 4 3 4" xfId="16592"/>
    <cellStyle name="RowTitles-Detail 2 2 2 4 3 5" xfId="16593"/>
    <cellStyle name="RowTitles-Detail 2 2 2 4 3_Tertiary Salaries Survey" xfId="16594"/>
    <cellStyle name="RowTitles-Detail 2 2 2 4 4" xfId="16595"/>
    <cellStyle name="RowTitles-Detail 2 2 2 4 4 2" xfId="16596"/>
    <cellStyle name="RowTitles-Detail 2 2 2 4 4 2 2" xfId="16597"/>
    <cellStyle name="RowTitles-Detail 2 2 2 4 4 2 2 2" xfId="16598"/>
    <cellStyle name="RowTitles-Detail 2 2 2 4 4 2 2_Tertiary Salaries Survey" xfId="16599"/>
    <cellStyle name="RowTitles-Detail 2 2 2 4 4 2 3" xfId="16600"/>
    <cellStyle name="RowTitles-Detail 2 2 2 4 4 2_Tertiary Salaries Survey" xfId="16601"/>
    <cellStyle name="RowTitles-Detail 2 2 2 4 4 3" xfId="16602"/>
    <cellStyle name="RowTitles-Detail 2 2 2 4 4 3 2" xfId="16603"/>
    <cellStyle name="RowTitles-Detail 2 2 2 4 4 3 2 2" xfId="16604"/>
    <cellStyle name="RowTitles-Detail 2 2 2 4 4 3 2_Tertiary Salaries Survey" xfId="16605"/>
    <cellStyle name="RowTitles-Detail 2 2 2 4 4 3 3" xfId="16606"/>
    <cellStyle name="RowTitles-Detail 2 2 2 4 4 3_Tertiary Salaries Survey" xfId="16607"/>
    <cellStyle name="RowTitles-Detail 2 2 2 4 4 4" xfId="16608"/>
    <cellStyle name="RowTitles-Detail 2 2 2 4 4 4 2" xfId="16609"/>
    <cellStyle name="RowTitles-Detail 2 2 2 4 4 4_Tertiary Salaries Survey" xfId="16610"/>
    <cellStyle name="RowTitles-Detail 2 2 2 4 4 5" xfId="16611"/>
    <cellStyle name="RowTitles-Detail 2 2 2 4 4_Tertiary Salaries Survey" xfId="16612"/>
    <cellStyle name="RowTitles-Detail 2 2 2 4 5" xfId="16613"/>
    <cellStyle name="RowTitles-Detail 2 2 2 4 5 2" xfId="16614"/>
    <cellStyle name="RowTitles-Detail 2 2 2 4 5 2 2" xfId="16615"/>
    <cellStyle name="RowTitles-Detail 2 2 2 4 5 2 2 2" xfId="16616"/>
    <cellStyle name="RowTitles-Detail 2 2 2 4 5 2 2_Tertiary Salaries Survey" xfId="16617"/>
    <cellStyle name="RowTitles-Detail 2 2 2 4 5 2 3" xfId="16618"/>
    <cellStyle name="RowTitles-Detail 2 2 2 4 5 2_Tertiary Salaries Survey" xfId="16619"/>
    <cellStyle name="RowTitles-Detail 2 2 2 4 5 3" xfId="16620"/>
    <cellStyle name="RowTitles-Detail 2 2 2 4 5 3 2" xfId="16621"/>
    <cellStyle name="RowTitles-Detail 2 2 2 4 5 3 2 2" xfId="16622"/>
    <cellStyle name="RowTitles-Detail 2 2 2 4 5 3 2_Tertiary Salaries Survey" xfId="16623"/>
    <cellStyle name="RowTitles-Detail 2 2 2 4 5 3 3" xfId="16624"/>
    <cellStyle name="RowTitles-Detail 2 2 2 4 5 3_Tertiary Salaries Survey" xfId="16625"/>
    <cellStyle name="RowTitles-Detail 2 2 2 4 5 4" xfId="16626"/>
    <cellStyle name="RowTitles-Detail 2 2 2 4 5 4 2" xfId="16627"/>
    <cellStyle name="RowTitles-Detail 2 2 2 4 5 4_Tertiary Salaries Survey" xfId="16628"/>
    <cellStyle name="RowTitles-Detail 2 2 2 4 5 5" xfId="16629"/>
    <cellStyle name="RowTitles-Detail 2 2 2 4 5_Tertiary Salaries Survey" xfId="16630"/>
    <cellStyle name="RowTitles-Detail 2 2 2 4 6" xfId="16631"/>
    <cellStyle name="RowTitles-Detail 2 2 2 4 6 2" xfId="16632"/>
    <cellStyle name="RowTitles-Detail 2 2 2 4 6 2 2" xfId="16633"/>
    <cellStyle name="RowTitles-Detail 2 2 2 4 6 2 2 2" xfId="16634"/>
    <cellStyle name="RowTitles-Detail 2 2 2 4 6 2 2_Tertiary Salaries Survey" xfId="16635"/>
    <cellStyle name="RowTitles-Detail 2 2 2 4 6 2 3" xfId="16636"/>
    <cellStyle name="RowTitles-Detail 2 2 2 4 6 2_Tertiary Salaries Survey" xfId="16637"/>
    <cellStyle name="RowTitles-Detail 2 2 2 4 6 3" xfId="16638"/>
    <cellStyle name="RowTitles-Detail 2 2 2 4 6 3 2" xfId="16639"/>
    <cellStyle name="RowTitles-Detail 2 2 2 4 6 3 2 2" xfId="16640"/>
    <cellStyle name="RowTitles-Detail 2 2 2 4 6 3 2_Tertiary Salaries Survey" xfId="16641"/>
    <cellStyle name="RowTitles-Detail 2 2 2 4 6 3 3" xfId="16642"/>
    <cellStyle name="RowTitles-Detail 2 2 2 4 6 3_Tertiary Salaries Survey" xfId="16643"/>
    <cellStyle name="RowTitles-Detail 2 2 2 4 6 4" xfId="16644"/>
    <cellStyle name="RowTitles-Detail 2 2 2 4 6 4 2" xfId="16645"/>
    <cellStyle name="RowTitles-Detail 2 2 2 4 6 4_Tertiary Salaries Survey" xfId="16646"/>
    <cellStyle name="RowTitles-Detail 2 2 2 4 6 5" xfId="16647"/>
    <cellStyle name="RowTitles-Detail 2 2 2 4 6_Tertiary Salaries Survey" xfId="16648"/>
    <cellStyle name="RowTitles-Detail 2 2 2 4 7" xfId="16649"/>
    <cellStyle name="RowTitles-Detail 2 2 2 4 7 2" xfId="16650"/>
    <cellStyle name="RowTitles-Detail 2 2 2 4 7 2 2" xfId="16651"/>
    <cellStyle name="RowTitles-Detail 2 2 2 4 7 2_Tertiary Salaries Survey" xfId="16652"/>
    <cellStyle name="RowTitles-Detail 2 2 2 4 7 3" xfId="16653"/>
    <cellStyle name="RowTitles-Detail 2 2 2 4 7_Tertiary Salaries Survey" xfId="16654"/>
    <cellStyle name="RowTitles-Detail 2 2 2 4 8" xfId="16655"/>
    <cellStyle name="RowTitles-Detail 2 2 2 4 8 2" xfId="16656"/>
    <cellStyle name="RowTitles-Detail 2 2 2 4 8 2 2" xfId="16657"/>
    <cellStyle name="RowTitles-Detail 2 2 2 4 8 2_Tertiary Salaries Survey" xfId="16658"/>
    <cellStyle name="RowTitles-Detail 2 2 2 4 8 3" xfId="16659"/>
    <cellStyle name="RowTitles-Detail 2 2 2 4 8_Tertiary Salaries Survey" xfId="16660"/>
    <cellStyle name="RowTitles-Detail 2 2 2 4 9" xfId="16661"/>
    <cellStyle name="RowTitles-Detail 2 2 2 4_STUD aligned by INSTIT" xfId="16662"/>
    <cellStyle name="RowTitles-Detail 2 2 2 5" xfId="16663"/>
    <cellStyle name="RowTitles-Detail 2 2 2 5 2" xfId="16664"/>
    <cellStyle name="RowTitles-Detail 2 2 2 5 2 2" xfId="16665"/>
    <cellStyle name="RowTitles-Detail 2 2 2 5 2 2 2" xfId="16666"/>
    <cellStyle name="RowTitles-Detail 2 2 2 5 2 2 2 2" xfId="16667"/>
    <cellStyle name="RowTitles-Detail 2 2 2 5 2 2 2_Tertiary Salaries Survey" xfId="16668"/>
    <cellStyle name="RowTitles-Detail 2 2 2 5 2 2 3" xfId="16669"/>
    <cellStyle name="RowTitles-Detail 2 2 2 5 2 2_Tertiary Salaries Survey" xfId="16670"/>
    <cellStyle name="RowTitles-Detail 2 2 2 5 2 3" xfId="16671"/>
    <cellStyle name="RowTitles-Detail 2 2 2 5 2 3 2" xfId="16672"/>
    <cellStyle name="RowTitles-Detail 2 2 2 5 2 3 2 2" xfId="16673"/>
    <cellStyle name="RowTitles-Detail 2 2 2 5 2 3 2_Tertiary Salaries Survey" xfId="16674"/>
    <cellStyle name="RowTitles-Detail 2 2 2 5 2 3 3" xfId="16675"/>
    <cellStyle name="RowTitles-Detail 2 2 2 5 2 3_Tertiary Salaries Survey" xfId="16676"/>
    <cellStyle name="RowTitles-Detail 2 2 2 5 2 4" xfId="16677"/>
    <cellStyle name="RowTitles-Detail 2 2 2 5 2 5" xfId="16678"/>
    <cellStyle name="RowTitles-Detail 2 2 2 5 2 5 2" xfId="16679"/>
    <cellStyle name="RowTitles-Detail 2 2 2 5 2 5_Tertiary Salaries Survey" xfId="16680"/>
    <cellStyle name="RowTitles-Detail 2 2 2 5 2 6" xfId="16681"/>
    <cellStyle name="RowTitles-Detail 2 2 2 5 2_Tertiary Salaries Survey" xfId="16682"/>
    <cellStyle name="RowTitles-Detail 2 2 2 5 3" xfId="16683"/>
    <cellStyle name="RowTitles-Detail 2 2 2 5 3 2" xfId="16684"/>
    <cellStyle name="RowTitles-Detail 2 2 2 5 3 2 2" xfId="16685"/>
    <cellStyle name="RowTitles-Detail 2 2 2 5 3 2 2 2" xfId="16686"/>
    <cellStyle name="RowTitles-Detail 2 2 2 5 3 2 2_Tertiary Salaries Survey" xfId="16687"/>
    <cellStyle name="RowTitles-Detail 2 2 2 5 3 2 3" xfId="16688"/>
    <cellStyle name="RowTitles-Detail 2 2 2 5 3 2_Tertiary Salaries Survey" xfId="16689"/>
    <cellStyle name="RowTitles-Detail 2 2 2 5 3 3" xfId="16690"/>
    <cellStyle name="RowTitles-Detail 2 2 2 5 3 3 2" xfId="16691"/>
    <cellStyle name="RowTitles-Detail 2 2 2 5 3 3 2 2" xfId="16692"/>
    <cellStyle name="RowTitles-Detail 2 2 2 5 3 3 2_Tertiary Salaries Survey" xfId="16693"/>
    <cellStyle name="RowTitles-Detail 2 2 2 5 3 3 3" xfId="16694"/>
    <cellStyle name="RowTitles-Detail 2 2 2 5 3 3_Tertiary Salaries Survey" xfId="16695"/>
    <cellStyle name="RowTitles-Detail 2 2 2 5 3 4" xfId="16696"/>
    <cellStyle name="RowTitles-Detail 2 2 2 5 3 5" xfId="16697"/>
    <cellStyle name="RowTitles-Detail 2 2 2 5 3_Tertiary Salaries Survey" xfId="16698"/>
    <cellStyle name="RowTitles-Detail 2 2 2 5 4" xfId="16699"/>
    <cellStyle name="RowTitles-Detail 2 2 2 5 4 2" xfId="16700"/>
    <cellStyle name="RowTitles-Detail 2 2 2 5 4 2 2" xfId="16701"/>
    <cellStyle name="RowTitles-Detail 2 2 2 5 4 2 2 2" xfId="16702"/>
    <cellStyle name="RowTitles-Detail 2 2 2 5 4 2 2_Tertiary Salaries Survey" xfId="16703"/>
    <cellStyle name="RowTitles-Detail 2 2 2 5 4 2 3" xfId="16704"/>
    <cellStyle name="RowTitles-Detail 2 2 2 5 4 2_Tertiary Salaries Survey" xfId="16705"/>
    <cellStyle name="RowTitles-Detail 2 2 2 5 4 3" xfId="16706"/>
    <cellStyle name="RowTitles-Detail 2 2 2 5 4 3 2" xfId="16707"/>
    <cellStyle name="RowTitles-Detail 2 2 2 5 4 3 2 2" xfId="16708"/>
    <cellStyle name="RowTitles-Detail 2 2 2 5 4 3 2_Tertiary Salaries Survey" xfId="16709"/>
    <cellStyle name="RowTitles-Detail 2 2 2 5 4 3 3" xfId="16710"/>
    <cellStyle name="RowTitles-Detail 2 2 2 5 4 3_Tertiary Salaries Survey" xfId="16711"/>
    <cellStyle name="RowTitles-Detail 2 2 2 5 4 4" xfId="16712"/>
    <cellStyle name="RowTitles-Detail 2 2 2 5 4 5" xfId="16713"/>
    <cellStyle name="RowTitles-Detail 2 2 2 5 4 5 2" xfId="16714"/>
    <cellStyle name="RowTitles-Detail 2 2 2 5 4 5_Tertiary Salaries Survey" xfId="16715"/>
    <cellStyle name="RowTitles-Detail 2 2 2 5 4 6" xfId="16716"/>
    <cellStyle name="RowTitles-Detail 2 2 2 5 4_Tertiary Salaries Survey" xfId="16717"/>
    <cellStyle name="RowTitles-Detail 2 2 2 5 5" xfId="16718"/>
    <cellStyle name="RowTitles-Detail 2 2 2 5 5 2" xfId="16719"/>
    <cellStyle name="RowTitles-Detail 2 2 2 5 5 2 2" xfId="16720"/>
    <cellStyle name="RowTitles-Detail 2 2 2 5 5 2 2 2" xfId="16721"/>
    <cellStyle name="RowTitles-Detail 2 2 2 5 5 2 2_Tertiary Salaries Survey" xfId="16722"/>
    <cellStyle name="RowTitles-Detail 2 2 2 5 5 2 3" xfId="16723"/>
    <cellStyle name="RowTitles-Detail 2 2 2 5 5 2_Tertiary Salaries Survey" xfId="16724"/>
    <cellStyle name="RowTitles-Detail 2 2 2 5 5 3" xfId="16725"/>
    <cellStyle name="RowTitles-Detail 2 2 2 5 5 3 2" xfId="16726"/>
    <cellStyle name="RowTitles-Detail 2 2 2 5 5 3 2 2" xfId="16727"/>
    <cellStyle name="RowTitles-Detail 2 2 2 5 5 3 2_Tertiary Salaries Survey" xfId="16728"/>
    <cellStyle name="RowTitles-Detail 2 2 2 5 5 3 3" xfId="16729"/>
    <cellStyle name="RowTitles-Detail 2 2 2 5 5 3_Tertiary Salaries Survey" xfId="16730"/>
    <cellStyle name="RowTitles-Detail 2 2 2 5 5 4" xfId="16731"/>
    <cellStyle name="RowTitles-Detail 2 2 2 5 5 4 2" xfId="16732"/>
    <cellStyle name="RowTitles-Detail 2 2 2 5 5 4_Tertiary Salaries Survey" xfId="16733"/>
    <cellStyle name="RowTitles-Detail 2 2 2 5 5 5" xfId="16734"/>
    <cellStyle name="RowTitles-Detail 2 2 2 5 5_Tertiary Salaries Survey" xfId="16735"/>
    <cellStyle name="RowTitles-Detail 2 2 2 5 6" xfId="16736"/>
    <cellStyle name="RowTitles-Detail 2 2 2 5 6 2" xfId="16737"/>
    <cellStyle name="RowTitles-Detail 2 2 2 5 6 2 2" xfId="16738"/>
    <cellStyle name="RowTitles-Detail 2 2 2 5 6 2 2 2" xfId="16739"/>
    <cellStyle name="RowTitles-Detail 2 2 2 5 6 2 2_Tertiary Salaries Survey" xfId="16740"/>
    <cellStyle name="RowTitles-Detail 2 2 2 5 6 2 3" xfId="16741"/>
    <cellStyle name="RowTitles-Detail 2 2 2 5 6 2_Tertiary Salaries Survey" xfId="16742"/>
    <cellStyle name="RowTitles-Detail 2 2 2 5 6 3" xfId="16743"/>
    <cellStyle name="RowTitles-Detail 2 2 2 5 6 3 2" xfId="16744"/>
    <cellStyle name="RowTitles-Detail 2 2 2 5 6 3 2 2" xfId="16745"/>
    <cellStyle name="RowTitles-Detail 2 2 2 5 6 3 2_Tertiary Salaries Survey" xfId="16746"/>
    <cellStyle name="RowTitles-Detail 2 2 2 5 6 3 3" xfId="16747"/>
    <cellStyle name="RowTitles-Detail 2 2 2 5 6 3_Tertiary Salaries Survey" xfId="16748"/>
    <cellStyle name="RowTitles-Detail 2 2 2 5 6 4" xfId="16749"/>
    <cellStyle name="RowTitles-Detail 2 2 2 5 6 4 2" xfId="16750"/>
    <cellStyle name="RowTitles-Detail 2 2 2 5 6 4_Tertiary Salaries Survey" xfId="16751"/>
    <cellStyle name="RowTitles-Detail 2 2 2 5 6 5" xfId="16752"/>
    <cellStyle name="RowTitles-Detail 2 2 2 5 6_Tertiary Salaries Survey" xfId="16753"/>
    <cellStyle name="RowTitles-Detail 2 2 2 5 7" xfId="16754"/>
    <cellStyle name="RowTitles-Detail 2 2 2 5 7 2" xfId="16755"/>
    <cellStyle name="RowTitles-Detail 2 2 2 5 7 2 2" xfId="16756"/>
    <cellStyle name="RowTitles-Detail 2 2 2 5 7 2_Tertiary Salaries Survey" xfId="16757"/>
    <cellStyle name="RowTitles-Detail 2 2 2 5 7 3" xfId="16758"/>
    <cellStyle name="RowTitles-Detail 2 2 2 5 7_Tertiary Salaries Survey" xfId="16759"/>
    <cellStyle name="RowTitles-Detail 2 2 2 5 8" xfId="16760"/>
    <cellStyle name="RowTitles-Detail 2 2 2 5 9" xfId="16761"/>
    <cellStyle name="RowTitles-Detail 2 2 2 5_STUD aligned by INSTIT" xfId="16762"/>
    <cellStyle name="RowTitles-Detail 2 2 2 6" xfId="16763"/>
    <cellStyle name="RowTitles-Detail 2 2 2 6 2" xfId="16764"/>
    <cellStyle name="RowTitles-Detail 2 2 2 6 2 2" xfId="16765"/>
    <cellStyle name="RowTitles-Detail 2 2 2 6 2 2 2" xfId="16766"/>
    <cellStyle name="RowTitles-Detail 2 2 2 6 2 2_Tertiary Salaries Survey" xfId="16767"/>
    <cellStyle name="RowTitles-Detail 2 2 2 6 2 3" xfId="16768"/>
    <cellStyle name="RowTitles-Detail 2 2 2 6 2_Tertiary Salaries Survey" xfId="16769"/>
    <cellStyle name="RowTitles-Detail 2 2 2 6 3" xfId="16770"/>
    <cellStyle name="RowTitles-Detail 2 2 2 6 3 2" xfId="16771"/>
    <cellStyle name="RowTitles-Detail 2 2 2 6 3 2 2" xfId="16772"/>
    <cellStyle name="RowTitles-Detail 2 2 2 6 3 2_Tertiary Salaries Survey" xfId="16773"/>
    <cellStyle name="RowTitles-Detail 2 2 2 6 3 3" xfId="16774"/>
    <cellStyle name="RowTitles-Detail 2 2 2 6 3_Tertiary Salaries Survey" xfId="16775"/>
    <cellStyle name="RowTitles-Detail 2 2 2 6 4" xfId="16776"/>
    <cellStyle name="RowTitles-Detail 2 2 2 6 5" xfId="16777"/>
    <cellStyle name="RowTitles-Detail 2 2 2 6 5 2" xfId="16778"/>
    <cellStyle name="RowTitles-Detail 2 2 2 6 5_Tertiary Salaries Survey" xfId="16779"/>
    <cellStyle name="RowTitles-Detail 2 2 2 6 6" xfId="16780"/>
    <cellStyle name="RowTitles-Detail 2 2 2 6_Tertiary Salaries Survey" xfId="16781"/>
    <cellStyle name="RowTitles-Detail 2 2 2 7" xfId="16782"/>
    <cellStyle name="RowTitles-Detail 2 2 2 7 2" xfId="16783"/>
    <cellStyle name="RowTitles-Detail 2 2 2 7 2 2" xfId="16784"/>
    <cellStyle name="RowTitles-Detail 2 2 2 7 2 2 2" xfId="16785"/>
    <cellStyle name="RowTitles-Detail 2 2 2 7 2 2_Tertiary Salaries Survey" xfId="16786"/>
    <cellStyle name="RowTitles-Detail 2 2 2 7 2 3" xfId="16787"/>
    <cellStyle name="RowTitles-Detail 2 2 2 7 2_Tertiary Salaries Survey" xfId="16788"/>
    <cellStyle name="RowTitles-Detail 2 2 2 7 3" xfId="16789"/>
    <cellStyle name="RowTitles-Detail 2 2 2 7 3 2" xfId="16790"/>
    <cellStyle name="RowTitles-Detail 2 2 2 7 3 2 2" xfId="16791"/>
    <cellStyle name="RowTitles-Detail 2 2 2 7 3 2_Tertiary Salaries Survey" xfId="16792"/>
    <cellStyle name="RowTitles-Detail 2 2 2 7 3 3" xfId="16793"/>
    <cellStyle name="RowTitles-Detail 2 2 2 7 3_Tertiary Salaries Survey" xfId="16794"/>
    <cellStyle name="RowTitles-Detail 2 2 2 7 4" xfId="16795"/>
    <cellStyle name="RowTitles-Detail 2 2 2 7 5" xfId="16796"/>
    <cellStyle name="RowTitles-Detail 2 2 2 7_Tertiary Salaries Survey" xfId="16797"/>
    <cellStyle name="RowTitles-Detail 2 2 2 8" xfId="16798"/>
    <cellStyle name="RowTitles-Detail 2 2 2 8 2" xfId="16799"/>
    <cellStyle name="RowTitles-Detail 2 2 2 8 2 2" xfId="16800"/>
    <cellStyle name="RowTitles-Detail 2 2 2 8 2 2 2" xfId="16801"/>
    <cellStyle name="RowTitles-Detail 2 2 2 8 2 2_Tertiary Salaries Survey" xfId="16802"/>
    <cellStyle name="RowTitles-Detail 2 2 2 8 2 3" xfId="16803"/>
    <cellStyle name="RowTitles-Detail 2 2 2 8 2_Tertiary Salaries Survey" xfId="16804"/>
    <cellStyle name="RowTitles-Detail 2 2 2 8 3" xfId="16805"/>
    <cellStyle name="RowTitles-Detail 2 2 2 8 3 2" xfId="16806"/>
    <cellStyle name="RowTitles-Detail 2 2 2 8 3 2 2" xfId="16807"/>
    <cellStyle name="RowTitles-Detail 2 2 2 8 3 2_Tertiary Salaries Survey" xfId="16808"/>
    <cellStyle name="RowTitles-Detail 2 2 2 8 3 3" xfId="16809"/>
    <cellStyle name="RowTitles-Detail 2 2 2 8 3_Tertiary Salaries Survey" xfId="16810"/>
    <cellStyle name="RowTitles-Detail 2 2 2 8 4" xfId="16811"/>
    <cellStyle name="RowTitles-Detail 2 2 2 8 5" xfId="16812"/>
    <cellStyle name="RowTitles-Detail 2 2 2 8 5 2" xfId="16813"/>
    <cellStyle name="RowTitles-Detail 2 2 2 8 5_Tertiary Salaries Survey" xfId="16814"/>
    <cellStyle name="RowTitles-Detail 2 2 2 8 6" xfId="16815"/>
    <cellStyle name="RowTitles-Detail 2 2 2 8_Tertiary Salaries Survey" xfId="16816"/>
    <cellStyle name="RowTitles-Detail 2 2 2 9" xfId="16817"/>
    <cellStyle name="RowTitles-Detail 2 2 2 9 2" xfId="16818"/>
    <cellStyle name="RowTitles-Detail 2 2 2 9 2 2" xfId="16819"/>
    <cellStyle name="RowTitles-Detail 2 2 2 9 2 2 2" xfId="16820"/>
    <cellStyle name="RowTitles-Detail 2 2 2 9 2 2_Tertiary Salaries Survey" xfId="16821"/>
    <cellStyle name="RowTitles-Detail 2 2 2 9 2 3" xfId="16822"/>
    <cellStyle name="RowTitles-Detail 2 2 2 9 2_Tertiary Salaries Survey" xfId="16823"/>
    <cellStyle name="RowTitles-Detail 2 2 2 9 3" xfId="16824"/>
    <cellStyle name="RowTitles-Detail 2 2 2 9 3 2" xfId="16825"/>
    <cellStyle name="RowTitles-Detail 2 2 2 9 3 2 2" xfId="16826"/>
    <cellStyle name="RowTitles-Detail 2 2 2 9 3 2_Tertiary Salaries Survey" xfId="16827"/>
    <cellStyle name="RowTitles-Detail 2 2 2 9 3 3" xfId="16828"/>
    <cellStyle name="RowTitles-Detail 2 2 2 9 3_Tertiary Salaries Survey" xfId="16829"/>
    <cellStyle name="RowTitles-Detail 2 2 2 9 4" xfId="16830"/>
    <cellStyle name="RowTitles-Detail 2 2 2 9 4 2" xfId="16831"/>
    <cellStyle name="RowTitles-Detail 2 2 2 9 4_Tertiary Salaries Survey" xfId="16832"/>
    <cellStyle name="RowTitles-Detail 2 2 2 9 5" xfId="16833"/>
    <cellStyle name="RowTitles-Detail 2 2 2 9_Tertiary Salaries Survey" xfId="16834"/>
    <cellStyle name="RowTitles-Detail 2 2 2_STUD aligned by INSTIT" xfId="16835"/>
    <cellStyle name="RowTitles-Detail 2 2 3" xfId="16836"/>
    <cellStyle name="RowTitles-Detail 2 2 3 10" xfId="16837"/>
    <cellStyle name="RowTitles-Detail 2 2 3 10 2" xfId="16838"/>
    <cellStyle name="RowTitles-Detail 2 2 3 10 2 2" xfId="16839"/>
    <cellStyle name="RowTitles-Detail 2 2 3 10 2_Tertiary Salaries Survey" xfId="16840"/>
    <cellStyle name="RowTitles-Detail 2 2 3 10 3" xfId="16841"/>
    <cellStyle name="RowTitles-Detail 2 2 3 10_Tertiary Salaries Survey" xfId="16842"/>
    <cellStyle name="RowTitles-Detail 2 2 3 11" xfId="16843"/>
    <cellStyle name="RowTitles-Detail 2 2 3 12" xfId="16844"/>
    <cellStyle name="RowTitles-Detail 2 2 3 2" xfId="16845"/>
    <cellStyle name="RowTitles-Detail 2 2 3 2 2" xfId="16846"/>
    <cellStyle name="RowTitles-Detail 2 2 3 2 2 2" xfId="16847"/>
    <cellStyle name="RowTitles-Detail 2 2 3 2 2 2 2" xfId="16848"/>
    <cellStyle name="RowTitles-Detail 2 2 3 2 2 2 2 2" xfId="16849"/>
    <cellStyle name="RowTitles-Detail 2 2 3 2 2 2 2_Tertiary Salaries Survey" xfId="16850"/>
    <cellStyle name="RowTitles-Detail 2 2 3 2 2 2 3" xfId="16851"/>
    <cellStyle name="RowTitles-Detail 2 2 3 2 2 2_Tertiary Salaries Survey" xfId="16852"/>
    <cellStyle name="RowTitles-Detail 2 2 3 2 2 3" xfId="16853"/>
    <cellStyle name="RowTitles-Detail 2 2 3 2 2 3 2" xfId="16854"/>
    <cellStyle name="RowTitles-Detail 2 2 3 2 2 3 2 2" xfId="16855"/>
    <cellStyle name="RowTitles-Detail 2 2 3 2 2 3 2_Tertiary Salaries Survey" xfId="16856"/>
    <cellStyle name="RowTitles-Detail 2 2 3 2 2 3 3" xfId="16857"/>
    <cellStyle name="RowTitles-Detail 2 2 3 2 2 3_Tertiary Salaries Survey" xfId="16858"/>
    <cellStyle name="RowTitles-Detail 2 2 3 2 2 4" xfId="16859"/>
    <cellStyle name="RowTitles-Detail 2 2 3 2 2 5" xfId="16860"/>
    <cellStyle name="RowTitles-Detail 2 2 3 2 2_Tertiary Salaries Survey" xfId="16861"/>
    <cellStyle name="RowTitles-Detail 2 2 3 2 3" xfId="16862"/>
    <cellStyle name="RowTitles-Detail 2 2 3 2 3 2" xfId="16863"/>
    <cellStyle name="RowTitles-Detail 2 2 3 2 3 2 2" xfId="16864"/>
    <cellStyle name="RowTitles-Detail 2 2 3 2 3 2 2 2" xfId="16865"/>
    <cellStyle name="RowTitles-Detail 2 2 3 2 3 2 2_Tertiary Salaries Survey" xfId="16866"/>
    <cellStyle name="RowTitles-Detail 2 2 3 2 3 2 3" xfId="16867"/>
    <cellStyle name="RowTitles-Detail 2 2 3 2 3 2_Tertiary Salaries Survey" xfId="16868"/>
    <cellStyle name="RowTitles-Detail 2 2 3 2 3 3" xfId="16869"/>
    <cellStyle name="RowTitles-Detail 2 2 3 2 3 3 2" xfId="16870"/>
    <cellStyle name="RowTitles-Detail 2 2 3 2 3 3 2 2" xfId="16871"/>
    <cellStyle name="RowTitles-Detail 2 2 3 2 3 3 2_Tertiary Salaries Survey" xfId="16872"/>
    <cellStyle name="RowTitles-Detail 2 2 3 2 3 3 3" xfId="16873"/>
    <cellStyle name="RowTitles-Detail 2 2 3 2 3 3_Tertiary Salaries Survey" xfId="16874"/>
    <cellStyle name="RowTitles-Detail 2 2 3 2 3 4" xfId="16875"/>
    <cellStyle name="RowTitles-Detail 2 2 3 2 3 5" xfId="16876"/>
    <cellStyle name="RowTitles-Detail 2 2 3 2 3 5 2" xfId="16877"/>
    <cellStyle name="RowTitles-Detail 2 2 3 2 3 5_Tertiary Salaries Survey" xfId="16878"/>
    <cellStyle name="RowTitles-Detail 2 2 3 2 3 6" xfId="16879"/>
    <cellStyle name="RowTitles-Detail 2 2 3 2 3_Tertiary Salaries Survey" xfId="16880"/>
    <cellStyle name="RowTitles-Detail 2 2 3 2 4" xfId="16881"/>
    <cellStyle name="RowTitles-Detail 2 2 3 2 4 2" xfId="16882"/>
    <cellStyle name="RowTitles-Detail 2 2 3 2 4 2 2" xfId="16883"/>
    <cellStyle name="RowTitles-Detail 2 2 3 2 4 2 2 2" xfId="16884"/>
    <cellStyle name="RowTitles-Detail 2 2 3 2 4 2 2_Tertiary Salaries Survey" xfId="16885"/>
    <cellStyle name="RowTitles-Detail 2 2 3 2 4 2 3" xfId="16886"/>
    <cellStyle name="RowTitles-Detail 2 2 3 2 4 2_Tertiary Salaries Survey" xfId="16887"/>
    <cellStyle name="RowTitles-Detail 2 2 3 2 4 3" xfId="16888"/>
    <cellStyle name="RowTitles-Detail 2 2 3 2 4 3 2" xfId="16889"/>
    <cellStyle name="RowTitles-Detail 2 2 3 2 4 3 2 2" xfId="16890"/>
    <cellStyle name="RowTitles-Detail 2 2 3 2 4 3 2_Tertiary Salaries Survey" xfId="16891"/>
    <cellStyle name="RowTitles-Detail 2 2 3 2 4 3 3" xfId="16892"/>
    <cellStyle name="RowTitles-Detail 2 2 3 2 4 3_Tertiary Salaries Survey" xfId="16893"/>
    <cellStyle name="RowTitles-Detail 2 2 3 2 4 4" xfId="16894"/>
    <cellStyle name="RowTitles-Detail 2 2 3 2 4 4 2" xfId="16895"/>
    <cellStyle name="RowTitles-Detail 2 2 3 2 4 4_Tertiary Salaries Survey" xfId="16896"/>
    <cellStyle name="RowTitles-Detail 2 2 3 2 4 5" xfId="16897"/>
    <cellStyle name="RowTitles-Detail 2 2 3 2 4_Tertiary Salaries Survey" xfId="16898"/>
    <cellStyle name="RowTitles-Detail 2 2 3 2 5" xfId="16899"/>
    <cellStyle name="RowTitles-Detail 2 2 3 2 5 2" xfId="16900"/>
    <cellStyle name="RowTitles-Detail 2 2 3 2 5 2 2" xfId="16901"/>
    <cellStyle name="RowTitles-Detail 2 2 3 2 5 2 2 2" xfId="16902"/>
    <cellStyle name="RowTitles-Detail 2 2 3 2 5 2 2_Tertiary Salaries Survey" xfId="16903"/>
    <cellStyle name="RowTitles-Detail 2 2 3 2 5 2 3" xfId="16904"/>
    <cellStyle name="RowTitles-Detail 2 2 3 2 5 2_Tertiary Salaries Survey" xfId="16905"/>
    <cellStyle name="RowTitles-Detail 2 2 3 2 5 3" xfId="16906"/>
    <cellStyle name="RowTitles-Detail 2 2 3 2 5 3 2" xfId="16907"/>
    <cellStyle name="RowTitles-Detail 2 2 3 2 5 3 2 2" xfId="16908"/>
    <cellStyle name="RowTitles-Detail 2 2 3 2 5 3 2_Tertiary Salaries Survey" xfId="16909"/>
    <cellStyle name="RowTitles-Detail 2 2 3 2 5 3 3" xfId="16910"/>
    <cellStyle name="RowTitles-Detail 2 2 3 2 5 3_Tertiary Salaries Survey" xfId="16911"/>
    <cellStyle name="RowTitles-Detail 2 2 3 2 5 4" xfId="16912"/>
    <cellStyle name="RowTitles-Detail 2 2 3 2 5 4 2" xfId="16913"/>
    <cellStyle name="RowTitles-Detail 2 2 3 2 5 4_Tertiary Salaries Survey" xfId="16914"/>
    <cellStyle name="RowTitles-Detail 2 2 3 2 5 5" xfId="16915"/>
    <cellStyle name="RowTitles-Detail 2 2 3 2 5_Tertiary Salaries Survey" xfId="16916"/>
    <cellStyle name="RowTitles-Detail 2 2 3 2 6" xfId="16917"/>
    <cellStyle name="RowTitles-Detail 2 2 3 2 6 2" xfId="16918"/>
    <cellStyle name="RowTitles-Detail 2 2 3 2 6 2 2" xfId="16919"/>
    <cellStyle name="RowTitles-Detail 2 2 3 2 6 2 2 2" xfId="16920"/>
    <cellStyle name="RowTitles-Detail 2 2 3 2 6 2 2_Tertiary Salaries Survey" xfId="16921"/>
    <cellStyle name="RowTitles-Detail 2 2 3 2 6 2 3" xfId="16922"/>
    <cellStyle name="RowTitles-Detail 2 2 3 2 6 2_Tertiary Salaries Survey" xfId="16923"/>
    <cellStyle name="RowTitles-Detail 2 2 3 2 6 3" xfId="16924"/>
    <cellStyle name="RowTitles-Detail 2 2 3 2 6 3 2" xfId="16925"/>
    <cellStyle name="RowTitles-Detail 2 2 3 2 6 3 2 2" xfId="16926"/>
    <cellStyle name="RowTitles-Detail 2 2 3 2 6 3 2_Tertiary Salaries Survey" xfId="16927"/>
    <cellStyle name="RowTitles-Detail 2 2 3 2 6 3 3" xfId="16928"/>
    <cellStyle name="RowTitles-Detail 2 2 3 2 6 3_Tertiary Salaries Survey" xfId="16929"/>
    <cellStyle name="RowTitles-Detail 2 2 3 2 6 4" xfId="16930"/>
    <cellStyle name="RowTitles-Detail 2 2 3 2 6 4 2" xfId="16931"/>
    <cellStyle name="RowTitles-Detail 2 2 3 2 6 4_Tertiary Salaries Survey" xfId="16932"/>
    <cellStyle name="RowTitles-Detail 2 2 3 2 6 5" xfId="16933"/>
    <cellStyle name="RowTitles-Detail 2 2 3 2 6_Tertiary Salaries Survey" xfId="16934"/>
    <cellStyle name="RowTitles-Detail 2 2 3 2 7" xfId="16935"/>
    <cellStyle name="RowTitles-Detail 2 2 3 2 7 2" xfId="16936"/>
    <cellStyle name="RowTitles-Detail 2 2 3 2 7 2 2" xfId="16937"/>
    <cellStyle name="RowTitles-Detail 2 2 3 2 7 2_Tertiary Salaries Survey" xfId="16938"/>
    <cellStyle name="RowTitles-Detail 2 2 3 2 7 3" xfId="16939"/>
    <cellStyle name="RowTitles-Detail 2 2 3 2 7_Tertiary Salaries Survey" xfId="16940"/>
    <cellStyle name="RowTitles-Detail 2 2 3 2 8" xfId="16941"/>
    <cellStyle name="RowTitles-Detail 2 2 3 2 9" xfId="16942"/>
    <cellStyle name="RowTitles-Detail 2 2 3 2_STUD aligned by INSTIT" xfId="16943"/>
    <cellStyle name="RowTitles-Detail 2 2 3 3" xfId="16944"/>
    <cellStyle name="RowTitles-Detail 2 2 3 3 2" xfId="16945"/>
    <cellStyle name="RowTitles-Detail 2 2 3 3 2 2" xfId="16946"/>
    <cellStyle name="RowTitles-Detail 2 2 3 3 2 2 2" xfId="16947"/>
    <cellStyle name="RowTitles-Detail 2 2 3 3 2 2 2 2" xfId="16948"/>
    <cellStyle name="RowTitles-Detail 2 2 3 3 2 2 2_Tertiary Salaries Survey" xfId="16949"/>
    <cellStyle name="RowTitles-Detail 2 2 3 3 2 2 3" xfId="16950"/>
    <cellStyle name="RowTitles-Detail 2 2 3 3 2 2_Tertiary Salaries Survey" xfId="16951"/>
    <cellStyle name="RowTitles-Detail 2 2 3 3 2 3" xfId="16952"/>
    <cellStyle name="RowTitles-Detail 2 2 3 3 2 3 2" xfId="16953"/>
    <cellStyle name="RowTitles-Detail 2 2 3 3 2 3 2 2" xfId="16954"/>
    <cellStyle name="RowTitles-Detail 2 2 3 3 2 3 2_Tertiary Salaries Survey" xfId="16955"/>
    <cellStyle name="RowTitles-Detail 2 2 3 3 2 3 3" xfId="16956"/>
    <cellStyle name="RowTitles-Detail 2 2 3 3 2 3_Tertiary Salaries Survey" xfId="16957"/>
    <cellStyle name="RowTitles-Detail 2 2 3 3 2 4" xfId="16958"/>
    <cellStyle name="RowTitles-Detail 2 2 3 3 2 5" xfId="16959"/>
    <cellStyle name="RowTitles-Detail 2 2 3 3 2 5 2" xfId="16960"/>
    <cellStyle name="RowTitles-Detail 2 2 3 3 2 5_Tertiary Salaries Survey" xfId="16961"/>
    <cellStyle name="RowTitles-Detail 2 2 3 3 2 6" xfId="16962"/>
    <cellStyle name="RowTitles-Detail 2 2 3 3 2_Tertiary Salaries Survey" xfId="16963"/>
    <cellStyle name="RowTitles-Detail 2 2 3 3 3" xfId="16964"/>
    <cellStyle name="RowTitles-Detail 2 2 3 3 3 2" xfId="16965"/>
    <cellStyle name="RowTitles-Detail 2 2 3 3 3 2 2" xfId="16966"/>
    <cellStyle name="RowTitles-Detail 2 2 3 3 3 2 2 2" xfId="16967"/>
    <cellStyle name="RowTitles-Detail 2 2 3 3 3 2 2_Tertiary Salaries Survey" xfId="16968"/>
    <cellStyle name="RowTitles-Detail 2 2 3 3 3 2 3" xfId="16969"/>
    <cellStyle name="RowTitles-Detail 2 2 3 3 3 2_Tertiary Salaries Survey" xfId="16970"/>
    <cellStyle name="RowTitles-Detail 2 2 3 3 3 3" xfId="16971"/>
    <cellStyle name="RowTitles-Detail 2 2 3 3 3 3 2" xfId="16972"/>
    <cellStyle name="RowTitles-Detail 2 2 3 3 3 3 2 2" xfId="16973"/>
    <cellStyle name="RowTitles-Detail 2 2 3 3 3 3 2_Tertiary Salaries Survey" xfId="16974"/>
    <cellStyle name="RowTitles-Detail 2 2 3 3 3 3 3" xfId="16975"/>
    <cellStyle name="RowTitles-Detail 2 2 3 3 3 3_Tertiary Salaries Survey" xfId="16976"/>
    <cellStyle name="RowTitles-Detail 2 2 3 3 3 4" xfId="16977"/>
    <cellStyle name="RowTitles-Detail 2 2 3 3 3 5" xfId="16978"/>
    <cellStyle name="RowTitles-Detail 2 2 3 3 3_Tertiary Salaries Survey" xfId="16979"/>
    <cellStyle name="RowTitles-Detail 2 2 3 3 4" xfId="16980"/>
    <cellStyle name="RowTitles-Detail 2 2 3 3 4 2" xfId="16981"/>
    <cellStyle name="RowTitles-Detail 2 2 3 3 4 2 2" xfId="16982"/>
    <cellStyle name="RowTitles-Detail 2 2 3 3 4 2 2 2" xfId="16983"/>
    <cellStyle name="RowTitles-Detail 2 2 3 3 4 2 2_Tertiary Salaries Survey" xfId="16984"/>
    <cellStyle name="RowTitles-Detail 2 2 3 3 4 2 3" xfId="16985"/>
    <cellStyle name="RowTitles-Detail 2 2 3 3 4 2_Tertiary Salaries Survey" xfId="16986"/>
    <cellStyle name="RowTitles-Detail 2 2 3 3 4 3" xfId="16987"/>
    <cellStyle name="RowTitles-Detail 2 2 3 3 4 3 2" xfId="16988"/>
    <cellStyle name="RowTitles-Detail 2 2 3 3 4 3 2 2" xfId="16989"/>
    <cellStyle name="RowTitles-Detail 2 2 3 3 4 3 2_Tertiary Salaries Survey" xfId="16990"/>
    <cellStyle name="RowTitles-Detail 2 2 3 3 4 3 3" xfId="16991"/>
    <cellStyle name="RowTitles-Detail 2 2 3 3 4 3_Tertiary Salaries Survey" xfId="16992"/>
    <cellStyle name="RowTitles-Detail 2 2 3 3 4 4" xfId="16993"/>
    <cellStyle name="RowTitles-Detail 2 2 3 3 4 4 2" xfId="16994"/>
    <cellStyle name="RowTitles-Detail 2 2 3 3 4 4_Tertiary Salaries Survey" xfId="16995"/>
    <cellStyle name="RowTitles-Detail 2 2 3 3 4 5" xfId="16996"/>
    <cellStyle name="RowTitles-Detail 2 2 3 3 4_Tertiary Salaries Survey" xfId="16997"/>
    <cellStyle name="RowTitles-Detail 2 2 3 3 5" xfId="16998"/>
    <cellStyle name="RowTitles-Detail 2 2 3 3 5 2" xfId="16999"/>
    <cellStyle name="RowTitles-Detail 2 2 3 3 5 2 2" xfId="17000"/>
    <cellStyle name="RowTitles-Detail 2 2 3 3 5 2 2 2" xfId="17001"/>
    <cellStyle name="RowTitles-Detail 2 2 3 3 5 2 2_Tertiary Salaries Survey" xfId="17002"/>
    <cellStyle name="RowTitles-Detail 2 2 3 3 5 2 3" xfId="17003"/>
    <cellStyle name="RowTitles-Detail 2 2 3 3 5 2_Tertiary Salaries Survey" xfId="17004"/>
    <cellStyle name="RowTitles-Detail 2 2 3 3 5 3" xfId="17005"/>
    <cellStyle name="RowTitles-Detail 2 2 3 3 5 3 2" xfId="17006"/>
    <cellStyle name="RowTitles-Detail 2 2 3 3 5 3 2 2" xfId="17007"/>
    <cellStyle name="RowTitles-Detail 2 2 3 3 5 3 2_Tertiary Salaries Survey" xfId="17008"/>
    <cellStyle name="RowTitles-Detail 2 2 3 3 5 3 3" xfId="17009"/>
    <cellStyle name="RowTitles-Detail 2 2 3 3 5 3_Tertiary Salaries Survey" xfId="17010"/>
    <cellStyle name="RowTitles-Detail 2 2 3 3 5 4" xfId="17011"/>
    <cellStyle name="RowTitles-Detail 2 2 3 3 5 4 2" xfId="17012"/>
    <cellStyle name="RowTitles-Detail 2 2 3 3 5 4_Tertiary Salaries Survey" xfId="17013"/>
    <cellStyle name="RowTitles-Detail 2 2 3 3 5 5" xfId="17014"/>
    <cellStyle name="RowTitles-Detail 2 2 3 3 5_Tertiary Salaries Survey" xfId="17015"/>
    <cellStyle name="RowTitles-Detail 2 2 3 3 6" xfId="17016"/>
    <cellStyle name="RowTitles-Detail 2 2 3 3 6 2" xfId="17017"/>
    <cellStyle name="RowTitles-Detail 2 2 3 3 6 2 2" xfId="17018"/>
    <cellStyle name="RowTitles-Detail 2 2 3 3 6 2 2 2" xfId="17019"/>
    <cellStyle name="RowTitles-Detail 2 2 3 3 6 2 2_Tertiary Salaries Survey" xfId="17020"/>
    <cellStyle name="RowTitles-Detail 2 2 3 3 6 2 3" xfId="17021"/>
    <cellStyle name="RowTitles-Detail 2 2 3 3 6 2_Tertiary Salaries Survey" xfId="17022"/>
    <cellStyle name="RowTitles-Detail 2 2 3 3 6 3" xfId="17023"/>
    <cellStyle name="RowTitles-Detail 2 2 3 3 6 3 2" xfId="17024"/>
    <cellStyle name="RowTitles-Detail 2 2 3 3 6 3 2 2" xfId="17025"/>
    <cellStyle name="RowTitles-Detail 2 2 3 3 6 3 2_Tertiary Salaries Survey" xfId="17026"/>
    <cellStyle name="RowTitles-Detail 2 2 3 3 6 3 3" xfId="17027"/>
    <cellStyle name="RowTitles-Detail 2 2 3 3 6 3_Tertiary Salaries Survey" xfId="17028"/>
    <cellStyle name="RowTitles-Detail 2 2 3 3 6 4" xfId="17029"/>
    <cellStyle name="RowTitles-Detail 2 2 3 3 6 4 2" xfId="17030"/>
    <cellStyle name="RowTitles-Detail 2 2 3 3 6 4_Tertiary Salaries Survey" xfId="17031"/>
    <cellStyle name="RowTitles-Detail 2 2 3 3 6 5" xfId="17032"/>
    <cellStyle name="RowTitles-Detail 2 2 3 3 6_Tertiary Salaries Survey" xfId="17033"/>
    <cellStyle name="RowTitles-Detail 2 2 3 3 7" xfId="17034"/>
    <cellStyle name="RowTitles-Detail 2 2 3 3 7 2" xfId="17035"/>
    <cellStyle name="RowTitles-Detail 2 2 3 3 7 2 2" xfId="17036"/>
    <cellStyle name="RowTitles-Detail 2 2 3 3 7 2_Tertiary Salaries Survey" xfId="17037"/>
    <cellStyle name="RowTitles-Detail 2 2 3 3 7 3" xfId="17038"/>
    <cellStyle name="RowTitles-Detail 2 2 3 3 7_Tertiary Salaries Survey" xfId="17039"/>
    <cellStyle name="RowTitles-Detail 2 2 3 3 8" xfId="17040"/>
    <cellStyle name="RowTitles-Detail 2 2 3 3 8 2" xfId="17041"/>
    <cellStyle name="RowTitles-Detail 2 2 3 3 8 2 2" xfId="17042"/>
    <cellStyle name="RowTitles-Detail 2 2 3 3 8 2_Tertiary Salaries Survey" xfId="17043"/>
    <cellStyle name="RowTitles-Detail 2 2 3 3 8 3" xfId="17044"/>
    <cellStyle name="RowTitles-Detail 2 2 3 3 8_Tertiary Salaries Survey" xfId="17045"/>
    <cellStyle name="RowTitles-Detail 2 2 3 3 9" xfId="17046"/>
    <cellStyle name="RowTitles-Detail 2 2 3 3_STUD aligned by INSTIT" xfId="17047"/>
    <cellStyle name="RowTitles-Detail 2 2 3 4" xfId="17048"/>
    <cellStyle name="RowTitles-Detail 2 2 3 4 2" xfId="17049"/>
    <cellStyle name="RowTitles-Detail 2 2 3 4 2 2" xfId="17050"/>
    <cellStyle name="RowTitles-Detail 2 2 3 4 2 2 2" xfId="17051"/>
    <cellStyle name="RowTitles-Detail 2 2 3 4 2 2 2 2" xfId="17052"/>
    <cellStyle name="RowTitles-Detail 2 2 3 4 2 2 2_Tertiary Salaries Survey" xfId="17053"/>
    <cellStyle name="RowTitles-Detail 2 2 3 4 2 2 3" xfId="17054"/>
    <cellStyle name="RowTitles-Detail 2 2 3 4 2 2_Tertiary Salaries Survey" xfId="17055"/>
    <cellStyle name="RowTitles-Detail 2 2 3 4 2 3" xfId="17056"/>
    <cellStyle name="RowTitles-Detail 2 2 3 4 2 3 2" xfId="17057"/>
    <cellStyle name="RowTitles-Detail 2 2 3 4 2 3 2 2" xfId="17058"/>
    <cellStyle name="RowTitles-Detail 2 2 3 4 2 3 2_Tertiary Salaries Survey" xfId="17059"/>
    <cellStyle name="RowTitles-Detail 2 2 3 4 2 3 3" xfId="17060"/>
    <cellStyle name="RowTitles-Detail 2 2 3 4 2 3_Tertiary Salaries Survey" xfId="17061"/>
    <cellStyle name="RowTitles-Detail 2 2 3 4 2 4" xfId="17062"/>
    <cellStyle name="RowTitles-Detail 2 2 3 4 2 5" xfId="17063"/>
    <cellStyle name="RowTitles-Detail 2 2 3 4 2 5 2" xfId="17064"/>
    <cellStyle name="RowTitles-Detail 2 2 3 4 2 5_Tertiary Salaries Survey" xfId="17065"/>
    <cellStyle name="RowTitles-Detail 2 2 3 4 2 6" xfId="17066"/>
    <cellStyle name="RowTitles-Detail 2 2 3 4 2_Tertiary Salaries Survey" xfId="17067"/>
    <cellStyle name="RowTitles-Detail 2 2 3 4 3" xfId="17068"/>
    <cellStyle name="RowTitles-Detail 2 2 3 4 3 2" xfId="17069"/>
    <cellStyle name="RowTitles-Detail 2 2 3 4 3 2 2" xfId="17070"/>
    <cellStyle name="RowTitles-Detail 2 2 3 4 3 2 2 2" xfId="17071"/>
    <cellStyle name="RowTitles-Detail 2 2 3 4 3 2 2_Tertiary Salaries Survey" xfId="17072"/>
    <cellStyle name="RowTitles-Detail 2 2 3 4 3 2 3" xfId="17073"/>
    <cellStyle name="RowTitles-Detail 2 2 3 4 3 2_Tertiary Salaries Survey" xfId="17074"/>
    <cellStyle name="RowTitles-Detail 2 2 3 4 3 3" xfId="17075"/>
    <cellStyle name="RowTitles-Detail 2 2 3 4 3 3 2" xfId="17076"/>
    <cellStyle name="RowTitles-Detail 2 2 3 4 3 3 2 2" xfId="17077"/>
    <cellStyle name="RowTitles-Detail 2 2 3 4 3 3 2_Tertiary Salaries Survey" xfId="17078"/>
    <cellStyle name="RowTitles-Detail 2 2 3 4 3 3 3" xfId="17079"/>
    <cellStyle name="RowTitles-Detail 2 2 3 4 3 3_Tertiary Salaries Survey" xfId="17080"/>
    <cellStyle name="RowTitles-Detail 2 2 3 4 3 4" xfId="17081"/>
    <cellStyle name="RowTitles-Detail 2 2 3 4 3 5" xfId="17082"/>
    <cellStyle name="RowTitles-Detail 2 2 3 4 3_Tertiary Salaries Survey" xfId="17083"/>
    <cellStyle name="RowTitles-Detail 2 2 3 4 4" xfId="17084"/>
    <cellStyle name="RowTitles-Detail 2 2 3 4 4 2" xfId="17085"/>
    <cellStyle name="RowTitles-Detail 2 2 3 4 4 2 2" xfId="17086"/>
    <cellStyle name="RowTitles-Detail 2 2 3 4 4 2 2 2" xfId="17087"/>
    <cellStyle name="RowTitles-Detail 2 2 3 4 4 2 2_Tertiary Salaries Survey" xfId="17088"/>
    <cellStyle name="RowTitles-Detail 2 2 3 4 4 2 3" xfId="17089"/>
    <cellStyle name="RowTitles-Detail 2 2 3 4 4 2_Tertiary Salaries Survey" xfId="17090"/>
    <cellStyle name="RowTitles-Detail 2 2 3 4 4 3" xfId="17091"/>
    <cellStyle name="RowTitles-Detail 2 2 3 4 4 3 2" xfId="17092"/>
    <cellStyle name="RowTitles-Detail 2 2 3 4 4 3 2 2" xfId="17093"/>
    <cellStyle name="RowTitles-Detail 2 2 3 4 4 3 2_Tertiary Salaries Survey" xfId="17094"/>
    <cellStyle name="RowTitles-Detail 2 2 3 4 4 3 3" xfId="17095"/>
    <cellStyle name="RowTitles-Detail 2 2 3 4 4 3_Tertiary Salaries Survey" xfId="17096"/>
    <cellStyle name="RowTitles-Detail 2 2 3 4 4 4" xfId="17097"/>
    <cellStyle name="RowTitles-Detail 2 2 3 4 4 5" xfId="17098"/>
    <cellStyle name="RowTitles-Detail 2 2 3 4 4 5 2" xfId="17099"/>
    <cellStyle name="RowTitles-Detail 2 2 3 4 4 5_Tertiary Salaries Survey" xfId="17100"/>
    <cellStyle name="RowTitles-Detail 2 2 3 4 4 6" xfId="17101"/>
    <cellStyle name="RowTitles-Detail 2 2 3 4 4_Tertiary Salaries Survey" xfId="17102"/>
    <cellStyle name="RowTitles-Detail 2 2 3 4 5" xfId="17103"/>
    <cellStyle name="RowTitles-Detail 2 2 3 4 5 2" xfId="17104"/>
    <cellStyle name="RowTitles-Detail 2 2 3 4 5 2 2" xfId="17105"/>
    <cellStyle name="RowTitles-Detail 2 2 3 4 5 2 2 2" xfId="17106"/>
    <cellStyle name="RowTitles-Detail 2 2 3 4 5 2 2_Tertiary Salaries Survey" xfId="17107"/>
    <cellStyle name="RowTitles-Detail 2 2 3 4 5 2 3" xfId="17108"/>
    <cellStyle name="RowTitles-Detail 2 2 3 4 5 2_Tertiary Salaries Survey" xfId="17109"/>
    <cellStyle name="RowTitles-Detail 2 2 3 4 5 3" xfId="17110"/>
    <cellStyle name="RowTitles-Detail 2 2 3 4 5 3 2" xfId="17111"/>
    <cellStyle name="RowTitles-Detail 2 2 3 4 5 3 2 2" xfId="17112"/>
    <cellStyle name="RowTitles-Detail 2 2 3 4 5 3 2_Tertiary Salaries Survey" xfId="17113"/>
    <cellStyle name="RowTitles-Detail 2 2 3 4 5 3 3" xfId="17114"/>
    <cellStyle name="RowTitles-Detail 2 2 3 4 5 3_Tertiary Salaries Survey" xfId="17115"/>
    <cellStyle name="RowTitles-Detail 2 2 3 4 5 4" xfId="17116"/>
    <cellStyle name="RowTitles-Detail 2 2 3 4 5 4 2" xfId="17117"/>
    <cellStyle name="RowTitles-Detail 2 2 3 4 5 4_Tertiary Salaries Survey" xfId="17118"/>
    <cellStyle name="RowTitles-Detail 2 2 3 4 5 5" xfId="17119"/>
    <cellStyle name="RowTitles-Detail 2 2 3 4 5_Tertiary Salaries Survey" xfId="17120"/>
    <cellStyle name="RowTitles-Detail 2 2 3 4 6" xfId="17121"/>
    <cellStyle name="RowTitles-Detail 2 2 3 4 6 2" xfId="17122"/>
    <cellStyle name="RowTitles-Detail 2 2 3 4 6 2 2" xfId="17123"/>
    <cellStyle name="RowTitles-Detail 2 2 3 4 6 2 2 2" xfId="17124"/>
    <cellStyle name="RowTitles-Detail 2 2 3 4 6 2 2_Tertiary Salaries Survey" xfId="17125"/>
    <cellStyle name="RowTitles-Detail 2 2 3 4 6 2 3" xfId="17126"/>
    <cellStyle name="RowTitles-Detail 2 2 3 4 6 2_Tertiary Salaries Survey" xfId="17127"/>
    <cellStyle name="RowTitles-Detail 2 2 3 4 6 3" xfId="17128"/>
    <cellStyle name="RowTitles-Detail 2 2 3 4 6 3 2" xfId="17129"/>
    <cellStyle name="RowTitles-Detail 2 2 3 4 6 3 2 2" xfId="17130"/>
    <cellStyle name="RowTitles-Detail 2 2 3 4 6 3 2_Tertiary Salaries Survey" xfId="17131"/>
    <cellStyle name="RowTitles-Detail 2 2 3 4 6 3 3" xfId="17132"/>
    <cellStyle name="RowTitles-Detail 2 2 3 4 6 3_Tertiary Salaries Survey" xfId="17133"/>
    <cellStyle name="RowTitles-Detail 2 2 3 4 6 4" xfId="17134"/>
    <cellStyle name="RowTitles-Detail 2 2 3 4 6 4 2" xfId="17135"/>
    <cellStyle name="RowTitles-Detail 2 2 3 4 6 4_Tertiary Salaries Survey" xfId="17136"/>
    <cellStyle name="RowTitles-Detail 2 2 3 4 6 5" xfId="17137"/>
    <cellStyle name="RowTitles-Detail 2 2 3 4 6_Tertiary Salaries Survey" xfId="17138"/>
    <cellStyle name="RowTitles-Detail 2 2 3 4 7" xfId="17139"/>
    <cellStyle name="RowTitles-Detail 2 2 3 4 7 2" xfId="17140"/>
    <cellStyle name="RowTitles-Detail 2 2 3 4 7 2 2" xfId="17141"/>
    <cellStyle name="RowTitles-Detail 2 2 3 4 7 2_Tertiary Salaries Survey" xfId="17142"/>
    <cellStyle name="RowTitles-Detail 2 2 3 4 7 3" xfId="17143"/>
    <cellStyle name="RowTitles-Detail 2 2 3 4 7_Tertiary Salaries Survey" xfId="17144"/>
    <cellStyle name="RowTitles-Detail 2 2 3 4 8" xfId="17145"/>
    <cellStyle name="RowTitles-Detail 2 2 3 4 9" xfId="17146"/>
    <cellStyle name="RowTitles-Detail 2 2 3 4_STUD aligned by INSTIT" xfId="17147"/>
    <cellStyle name="RowTitles-Detail 2 2 3 5" xfId="17148"/>
    <cellStyle name="RowTitles-Detail 2 2 3 5 2" xfId="17149"/>
    <cellStyle name="RowTitles-Detail 2 2 3 5 2 2" xfId="17150"/>
    <cellStyle name="RowTitles-Detail 2 2 3 5 2 2 2" xfId="17151"/>
    <cellStyle name="RowTitles-Detail 2 2 3 5 2 2_Tertiary Salaries Survey" xfId="17152"/>
    <cellStyle name="RowTitles-Detail 2 2 3 5 2 3" xfId="17153"/>
    <cellStyle name="RowTitles-Detail 2 2 3 5 2_Tertiary Salaries Survey" xfId="17154"/>
    <cellStyle name="RowTitles-Detail 2 2 3 5 3" xfId="17155"/>
    <cellStyle name="RowTitles-Detail 2 2 3 5 3 2" xfId="17156"/>
    <cellStyle name="RowTitles-Detail 2 2 3 5 3 2 2" xfId="17157"/>
    <cellStyle name="RowTitles-Detail 2 2 3 5 3 2_Tertiary Salaries Survey" xfId="17158"/>
    <cellStyle name="RowTitles-Detail 2 2 3 5 3 3" xfId="17159"/>
    <cellStyle name="RowTitles-Detail 2 2 3 5 3_Tertiary Salaries Survey" xfId="17160"/>
    <cellStyle name="RowTitles-Detail 2 2 3 5 4" xfId="17161"/>
    <cellStyle name="RowTitles-Detail 2 2 3 5 5" xfId="17162"/>
    <cellStyle name="RowTitles-Detail 2 2 3 5 5 2" xfId="17163"/>
    <cellStyle name="RowTitles-Detail 2 2 3 5 5_Tertiary Salaries Survey" xfId="17164"/>
    <cellStyle name="RowTitles-Detail 2 2 3 5 6" xfId="17165"/>
    <cellStyle name="RowTitles-Detail 2 2 3 5_Tertiary Salaries Survey" xfId="17166"/>
    <cellStyle name="RowTitles-Detail 2 2 3 6" xfId="17167"/>
    <cellStyle name="RowTitles-Detail 2 2 3 6 2" xfId="17168"/>
    <cellStyle name="RowTitles-Detail 2 2 3 6 2 2" xfId="17169"/>
    <cellStyle name="RowTitles-Detail 2 2 3 6 2 2 2" xfId="17170"/>
    <cellStyle name="RowTitles-Detail 2 2 3 6 2 2_Tertiary Salaries Survey" xfId="17171"/>
    <cellStyle name="RowTitles-Detail 2 2 3 6 2 3" xfId="17172"/>
    <cellStyle name="RowTitles-Detail 2 2 3 6 2_Tertiary Salaries Survey" xfId="17173"/>
    <cellStyle name="RowTitles-Detail 2 2 3 6 3" xfId="17174"/>
    <cellStyle name="RowTitles-Detail 2 2 3 6 3 2" xfId="17175"/>
    <cellStyle name="RowTitles-Detail 2 2 3 6 3 2 2" xfId="17176"/>
    <cellStyle name="RowTitles-Detail 2 2 3 6 3 2_Tertiary Salaries Survey" xfId="17177"/>
    <cellStyle name="RowTitles-Detail 2 2 3 6 3 3" xfId="17178"/>
    <cellStyle name="RowTitles-Detail 2 2 3 6 3_Tertiary Salaries Survey" xfId="17179"/>
    <cellStyle name="RowTitles-Detail 2 2 3 6 4" xfId="17180"/>
    <cellStyle name="RowTitles-Detail 2 2 3 6 5" xfId="17181"/>
    <cellStyle name="RowTitles-Detail 2 2 3 6_Tertiary Salaries Survey" xfId="17182"/>
    <cellStyle name="RowTitles-Detail 2 2 3 7" xfId="17183"/>
    <cellStyle name="RowTitles-Detail 2 2 3 7 2" xfId="17184"/>
    <cellStyle name="RowTitles-Detail 2 2 3 7 2 2" xfId="17185"/>
    <cellStyle name="RowTitles-Detail 2 2 3 7 2 2 2" xfId="17186"/>
    <cellStyle name="RowTitles-Detail 2 2 3 7 2 2_Tertiary Salaries Survey" xfId="17187"/>
    <cellStyle name="RowTitles-Detail 2 2 3 7 2 3" xfId="17188"/>
    <cellStyle name="RowTitles-Detail 2 2 3 7 2_Tertiary Salaries Survey" xfId="17189"/>
    <cellStyle name="RowTitles-Detail 2 2 3 7 3" xfId="17190"/>
    <cellStyle name="RowTitles-Detail 2 2 3 7 3 2" xfId="17191"/>
    <cellStyle name="RowTitles-Detail 2 2 3 7 3 2 2" xfId="17192"/>
    <cellStyle name="RowTitles-Detail 2 2 3 7 3 2_Tertiary Salaries Survey" xfId="17193"/>
    <cellStyle name="RowTitles-Detail 2 2 3 7 3 3" xfId="17194"/>
    <cellStyle name="RowTitles-Detail 2 2 3 7 3_Tertiary Salaries Survey" xfId="17195"/>
    <cellStyle name="RowTitles-Detail 2 2 3 7 4" xfId="17196"/>
    <cellStyle name="RowTitles-Detail 2 2 3 7 5" xfId="17197"/>
    <cellStyle name="RowTitles-Detail 2 2 3 7 5 2" xfId="17198"/>
    <cellStyle name="RowTitles-Detail 2 2 3 7 5_Tertiary Salaries Survey" xfId="17199"/>
    <cellStyle name="RowTitles-Detail 2 2 3 7 6" xfId="17200"/>
    <cellStyle name="RowTitles-Detail 2 2 3 7_Tertiary Salaries Survey" xfId="17201"/>
    <cellStyle name="RowTitles-Detail 2 2 3 8" xfId="17202"/>
    <cellStyle name="RowTitles-Detail 2 2 3 8 2" xfId="17203"/>
    <cellStyle name="RowTitles-Detail 2 2 3 8 2 2" xfId="17204"/>
    <cellStyle name="RowTitles-Detail 2 2 3 8 2 2 2" xfId="17205"/>
    <cellStyle name="RowTitles-Detail 2 2 3 8 2 2_Tertiary Salaries Survey" xfId="17206"/>
    <cellStyle name="RowTitles-Detail 2 2 3 8 2 3" xfId="17207"/>
    <cellStyle name="RowTitles-Detail 2 2 3 8 2_Tertiary Salaries Survey" xfId="17208"/>
    <cellStyle name="RowTitles-Detail 2 2 3 8 3" xfId="17209"/>
    <cellStyle name="RowTitles-Detail 2 2 3 8 3 2" xfId="17210"/>
    <cellStyle name="RowTitles-Detail 2 2 3 8 3 2 2" xfId="17211"/>
    <cellStyle name="RowTitles-Detail 2 2 3 8 3 2_Tertiary Salaries Survey" xfId="17212"/>
    <cellStyle name="RowTitles-Detail 2 2 3 8 3 3" xfId="17213"/>
    <cellStyle name="RowTitles-Detail 2 2 3 8 3_Tertiary Salaries Survey" xfId="17214"/>
    <cellStyle name="RowTitles-Detail 2 2 3 8 4" xfId="17215"/>
    <cellStyle name="RowTitles-Detail 2 2 3 8 4 2" xfId="17216"/>
    <cellStyle name="RowTitles-Detail 2 2 3 8 4_Tertiary Salaries Survey" xfId="17217"/>
    <cellStyle name="RowTitles-Detail 2 2 3 8 5" xfId="17218"/>
    <cellStyle name="RowTitles-Detail 2 2 3 8_Tertiary Salaries Survey" xfId="17219"/>
    <cellStyle name="RowTitles-Detail 2 2 3 9" xfId="17220"/>
    <cellStyle name="RowTitles-Detail 2 2 3 9 2" xfId="17221"/>
    <cellStyle name="RowTitles-Detail 2 2 3 9 2 2" xfId="17222"/>
    <cellStyle name="RowTitles-Detail 2 2 3 9 2 2 2" xfId="17223"/>
    <cellStyle name="RowTitles-Detail 2 2 3 9 2 2_Tertiary Salaries Survey" xfId="17224"/>
    <cellStyle name="RowTitles-Detail 2 2 3 9 2 3" xfId="17225"/>
    <cellStyle name="RowTitles-Detail 2 2 3 9 2_Tertiary Salaries Survey" xfId="17226"/>
    <cellStyle name="RowTitles-Detail 2 2 3 9 3" xfId="17227"/>
    <cellStyle name="RowTitles-Detail 2 2 3 9 3 2" xfId="17228"/>
    <cellStyle name="RowTitles-Detail 2 2 3 9 3 2 2" xfId="17229"/>
    <cellStyle name="RowTitles-Detail 2 2 3 9 3 2_Tertiary Salaries Survey" xfId="17230"/>
    <cellStyle name="RowTitles-Detail 2 2 3 9 3 3" xfId="17231"/>
    <cellStyle name="RowTitles-Detail 2 2 3 9 3_Tertiary Salaries Survey" xfId="17232"/>
    <cellStyle name="RowTitles-Detail 2 2 3 9 4" xfId="17233"/>
    <cellStyle name="RowTitles-Detail 2 2 3 9 4 2" xfId="17234"/>
    <cellStyle name="RowTitles-Detail 2 2 3 9 4_Tertiary Salaries Survey" xfId="17235"/>
    <cellStyle name="RowTitles-Detail 2 2 3 9 5" xfId="17236"/>
    <cellStyle name="RowTitles-Detail 2 2 3 9_Tertiary Salaries Survey" xfId="17237"/>
    <cellStyle name="RowTitles-Detail 2 2 3_STUD aligned by INSTIT" xfId="17238"/>
    <cellStyle name="RowTitles-Detail 2 2 4" xfId="17239"/>
    <cellStyle name="RowTitles-Detail 2 2 4 2" xfId="17240"/>
    <cellStyle name="RowTitles-Detail 2 2 4 2 2" xfId="17241"/>
    <cellStyle name="RowTitles-Detail 2 2 4 2 2 2" xfId="17242"/>
    <cellStyle name="RowTitles-Detail 2 2 4 2 2 2 2" xfId="17243"/>
    <cellStyle name="RowTitles-Detail 2 2 4 2 2 2_Tertiary Salaries Survey" xfId="17244"/>
    <cellStyle name="RowTitles-Detail 2 2 4 2 2 3" xfId="17245"/>
    <cellStyle name="RowTitles-Detail 2 2 4 2 2_Tertiary Salaries Survey" xfId="17246"/>
    <cellStyle name="RowTitles-Detail 2 2 4 2 3" xfId="17247"/>
    <cellStyle name="RowTitles-Detail 2 2 4 2 3 2" xfId="17248"/>
    <cellStyle name="RowTitles-Detail 2 2 4 2 3 2 2" xfId="17249"/>
    <cellStyle name="RowTitles-Detail 2 2 4 2 3 2_Tertiary Salaries Survey" xfId="17250"/>
    <cellStyle name="RowTitles-Detail 2 2 4 2 3 3" xfId="17251"/>
    <cellStyle name="RowTitles-Detail 2 2 4 2 3_Tertiary Salaries Survey" xfId="17252"/>
    <cellStyle name="RowTitles-Detail 2 2 4 2 4" xfId="17253"/>
    <cellStyle name="RowTitles-Detail 2 2 4 2 5" xfId="17254"/>
    <cellStyle name="RowTitles-Detail 2 2 4 2_Tertiary Salaries Survey" xfId="17255"/>
    <cellStyle name="RowTitles-Detail 2 2 4 3" xfId="17256"/>
    <cellStyle name="RowTitles-Detail 2 2 4 3 2" xfId="17257"/>
    <cellStyle name="RowTitles-Detail 2 2 4 3 2 2" xfId="17258"/>
    <cellStyle name="RowTitles-Detail 2 2 4 3 2 2 2" xfId="17259"/>
    <cellStyle name="RowTitles-Detail 2 2 4 3 2 2_Tertiary Salaries Survey" xfId="17260"/>
    <cellStyle name="RowTitles-Detail 2 2 4 3 2 3" xfId="17261"/>
    <cellStyle name="RowTitles-Detail 2 2 4 3 2_Tertiary Salaries Survey" xfId="17262"/>
    <cellStyle name="RowTitles-Detail 2 2 4 3 3" xfId="17263"/>
    <cellStyle name="RowTitles-Detail 2 2 4 3 3 2" xfId="17264"/>
    <cellStyle name="RowTitles-Detail 2 2 4 3 3 2 2" xfId="17265"/>
    <cellStyle name="RowTitles-Detail 2 2 4 3 3 2_Tertiary Salaries Survey" xfId="17266"/>
    <cellStyle name="RowTitles-Detail 2 2 4 3 3 3" xfId="17267"/>
    <cellStyle name="RowTitles-Detail 2 2 4 3 3_Tertiary Salaries Survey" xfId="17268"/>
    <cellStyle name="RowTitles-Detail 2 2 4 3 4" xfId="17269"/>
    <cellStyle name="RowTitles-Detail 2 2 4 3 5" xfId="17270"/>
    <cellStyle name="RowTitles-Detail 2 2 4 3 5 2" xfId="17271"/>
    <cellStyle name="RowTitles-Detail 2 2 4 3 5_Tertiary Salaries Survey" xfId="17272"/>
    <cellStyle name="RowTitles-Detail 2 2 4 3 6" xfId="17273"/>
    <cellStyle name="RowTitles-Detail 2 2 4 3_Tertiary Salaries Survey" xfId="17274"/>
    <cellStyle name="RowTitles-Detail 2 2 4 4" xfId="17275"/>
    <cellStyle name="RowTitles-Detail 2 2 4 4 2" xfId="17276"/>
    <cellStyle name="RowTitles-Detail 2 2 4 4 2 2" xfId="17277"/>
    <cellStyle name="RowTitles-Detail 2 2 4 4 2 2 2" xfId="17278"/>
    <cellStyle name="RowTitles-Detail 2 2 4 4 2 2_Tertiary Salaries Survey" xfId="17279"/>
    <cellStyle name="RowTitles-Detail 2 2 4 4 2 3" xfId="17280"/>
    <cellStyle name="RowTitles-Detail 2 2 4 4 2_Tertiary Salaries Survey" xfId="17281"/>
    <cellStyle name="RowTitles-Detail 2 2 4 4 3" xfId="17282"/>
    <cellStyle name="RowTitles-Detail 2 2 4 4 3 2" xfId="17283"/>
    <cellStyle name="RowTitles-Detail 2 2 4 4 3 2 2" xfId="17284"/>
    <cellStyle name="RowTitles-Detail 2 2 4 4 3 2_Tertiary Salaries Survey" xfId="17285"/>
    <cellStyle name="RowTitles-Detail 2 2 4 4 3 3" xfId="17286"/>
    <cellStyle name="RowTitles-Detail 2 2 4 4 3_Tertiary Salaries Survey" xfId="17287"/>
    <cellStyle name="RowTitles-Detail 2 2 4 4 4" xfId="17288"/>
    <cellStyle name="RowTitles-Detail 2 2 4 4 4 2" xfId="17289"/>
    <cellStyle name="RowTitles-Detail 2 2 4 4 4_Tertiary Salaries Survey" xfId="17290"/>
    <cellStyle name="RowTitles-Detail 2 2 4 4 5" xfId="17291"/>
    <cellStyle name="RowTitles-Detail 2 2 4 4_Tertiary Salaries Survey" xfId="17292"/>
    <cellStyle name="RowTitles-Detail 2 2 4 5" xfId="17293"/>
    <cellStyle name="RowTitles-Detail 2 2 4 5 2" xfId="17294"/>
    <cellStyle name="RowTitles-Detail 2 2 4 5 2 2" xfId="17295"/>
    <cellStyle name="RowTitles-Detail 2 2 4 5 2 2 2" xfId="17296"/>
    <cellStyle name="RowTitles-Detail 2 2 4 5 2 2_Tertiary Salaries Survey" xfId="17297"/>
    <cellStyle name="RowTitles-Detail 2 2 4 5 2 3" xfId="17298"/>
    <cellStyle name="RowTitles-Detail 2 2 4 5 2_Tertiary Salaries Survey" xfId="17299"/>
    <cellStyle name="RowTitles-Detail 2 2 4 5 3" xfId="17300"/>
    <cellStyle name="RowTitles-Detail 2 2 4 5 3 2" xfId="17301"/>
    <cellStyle name="RowTitles-Detail 2 2 4 5 3 2 2" xfId="17302"/>
    <cellStyle name="RowTitles-Detail 2 2 4 5 3 2_Tertiary Salaries Survey" xfId="17303"/>
    <cellStyle name="RowTitles-Detail 2 2 4 5 3 3" xfId="17304"/>
    <cellStyle name="RowTitles-Detail 2 2 4 5 3_Tertiary Salaries Survey" xfId="17305"/>
    <cellStyle name="RowTitles-Detail 2 2 4 5 4" xfId="17306"/>
    <cellStyle name="RowTitles-Detail 2 2 4 5 4 2" xfId="17307"/>
    <cellStyle name="RowTitles-Detail 2 2 4 5 4_Tertiary Salaries Survey" xfId="17308"/>
    <cellStyle name="RowTitles-Detail 2 2 4 5 5" xfId="17309"/>
    <cellStyle name="RowTitles-Detail 2 2 4 5_Tertiary Salaries Survey" xfId="17310"/>
    <cellStyle name="RowTitles-Detail 2 2 4 6" xfId="17311"/>
    <cellStyle name="RowTitles-Detail 2 2 4 6 2" xfId="17312"/>
    <cellStyle name="RowTitles-Detail 2 2 4 6 2 2" xfId="17313"/>
    <cellStyle name="RowTitles-Detail 2 2 4 6 2 2 2" xfId="17314"/>
    <cellStyle name="RowTitles-Detail 2 2 4 6 2 2_Tertiary Salaries Survey" xfId="17315"/>
    <cellStyle name="RowTitles-Detail 2 2 4 6 2 3" xfId="17316"/>
    <cellStyle name="RowTitles-Detail 2 2 4 6 2_Tertiary Salaries Survey" xfId="17317"/>
    <cellStyle name="RowTitles-Detail 2 2 4 6 3" xfId="17318"/>
    <cellStyle name="RowTitles-Detail 2 2 4 6 3 2" xfId="17319"/>
    <cellStyle name="RowTitles-Detail 2 2 4 6 3 2 2" xfId="17320"/>
    <cellStyle name="RowTitles-Detail 2 2 4 6 3 2_Tertiary Salaries Survey" xfId="17321"/>
    <cellStyle name="RowTitles-Detail 2 2 4 6 3 3" xfId="17322"/>
    <cellStyle name="RowTitles-Detail 2 2 4 6 3_Tertiary Salaries Survey" xfId="17323"/>
    <cellStyle name="RowTitles-Detail 2 2 4 6 4" xfId="17324"/>
    <cellStyle name="RowTitles-Detail 2 2 4 6 4 2" xfId="17325"/>
    <cellStyle name="RowTitles-Detail 2 2 4 6 4_Tertiary Salaries Survey" xfId="17326"/>
    <cellStyle name="RowTitles-Detail 2 2 4 6 5" xfId="17327"/>
    <cellStyle name="RowTitles-Detail 2 2 4 6_Tertiary Salaries Survey" xfId="17328"/>
    <cellStyle name="RowTitles-Detail 2 2 4 7" xfId="17329"/>
    <cellStyle name="RowTitles-Detail 2 2 4 7 2" xfId="17330"/>
    <cellStyle name="RowTitles-Detail 2 2 4 7 2 2" xfId="17331"/>
    <cellStyle name="RowTitles-Detail 2 2 4 7 2_Tertiary Salaries Survey" xfId="17332"/>
    <cellStyle name="RowTitles-Detail 2 2 4 7 3" xfId="17333"/>
    <cellStyle name="RowTitles-Detail 2 2 4 7_Tertiary Salaries Survey" xfId="17334"/>
    <cellStyle name="RowTitles-Detail 2 2 4 8" xfId="17335"/>
    <cellStyle name="RowTitles-Detail 2 2 4 9" xfId="17336"/>
    <cellStyle name="RowTitles-Detail 2 2 4_STUD aligned by INSTIT" xfId="17337"/>
    <cellStyle name="RowTitles-Detail 2 2 5" xfId="17338"/>
    <cellStyle name="RowTitles-Detail 2 2 5 2" xfId="17339"/>
    <cellStyle name="RowTitles-Detail 2 2 5 2 2" xfId="17340"/>
    <cellStyle name="RowTitles-Detail 2 2 5 2 2 2" xfId="17341"/>
    <cellStyle name="RowTitles-Detail 2 2 5 2 2 2 2" xfId="17342"/>
    <cellStyle name="RowTitles-Detail 2 2 5 2 2 2_Tertiary Salaries Survey" xfId="17343"/>
    <cellStyle name="RowTitles-Detail 2 2 5 2 2 3" xfId="17344"/>
    <cellStyle name="RowTitles-Detail 2 2 5 2 2_Tertiary Salaries Survey" xfId="17345"/>
    <cellStyle name="RowTitles-Detail 2 2 5 2 3" xfId="17346"/>
    <cellStyle name="RowTitles-Detail 2 2 5 2 3 2" xfId="17347"/>
    <cellStyle name="RowTitles-Detail 2 2 5 2 3 2 2" xfId="17348"/>
    <cellStyle name="RowTitles-Detail 2 2 5 2 3 2_Tertiary Salaries Survey" xfId="17349"/>
    <cellStyle name="RowTitles-Detail 2 2 5 2 3 3" xfId="17350"/>
    <cellStyle name="RowTitles-Detail 2 2 5 2 3_Tertiary Salaries Survey" xfId="17351"/>
    <cellStyle name="RowTitles-Detail 2 2 5 2 4" xfId="17352"/>
    <cellStyle name="RowTitles-Detail 2 2 5 2 5" xfId="17353"/>
    <cellStyle name="RowTitles-Detail 2 2 5 2 5 2" xfId="17354"/>
    <cellStyle name="RowTitles-Detail 2 2 5 2 5_Tertiary Salaries Survey" xfId="17355"/>
    <cellStyle name="RowTitles-Detail 2 2 5 2 6" xfId="17356"/>
    <cellStyle name="RowTitles-Detail 2 2 5 2_Tertiary Salaries Survey" xfId="17357"/>
    <cellStyle name="RowTitles-Detail 2 2 5 3" xfId="17358"/>
    <cellStyle name="RowTitles-Detail 2 2 5 3 2" xfId="17359"/>
    <cellStyle name="RowTitles-Detail 2 2 5 3 2 2" xfId="17360"/>
    <cellStyle name="RowTitles-Detail 2 2 5 3 2 2 2" xfId="17361"/>
    <cellStyle name="RowTitles-Detail 2 2 5 3 2 2_Tertiary Salaries Survey" xfId="17362"/>
    <cellStyle name="RowTitles-Detail 2 2 5 3 2 3" xfId="17363"/>
    <cellStyle name="RowTitles-Detail 2 2 5 3 2_Tertiary Salaries Survey" xfId="17364"/>
    <cellStyle name="RowTitles-Detail 2 2 5 3 3" xfId="17365"/>
    <cellStyle name="RowTitles-Detail 2 2 5 3 3 2" xfId="17366"/>
    <cellStyle name="RowTitles-Detail 2 2 5 3 3 2 2" xfId="17367"/>
    <cellStyle name="RowTitles-Detail 2 2 5 3 3 2_Tertiary Salaries Survey" xfId="17368"/>
    <cellStyle name="RowTitles-Detail 2 2 5 3 3 3" xfId="17369"/>
    <cellStyle name="RowTitles-Detail 2 2 5 3 3_Tertiary Salaries Survey" xfId="17370"/>
    <cellStyle name="RowTitles-Detail 2 2 5 3 4" xfId="17371"/>
    <cellStyle name="RowTitles-Detail 2 2 5 3 5" xfId="17372"/>
    <cellStyle name="RowTitles-Detail 2 2 5 3_Tertiary Salaries Survey" xfId="17373"/>
    <cellStyle name="RowTitles-Detail 2 2 5 4" xfId="17374"/>
    <cellStyle name="RowTitles-Detail 2 2 5 4 2" xfId="17375"/>
    <cellStyle name="RowTitles-Detail 2 2 5 4 2 2" xfId="17376"/>
    <cellStyle name="RowTitles-Detail 2 2 5 4 2 2 2" xfId="17377"/>
    <cellStyle name="RowTitles-Detail 2 2 5 4 2 2_Tertiary Salaries Survey" xfId="17378"/>
    <cellStyle name="RowTitles-Detail 2 2 5 4 2 3" xfId="17379"/>
    <cellStyle name="RowTitles-Detail 2 2 5 4 2_Tertiary Salaries Survey" xfId="17380"/>
    <cellStyle name="RowTitles-Detail 2 2 5 4 3" xfId="17381"/>
    <cellStyle name="RowTitles-Detail 2 2 5 4 3 2" xfId="17382"/>
    <cellStyle name="RowTitles-Detail 2 2 5 4 3 2 2" xfId="17383"/>
    <cellStyle name="RowTitles-Detail 2 2 5 4 3 2_Tertiary Salaries Survey" xfId="17384"/>
    <cellStyle name="RowTitles-Detail 2 2 5 4 3 3" xfId="17385"/>
    <cellStyle name="RowTitles-Detail 2 2 5 4 3_Tertiary Salaries Survey" xfId="17386"/>
    <cellStyle name="RowTitles-Detail 2 2 5 4 4" xfId="17387"/>
    <cellStyle name="RowTitles-Detail 2 2 5 4 4 2" xfId="17388"/>
    <cellStyle name="RowTitles-Detail 2 2 5 4 4_Tertiary Salaries Survey" xfId="17389"/>
    <cellStyle name="RowTitles-Detail 2 2 5 4 5" xfId="17390"/>
    <cellStyle name="RowTitles-Detail 2 2 5 4_Tertiary Salaries Survey" xfId="17391"/>
    <cellStyle name="RowTitles-Detail 2 2 5 5" xfId="17392"/>
    <cellStyle name="RowTitles-Detail 2 2 5 5 2" xfId="17393"/>
    <cellStyle name="RowTitles-Detail 2 2 5 5 2 2" xfId="17394"/>
    <cellStyle name="RowTitles-Detail 2 2 5 5 2 2 2" xfId="17395"/>
    <cellStyle name="RowTitles-Detail 2 2 5 5 2 2_Tertiary Salaries Survey" xfId="17396"/>
    <cellStyle name="RowTitles-Detail 2 2 5 5 2 3" xfId="17397"/>
    <cellStyle name="RowTitles-Detail 2 2 5 5 2_Tertiary Salaries Survey" xfId="17398"/>
    <cellStyle name="RowTitles-Detail 2 2 5 5 3" xfId="17399"/>
    <cellStyle name="RowTitles-Detail 2 2 5 5 3 2" xfId="17400"/>
    <cellStyle name="RowTitles-Detail 2 2 5 5 3 2 2" xfId="17401"/>
    <cellStyle name="RowTitles-Detail 2 2 5 5 3 2_Tertiary Salaries Survey" xfId="17402"/>
    <cellStyle name="RowTitles-Detail 2 2 5 5 3 3" xfId="17403"/>
    <cellStyle name="RowTitles-Detail 2 2 5 5 3_Tertiary Salaries Survey" xfId="17404"/>
    <cellStyle name="RowTitles-Detail 2 2 5 5 4" xfId="17405"/>
    <cellStyle name="RowTitles-Detail 2 2 5 5 4 2" xfId="17406"/>
    <cellStyle name="RowTitles-Detail 2 2 5 5 4_Tertiary Salaries Survey" xfId="17407"/>
    <cellStyle name="RowTitles-Detail 2 2 5 5 5" xfId="17408"/>
    <cellStyle name="RowTitles-Detail 2 2 5 5_Tertiary Salaries Survey" xfId="17409"/>
    <cellStyle name="RowTitles-Detail 2 2 5 6" xfId="17410"/>
    <cellStyle name="RowTitles-Detail 2 2 5 6 2" xfId="17411"/>
    <cellStyle name="RowTitles-Detail 2 2 5 6 2 2" xfId="17412"/>
    <cellStyle name="RowTitles-Detail 2 2 5 6 2 2 2" xfId="17413"/>
    <cellStyle name="RowTitles-Detail 2 2 5 6 2 2_Tertiary Salaries Survey" xfId="17414"/>
    <cellStyle name="RowTitles-Detail 2 2 5 6 2 3" xfId="17415"/>
    <cellStyle name="RowTitles-Detail 2 2 5 6 2_Tertiary Salaries Survey" xfId="17416"/>
    <cellStyle name="RowTitles-Detail 2 2 5 6 3" xfId="17417"/>
    <cellStyle name="RowTitles-Detail 2 2 5 6 3 2" xfId="17418"/>
    <cellStyle name="RowTitles-Detail 2 2 5 6 3 2 2" xfId="17419"/>
    <cellStyle name="RowTitles-Detail 2 2 5 6 3 2_Tertiary Salaries Survey" xfId="17420"/>
    <cellStyle name="RowTitles-Detail 2 2 5 6 3 3" xfId="17421"/>
    <cellStyle name="RowTitles-Detail 2 2 5 6 3_Tertiary Salaries Survey" xfId="17422"/>
    <cellStyle name="RowTitles-Detail 2 2 5 6 4" xfId="17423"/>
    <cellStyle name="RowTitles-Detail 2 2 5 6 4 2" xfId="17424"/>
    <cellStyle name="RowTitles-Detail 2 2 5 6 4_Tertiary Salaries Survey" xfId="17425"/>
    <cellStyle name="RowTitles-Detail 2 2 5 6 5" xfId="17426"/>
    <cellStyle name="RowTitles-Detail 2 2 5 6_Tertiary Salaries Survey" xfId="17427"/>
    <cellStyle name="RowTitles-Detail 2 2 5 7" xfId="17428"/>
    <cellStyle name="RowTitles-Detail 2 2 5 7 2" xfId="17429"/>
    <cellStyle name="RowTitles-Detail 2 2 5 7 2 2" xfId="17430"/>
    <cellStyle name="RowTitles-Detail 2 2 5 7 2_Tertiary Salaries Survey" xfId="17431"/>
    <cellStyle name="RowTitles-Detail 2 2 5 7 3" xfId="17432"/>
    <cellStyle name="RowTitles-Detail 2 2 5 7_Tertiary Salaries Survey" xfId="17433"/>
    <cellStyle name="RowTitles-Detail 2 2 5 8" xfId="17434"/>
    <cellStyle name="RowTitles-Detail 2 2 5 8 2" xfId="17435"/>
    <cellStyle name="RowTitles-Detail 2 2 5 8 2 2" xfId="17436"/>
    <cellStyle name="RowTitles-Detail 2 2 5 8 2_Tertiary Salaries Survey" xfId="17437"/>
    <cellStyle name="RowTitles-Detail 2 2 5 8 3" xfId="17438"/>
    <cellStyle name="RowTitles-Detail 2 2 5 8_Tertiary Salaries Survey" xfId="17439"/>
    <cellStyle name="RowTitles-Detail 2 2 5 9" xfId="17440"/>
    <cellStyle name="RowTitles-Detail 2 2 5_STUD aligned by INSTIT" xfId="17441"/>
    <cellStyle name="RowTitles-Detail 2 2 6" xfId="17442"/>
    <cellStyle name="RowTitles-Detail 2 2 6 2" xfId="17443"/>
    <cellStyle name="RowTitles-Detail 2 2 6 2 2" xfId="17444"/>
    <cellStyle name="RowTitles-Detail 2 2 6 2 2 2" xfId="17445"/>
    <cellStyle name="RowTitles-Detail 2 2 6 2 2 2 2" xfId="17446"/>
    <cellStyle name="RowTitles-Detail 2 2 6 2 2 2_Tertiary Salaries Survey" xfId="17447"/>
    <cellStyle name="RowTitles-Detail 2 2 6 2 2 3" xfId="17448"/>
    <cellStyle name="RowTitles-Detail 2 2 6 2 2_Tertiary Salaries Survey" xfId="17449"/>
    <cellStyle name="RowTitles-Detail 2 2 6 2 3" xfId="17450"/>
    <cellStyle name="RowTitles-Detail 2 2 6 2 3 2" xfId="17451"/>
    <cellStyle name="RowTitles-Detail 2 2 6 2 3 2 2" xfId="17452"/>
    <cellStyle name="RowTitles-Detail 2 2 6 2 3 2_Tertiary Salaries Survey" xfId="17453"/>
    <cellStyle name="RowTitles-Detail 2 2 6 2 3 3" xfId="17454"/>
    <cellStyle name="RowTitles-Detail 2 2 6 2 3_Tertiary Salaries Survey" xfId="17455"/>
    <cellStyle name="RowTitles-Detail 2 2 6 2 4" xfId="17456"/>
    <cellStyle name="RowTitles-Detail 2 2 6 2 5" xfId="17457"/>
    <cellStyle name="RowTitles-Detail 2 2 6 2 5 2" xfId="17458"/>
    <cellStyle name="RowTitles-Detail 2 2 6 2 5_Tertiary Salaries Survey" xfId="17459"/>
    <cellStyle name="RowTitles-Detail 2 2 6 2 6" xfId="17460"/>
    <cellStyle name="RowTitles-Detail 2 2 6 2_Tertiary Salaries Survey" xfId="17461"/>
    <cellStyle name="RowTitles-Detail 2 2 6 3" xfId="17462"/>
    <cellStyle name="RowTitles-Detail 2 2 6 3 2" xfId="17463"/>
    <cellStyle name="RowTitles-Detail 2 2 6 3 2 2" xfId="17464"/>
    <cellStyle name="RowTitles-Detail 2 2 6 3 2 2 2" xfId="17465"/>
    <cellStyle name="RowTitles-Detail 2 2 6 3 2 2_Tertiary Salaries Survey" xfId="17466"/>
    <cellStyle name="RowTitles-Detail 2 2 6 3 2 3" xfId="17467"/>
    <cellStyle name="RowTitles-Detail 2 2 6 3 2_Tertiary Salaries Survey" xfId="17468"/>
    <cellStyle name="RowTitles-Detail 2 2 6 3 3" xfId="17469"/>
    <cellStyle name="RowTitles-Detail 2 2 6 3 3 2" xfId="17470"/>
    <cellStyle name="RowTitles-Detail 2 2 6 3 3 2 2" xfId="17471"/>
    <cellStyle name="RowTitles-Detail 2 2 6 3 3 2_Tertiary Salaries Survey" xfId="17472"/>
    <cellStyle name="RowTitles-Detail 2 2 6 3 3 3" xfId="17473"/>
    <cellStyle name="RowTitles-Detail 2 2 6 3 3_Tertiary Salaries Survey" xfId="17474"/>
    <cellStyle name="RowTitles-Detail 2 2 6 3 4" xfId="17475"/>
    <cellStyle name="RowTitles-Detail 2 2 6 3 5" xfId="17476"/>
    <cellStyle name="RowTitles-Detail 2 2 6 3_Tertiary Salaries Survey" xfId="17477"/>
    <cellStyle name="RowTitles-Detail 2 2 6 4" xfId="17478"/>
    <cellStyle name="RowTitles-Detail 2 2 6 4 2" xfId="17479"/>
    <cellStyle name="RowTitles-Detail 2 2 6 4 2 2" xfId="17480"/>
    <cellStyle name="RowTitles-Detail 2 2 6 4 2 2 2" xfId="17481"/>
    <cellStyle name="RowTitles-Detail 2 2 6 4 2 2_Tertiary Salaries Survey" xfId="17482"/>
    <cellStyle name="RowTitles-Detail 2 2 6 4 2 3" xfId="17483"/>
    <cellStyle name="RowTitles-Detail 2 2 6 4 2_Tertiary Salaries Survey" xfId="17484"/>
    <cellStyle name="RowTitles-Detail 2 2 6 4 3" xfId="17485"/>
    <cellStyle name="RowTitles-Detail 2 2 6 4 3 2" xfId="17486"/>
    <cellStyle name="RowTitles-Detail 2 2 6 4 3 2 2" xfId="17487"/>
    <cellStyle name="RowTitles-Detail 2 2 6 4 3 2_Tertiary Salaries Survey" xfId="17488"/>
    <cellStyle name="RowTitles-Detail 2 2 6 4 3 3" xfId="17489"/>
    <cellStyle name="RowTitles-Detail 2 2 6 4 3_Tertiary Salaries Survey" xfId="17490"/>
    <cellStyle name="RowTitles-Detail 2 2 6 4 4" xfId="17491"/>
    <cellStyle name="RowTitles-Detail 2 2 6 4 5" xfId="17492"/>
    <cellStyle name="RowTitles-Detail 2 2 6 4 5 2" xfId="17493"/>
    <cellStyle name="RowTitles-Detail 2 2 6 4 5_Tertiary Salaries Survey" xfId="17494"/>
    <cellStyle name="RowTitles-Detail 2 2 6 4 6" xfId="17495"/>
    <cellStyle name="RowTitles-Detail 2 2 6 4_Tertiary Salaries Survey" xfId="17496"/>
    <cellStyle name="RowTitles-Detail 2 2 6 5" xfId="17497"/>
    <cellStyle name="RowTitles-Detail 2 2 6 5 2" xfId="17498"/>
    <cellStyle name="RowTitles-Detail 2 2 6 5 2 2" xfId="17499"/>
    <cellStyle name="RowTitles-Detail 2 2 6 5 2 2 2" xfId="17500"/>
    <cellStyle name="RowTitles-Detail 2 2 6 5 2 2_Tertiary Salaries Survey" xfId="17501"/>
    <cellStyle name="RowTitles-Detail 2 2 6 5 2 3" xfId="17502"/>
    <cellStyle name="RowTitles-Detail 2 2 6 5 2_Tertiary Salaries Survey" xfId="17503"/>
    <cellStyle name="RowTitles-Detail 2 2 6 5 3" xfId="17504"/>
    <cellStyle name="RowTitles-Detail 2 2 6 5 3 2" xfId="17505"/>
    <cellStyle name="RowTitles-Detail 2 2 6 5 3 2 2" xfId="17506"/>
    <cellStyle name="RowTitles-Detail 2 2 6 5 3 2_Tertiary Salaries Survey" xfId="17507"/>
    <cellStyle name="RowTitles-Detail 2 2 6 5 3 3" xfId="17508"/>
    <cellStyle name="RowTitles-Detail 2 2 6 5 3_Tertiary Salaries Survey" xfId="17509"/>
    <cellStyle name="RowTitles-Detail 2 2 6 5 4" xfId="17510"/>
    <cellStyle name="RowTitles-Detail 2 2 6 5 4 2" xfId="17511"/>
    <cellStyle name="RowTitles-Detail 2 2 6 5 4_Tertiary Salaries Survey" xfId="17512"/>
    <cellStyle name="RowTitles-Detail 2 2 6 5 5" xfId="17513"/>
    <cellStyle name="RowTitles-Detail 2 2 6 5_Tertiary Salaries Survey" xfId="17514"/>
    <cellStyle name="RowTitles-Detail 2 2 6 6" xfId="17515"/>
    <cellStyle name="RowTitles-Detail 2 2 6 6 2" xfId="17516"/>
    <cellStyle name="RowTitles-Detail 2 2 6 6 2 2" xfId="17517"/>
    <cellStyle name="RowTitles-Detail 2 2 6 6 2 2 2" xfId="17518"/>
    <cellStyle name="RowTitles-Detail 2 2 6 6 2 2_Tertiary Salaries Survey" xfId="17519"/>
    <cellStyle name="RowTitles-Detail 2 2 6 6 2 3" xfId="17520"/>
    <cellStyle name="RowTitles-Detail 2 2 6 6 2_Tertiary Salaries Survey" xfId="17521"/>
    <cellStyle name="RowTitles-Detail 2 2 6 6 3" xfId="17522"/>
    <cellStyle name="RowTitles-Detail 2 2 6 6 3 2" xfId="17523"/>
    <cellStyle name="RowTitles-Detail 2 2 6 6 3 2 2" xfId="17524"/>
    <cellStyle name="RowTitles-Detail 2 2 6 6 3 2_Tertiary Salaries Survey" xfId="17525"/>
    <cellStyle name="RowTitles-Detail 2 2 6 6 3 3" xfId="17526"/>
    <cellStyle name="RowTitles-Detail 2 2 6 6 3_Tertiary Salaries Survey" xfId="17527"/>
    <cellStyle name="RowTitles-Detail 2 2 6 6 4" xfId="17528"/>
    <cellStyle name="RowTitles-Detail 2 2 6 6 4 2" xfId="17529"/>
    <cellStyle name="RowTitles-Detail 2 2 6 6 4_Tertiary Salaries Survey" xfId="17530"/>
    <cellStyle name="RowTitles-Detail 2 2 6 6 5" xfId="17531"/>
    <cellStyle name="RowTitles-Detail 2 2 6 6_Tertiary Salaries Survey" xfId="17532"/>
    <cellStyle name="RowTitles-Detail 2 2 6 7" xfId="17533"/>
    <cellStyle name="RowTitles-Detail 2 2 6 7 2" xfId="17534"/>
    <cellStyle name="RowTitles-Detail 2 2 6 7 2 2" xfId="17535"/>
    <cellStyle name="RowTitles-Detail 2 2 6 7 2_Tertiary Salaries Survey" xfId="17536"/>
    <cellStyle name="RowTitles-Detail 2 2 6 7 3" xfId="17537"/>
    <cellStyle name="RowTitles-Detail 2 2 6 7_Tertiary Salaries Survey" xfId="17538"/>
    <cellStyle name="RowTitles-Detail 2 2 6 8" xfId="17539"/>
    <cellStyle name="RowTitles-Detail 2 2 6 9" xfId="17540"/>
    <cellStyle name="RowTitles-Detail 2 2 6_STUD aligned by INSTIT" xfId="17541"/>
    <cellStyle name="RowTitles-Detail 2 2 7" xfId="17542"/>
    <cellStyle name="RowTitles-Detail 2 2 7 2" xfId="17543"/>
    <cellStyle name="RowTitles-Detail 2 2 7 2 2" xfId="17544"/>
    <cellStyle name="RowTitles-Detail 2 2 7 2 2 2" xfId="17545"/>
    <cellStyle name="RowTitles-Detail 2 2 7 2 2_Tertiary Salaries Survey" xfId="17546"/>
    <cellStyle name="RowTitles-Detail 2 2 7 2 3" xfId="17547"/>
    <cellStyle name="RowTitles-Detail 2 2 7 2_Tertiary Salaries Survey" xfId="17548"/>
    <cellStyle name="RowTitles-Detail 2 2 7 3" xfId="17549"/>
    <cellStyle name="RowTitles-Detail 2 2 7 3 2" xfId="17550"/>
    <cellStyle name="RowTitles-Detail 2 2 7 3 2 2" xfId="17551"/>
    <cellStyle name="RowTitles-Detail 2 2 7 3 2_Tertiary Salaries Survey" xfId="17552"/>
    <cellStyle name="RowTitles-Detail 2 2 7 3 3" xfId="17553"/>
    <cellStyle name="RowTitles-Detail 2 2 7 3_Tertiary Salaries Survey" xfId="17554"/>
    <cellStyle name="RowTitles-Detail 2 2 7 4" xfId="17555"/>
    <cellStyle name="RowTitles-Detail 2 2 7 5" xfId="17556"/>
    <cellStyle name="RowTitles-Detail 2 2 7 5 2" xfId="17557"/>
    <cellStyle name="RowTitles-Detail 2 2 7 5_Tertiary Salaries Survey" xfId="17558"/>
    <cellStyle name="RowTitles-Detail 2 2 7 6" xfId="17559"/>
    <cellStyle name="RowTitles-Detail 2 2 7_Tertiary Salaries Survey" xfId="17560"/>
    <cellStyle name="RowTitles-Detail 2 2 8" xfId="17561"/>
    <cellStyle name="RowTitles-Detail 2 2 8 2" xfId="17562"/>
    <cellStyle name="RowTitles-Detail 2 2 8 2 2" xfId="17563"/>
    <cellStyle name="RowTitles-Detail 2 2 8 2 2 2" xfId="17564"/>
    <cellStyle name="RowTitles-Detail 2 2 8 2 2_Tertiary Salaries Survey" xfId="17565"/>
    <cellStyle name="RowTitles-Detail 2 2 8 2 3" xfId="17566"/>
    <cellStyle name="RowTitles-Detail 2 2 8 2_Tertiary Salaries Survey" xfId="17567"/>
    <cellStyle name="RowTitles-Detail 2 2 8 3" xfId="17568"/>
    <cellStyle name="RowTitles-Detail 2 2 8 3 2" xfId="17569"/>
    <cellStyle name="RowTitles-Detail 2 2 8 3 2 2" xfId="17570"/>
    <cellStyle name="RowTitles-Detail 2 2 8 3 2_Tertiary Salaries Survey" xfId="17571"/>
    <cellStyle name="RowTitles-Detail 2 2 8 3 3" xfId="17572"/>
    <cellStyle name="RowTitles-Detail 2 2 8 3_Tertiary Salaries Survey" xfId="17573"/>
    <cellStyle name="RowTitles-Detail 2 2 8 4" xfId="17574"/>
    <cellStyle name="RowTitles-Detail 2 2 8 5" xfId="17575"/>
    <cellStyle name="RowTitles-Detail 2 2 8_Tertiary Salaries Survey" xfId="17576"/>
    <cellStyle name="RowTitles-Detail 2 2 9" xfId="17577"/>
    <cellStyle name="RowTitles-Detail 2 2 9 2" xfId="17578"/>
    <cellStyle name="RowTitles-Detail 2 2 9 2 2" xfId="17579"/>
    <cellStyle name="RowTitles-Detail 2 2 9 2 2 2" xfId="17580"/>
    <cellStyle name="RowTitles-Detail 2 2 9 2 2_Tertiary Salaries Survey" xfId="17581"/>
    <cellStyle name="RowTitles-Detail 2 2 9 2 3" xfId="17582"/>
    <cellStyle name="RowTitles-Detail 2 2 9 2_Tertiary Salaries Survey" xfId="17583"/>
    <cellStyle name="RowTitles-Detail 2 2 9 3" xfId="17584"/>
    <cellStyle name="RowTitles-Detail 2 2 9 3 2" xfId="17585"/>
    <cellStyle name="RowTitles-Detail 2 2 9 3 2 2" xfId="17586"/>
    <cellStyle name="RowTitles-Detail 2 2 9 3 2_Tertiary Salaries Survey" xfId="17587"/>
    <cellStyle name="RowTitles-Detail 2 2 9 3 3" xfId="17588"/>
    <cellStyle name="RowTitles-Detail 2 2 9 3_Tertiary Salaries Survey" xfId="17589"/>
    <cellStyle name="RowTitles-Detail 2 2 9 4" xfId="17590"/>
    <cellStyle name="RowTitles-Detail 2 2 9 5" xfId="17591"/>
    <cellStyle name="RowTitles-Detail 2 2 9 5 2" xfId="17592"/>
    <cellStyle name="RowTitles-Detail 2 2 9 5_Tertiary Salaries Survey" xfId="17593"/>
    <cellStyle name="RowTitles-Detail 2 2 9 6" xfId="17594"/>
    <cellStyle name="RowTitles-Detail 2 2 9_Tertiary Salaries Survey" xfId="17595"/>
    <cellStyle name="RowTitles-Detail 2 2_STUD aligned by INSTIT" xfId="17596"/>
    <cellStyle name="RowTitles-Detail 2 3" xfId="17597"/>
    <cellStyle name="RowTitles-Detail 2 3 10" xfId="17598"/>
    <cellStyle name="RowTitles-Detail 2 3 10 2" xfId="17599"/>
    <cellStyle name="RowTitles-Detail 2 3 10 2 2" xfId="17600"/>
    <cellStyle name="RowTitles-Detail 2 3 10 2 2 2" xfId="17601"/>
    <cellStyle name="RowTitles-Detail 2 3 10 2 2_Tertiary Salaries Survey" xfId="17602"/>
    <cellStyle name="RowTitles-Detail 2 3 10 2 3" xfId="17603"/>
    <cellStyle name="RowTitles-Detail 2 3 10 2_Tertiary Salaries Survey" xfId="17604"/>
    <cellStyle name="RowTitles-Detail 2 3 10 3" xfId="17605"/>
    <cellStyle name="RowTitles-Detail 2 3 10 3 2" xfId="17606"/>
    <cellStyle name="RowTitles-Detail 2 3 10 3 2 2" xfId="17607"/>
    <cellStyle name="RowTitles-Detail 2 3 10 3 2_Tertiary Salaries Survey" xfId="17608"/>
    <cellStyle name="RowTitles-Detail 2 3 10 3 3" xfId="17609"/>
    <cellStyle name="RowTitles-Detail 2 3 10 3_Tertiary Salaries Survey" xfId="17610"/>
    <cellStyle name="RowTitles-Detail 2 3 10 4" xfId="17611"/>
    <cellStyle name="RowTitles-Detail 2 3 10 4 2" xfId="17612"/>
    <cellStyle name="RowTitles-Detail 2 3 10 4_Tertiary Salaries Survey" xfId="17613"/>
    <cellStyle name="RowTitles-Detail 2 3 10 5" xfId="17614"/>
    <cellStyle name="RowTitles-Detail 2 3 10_Tertiary Salaries Survey" xfId="17615"/>
    <cellStyle name="RowTitles-Detail 2 3 11" xfId="17616"/>
    <cellStyle name="RowTitles-Detail 2 3 11 2" xfId="17617"/>
    <cellStyle name="RowTitles-Detail 2 3 11 2 2" xfId="17618"/>
    <cellStyle name="RowTitles-Detail 2 3 11 2 2 2" xfId="17619"/>
    <cellStyle name="RowTitles-Detail 2 3 11 2 2_Tertiary Salaries Survey" xfId="17620"/>
    <cellStyle name="RowTitles-Detail 2 3 11 2 3" xfId="17621"/>
    <cellStyle name="RowTitles-Detail 2 3 11 2_Tertiary Salaries Survey" xfId="17622"/>
    <cellStyle name="RowTitles-Detail 2 3 11 3" xfId="17623"/>
    <cellStyle name="RowTitles-Detail 2 3 11 3 2" xfId="17624"/>
    <cellStyle name="RowTitles-Detail 2 3 11 3 2 2" xfId="17625"/>
    <cellStyle name="RowTitles-Detail 2 3 11 3 2_Tertiary Salaries Survey" xfId="17626"/>
    <cellStyle name="RowTitles-Detail 2 3 11 3 3" xfId="17627"/>
    <cellStyle name="RowTitles-Detail 2 3 11 3_Tertiary Salaries Survey" xfId="17628"/>
    <cellStyle name="RowTitles-Detail 2 3 11 4" xfId="17629"/>
    <cellStyle name="RowTitles-Detail 2 3 11 4 2" xfId="17630"/>
    <cellStyle name="RowTitles-Detail 2 3 11 4_Tertiary Salaries Survey" xfId="17631"/>
    <cellStyle name="RowTitles-Detail 2 3 11 5" xfId="17632"/>
    <cellStyle name="RowTitles-Detail 2 3 11_Tertiary Salaries Survey" xfId="17633"/>
    <cellStyle name="RowTitles-Detail 2 3 12" xfId="17634"/>
    <cellStyle name="RowTitles-Detail 2 3 12 2" xfId="17635"/>
    <cellStyle name="RowTitles-Detail 2 3 12 2 2" xfId="17636"/>
    <cellStyle name="RowTitles-Detail 2 3 12 2_Tertiary Salaries Survey" xfId="17637"/>
    <cellStyle name="RowTitles-Detail 2 3 12 3" xfId="17638"/>
    <cellStyle name="RowTitles-Detail 2 3 12_Tertiary Salaries Survey" xfId="17639"/>
    <cellStyle name="RowTitles-Detail 2 3 13" xfId="17640"/>
    <cellStyle name="RowTitles-Detail 2 3 14" xfId="17641"/>
    <cellStyle name="RowTitles-Detail 2 3 15" xfId="17642"/>
    <cellStyle name="RowTitles-Detail 2 3 2" xfId="17643"/>
    <cellStyle name="RowTitles-Detail 2 3 2 10" xfId="17644"/>
    <cellStyle name="RowTitles-Detail 2 3 2 10 2" xfId="17645"/>
    <cellStyle name="RowTitles-Detail 2 3 2 10 2 2" xfId="17646"/>
    <cellStyle name="RowTitles-Detail 2 3 2 10 2 2 2" xfId="17647"/>
    <cellStyle name="RowTitles-Detail 2 3 2 10 2 2_Tertiary Salaries Survey" xfId="17648"/>
    <cellStyle name="RowTitles-Detail 2 3 2 10 2 3" xfId="17649"/>
    <cellStyle name="RowTitles-Detail 2 3 2 10 2_Tertiary Salaries Survey" xfId="17650"/>
    <cellStyle name="RowTitles-Detail 2 3 2 10 3" xfId="17651"/>
    <cellStyle name="RowTitles-Detail 2 3 2 10 3 2" xfId="17652"/>
    <cellStyle name="RowTitles-Detail 2 3 2 10 3 2 2" xfId="17653"/>
    <cellStyle name="RowTitles-Detail 2 3 2 10 3 2_Tertiary Salaries Survey" xfId="17654"/>
    <cellStyle name="RowTitles-Detail 2 3 2 10 3 3" xfId="17655"/>
    <cellStyle name="RowTitles-Detail 2 3 2 10 3_Tertiary Salaries Survey" xfId="17656"/>
    <cellStyle name="RowTitles-Detail 2 3 2 10 4" xfId="17657"/>
    <cellStyle name="RowTitles-Detail 2 3 2 10 4 2" xfId="17658"/>
    <cellStyle name="RowTitles-Detail 2 3 2 10 4_Tertiary Salaries Survey" xfId="17659"/>
    <cellStyle name="RowTitles-Detail 2 3 2 10 5" xfId="17660"/>
    <cellStyle name="RowTitles-Detail 2 3 2 10_Tertiary Salaries Survey" xfId="17661"/>
    <cellStyle name="RowTitles-Detail 2 3 2 11" xfId="17662"/>
    <cellStyle name="RowTitles-Detail 2 3 2 11 2" xfId="17663"/>
    <cellStyle name="RowTitles-Detail 2 3 2 11 2 2" xfId="17664"/>
    <cellStyle name="RowTitles-Detail 2 3 2 11 2_Tertiary Salaries Survey" xfId="17665"/>
    <cellStyle name="RowTitles-Detail 2 3 2 11 3" xfId="17666"/>
    <cellStyle name="RowTitles-Detail 2 3 2 11_Tertiary Salaries Survey" xfId="17667"/>
    <cellStyle name="RowTitles-Detail 2 3 2 12" xfId="17668"/>
    <cellStyle name="RowTitles-Detail 2 3 2 13" xfId="17669"/>
    <cellStyle name="RowTitles-Detail 2 3 2 2" xfId="17670"/>
    <cellStyle name="RowTitles-Detail 2 3 2 2 10" xfId="17671"/>
    <cellStyle name="RowTitles-Detail 2 3 2 2 10 2" xfId="17672"/>
    <cellStyle name="RowTitles-Detail 2 3 2 2 10 2 2" xfId="17673"/>
    <cellStyle name="RowTitles-Detail 2 3 2 2 10 2_Tertiary Salaries Survey" xfId="17674"/>
    <cellStyle name="RowTitles-Detail 2 3 2 2 10 3" xfId="17675"/>
    <cellStyle name="RowTitles-Detail 2 3 2 2 10_Tertiary Salaries Survey" xfId="17676"/>
    <cellStyle name="RowTitles-Detail 2 3 2 2 11" xfId="17677"/>
    <cellStyle name="RowTitles-Detail 2 3 2 2 12" xfId="17678"/>
    <cellStyle name="RowTitles-Detail 2 3 2 2 2" xfId="17679"/>
    <cellStyle name="RowTitles-Detail 2 3 2 2 2 2" xfId="17680"/>
    <cellStyle name="RowTitles-Detail 2 3 2 2 2 2 2" xfId="17681"/>
    <cellStyle name="RowTitles-Detail 2 3 2 2 2 2 2 2" xfId="17682"/>
    <cellStyle name="RowTitles-Detail 2 3 2 2 2 2 2 2 2" xfId="17683"/>
    <cellStyle name="RowTitles-Detail 2 3 2 2 2 2 2 2_Tertiary Salaries Survey" xfId="17684"/>
    <cellStyle name="RowTitles-Detail 2 3 2 2 2 2 2 3" xfId="17685"/>
    <cellStyle name="RowTitles-Detail 2 3 2 2 2 2 2_Tertiary Salaries Survey" xfId="17686"/>
    <cellStyle name="RowTitles-Detail 2 3 2 2 2 2 3" xfId="17687"/>
    <cellStyle name="RowTitles-Detail 2 3 2 2 2 2 3 2" xfId="17688"/>
    <cellStyle name="RowTitles-Detail 2 3 2 2 2 2 3 2 2" xfId="17689"/>
    <cellStyle name="RowTitles-Detail 2 3 2 2 2 2 3 2_Tertiary Salaries Survey" xfId="17690"/>
    <cellStyle name="RowTitles-Detail 2 3 2 2 2 2 3 3" xfId="17691"/>
    <cellStyle name="RowTitles-Detail 2 3 2 2 2 2 3_Tertiary Salaries Survey" xfId="17692"/>
    <cellStyle name="RowTitles-Detail 2 3 2 2 2 2 4" xfId="17693"/>
    <cellStyle name="RowTitles-Detail 2 3 2 2 2 2 5" xfId="17694"/>
    <cellStyle name="RowTitles-Detail 2 3 2 2 2 2_Tertiary Salaries Survey" xfId="17695"/>
    <cellStyle name="RowTitles-Detail 2 3 2 2 2 3" xfId="17696"/>
    <cellStyle name="RowTitles-Detail 2 3 2 2 2 3 2" xfId="17697"/>
    <cellStyle name="RowTitles-Detail 2 3 2 2 2 3 2 2" xfId="17698"/>
    <cellStyle name="RowTitles-Detail 2 3 2 2 2 3 2 2 2" xfId="17699"/>
    <cellStyle name="RowTitles-Detail 2 3 2 2 2 3 2 2_Tertiary Salaries Survey" xfId="17700"/>
    <cellStyle name="RowTitles-Detail 2 3 2 2 2 3 2 3" xfId="17701"/>
    <cellStyle name="RowTitles-Detail 2 3 2 2 2 3 2_Tertiary Salaries Survey" xfId="17702"/>
    <cellStyle name="RowTitles-Detail 2 3 2 2 2 3 3" xfId="17703"/>
    <cellStyle name="RowTitles-Detail 2 3 2 2 2 3 3 2" xfId="17704"/>
    <cellStyle name="RowTitles-Detail 2 3 2 2 2 3 3 2 2" xfId="17705"/>
    <cellStyle name="RowTitles-Detail 2 3 2 2 2 3 3 2_Tertiary Salaries Survey" xfId="17706"/>
    <cellStyle name="RowTitles-Detail 2 3 2 2 2 3 3 3" xfId="17707"/>
    <cellStyle name="RowTitles-Detail 2 3 2 2 2 3 3_Tertiary Salaries Survey" xfId="17708"/>
    <cellStyle name="RowTitles-Detail 2 3 2 2 2 3 4" xfId="17709"/>
    <cellStyle name="RowTitles-Detail 2 3 2 2 2 3 5" xfId="17710"/>
    <cellStyle name="RowTitles-Detail 2 3 2 2 2 3 5 2" xfId="17711"/>
    <cellStyle name="RowTitles-Detail 2 3 2 2 2 3 5_Tertiary Salaries Survey" xfId="17712"/>
    <cellStyle name="RowTitles-Detail 2 3 2 2 2 3 6" xfId="17713"/>
    <cellStyle name="RowTitles-Detail 2 3 2 2 2 3_Tertiary Salaries Survey" xfId="17714"/>
    <cellStyle name="RowTitles-Detail 2 3 2 2 2 4" xfId="17715"/>
    <cellStyle name="RowTitles-Detail 2 3 2 2 2 4 2" xfId="17716"/>
    <cellStyle name="RowTitles-Detail 2 3 2 2 2 4 2 2" xfId="17717"/>
    <cellStyle name="RowTitles-Detail 2 3 2 2 2 4 2 2 2" xfId="17718"/>
    <cellStyle name="RowTitles-Detail 2 3 2 2 2 4 2 2_Tertiary Salaries Survey" xfId="17719"/>
    <cellStyle name="RowTitles-Detail 2 3 2 2 2 4 2 3" xfId="17720"/>
    <cellStyle name="RowTitles-Detail 2 3 2 2 2 4 2_Tertiary Salaries Survey" xfId="17721"/>
    <cellStyle name="RowTitles-Detail 2 3 2 2 2 4 3" xfId="17722"/>
    <cellStyle name="RowTitles-Detail 2 3 2 2 2 4 3 2" xfId="17723"/>
    <cellStyle name="RowTitles-Detail 2 3 2 2 2 4 3 2 2" xfId="17724"/>
    <cellStyle name="RowTitles-Detail 2 3 2 2 2 4 3 2_Tertiary Salaries Survey" xfId="17725"/>
    <cellStyle name="RowTitles-Detail 2 3 2 2 2 4 3 3" xfId="17726"/>
    <cellStyle name="RowTitles-Detail 2 3 2 2 2 4 3_Tertiary Salaries Survey" xfId="17727"/>
    <cellStyle name="RowTitles-Detail 2 3 2 2 2 4 4" xfId="17728"/>
    <cellStyle name="RowTitles-Detail 2 3 2 2 2 4 4 2" xfId="17729"/>
    <cellStyle name="RowTitles-Detail 2 3 2 2 2 4 4_Tertiary Salaries Survey" xfId="17730"/>
    <cellStyle name="RowTitles-Detail 2 3 2 2 2 4 5" xfId="17731"/>
    <cellStyle name="RowTitles-Detail 2 3 2 2 2 4_Tertiary Salaries Survey" xfId="17732"/>
    <cellStyle name="RowTitles-Detail 2 3 2 2 2 5" xfId="17733"/>
    <cellStyle name="RowTitles-Detail 2 3 2 2 2 5 2" xfId="17734"/>
    <cellStyle name="RowTitles-Detail 2 3 2 2 2 5 2 2" xfId="17735"/>
    <cellStyle name="RowTitles-Detail 2 3 2 2 2 5 2 2 2" xfId="17736"/>
    <cellStyle name="RowTitles-Detail 2 3 2 2 2 5 2 2_Tertiary Salaries Survey" xfId="17737"/>
    <cellStyle name="RowTitles-Detail 2 3 2 2 2 5 2 3" xfId="17738"/>
    <cellStyle name="RowTitles-Detail 2 3 2 2 2 5 2_Tertiary Salaries Survey" xfId="17739"/>
    <cellStyle name="RowTitles-Detail 2 3 2 2 2 5 3" xfId="17740"/>
    <cellStyle name="RowTitles-Detail 2 3 2 2 2 5 3 2" xfId="17741"/>
    <cellStyle name="RowTitles-Detail 2 3 2 2 2 5 3 2 2" xfId="17742"/>
    <cellStyle name="RowTitles-Detail 2 3 2 2 2 5 3 2_Tertiary Salaries Survey" xfId="17743"/>
    <cellStyle name="RowTitles-Detail 2 3 2 2 2 5 3 3" xfId="17744"/>
    <cellStyle name="RowTitles-Detail 2 3 2 2 2 5 3_Tertiary Salaries Survey" xfId="17745"/>
    <cellStyle name="RowTitles-Detail 2 3 2 2 2 5 4" xfId="17746"/>
    <cellStyle name="RowTitles-Detail 2 3 2 2 2 5 4 2" xfId="17747"/>
    <cellStyle name="RowTitles-Detail 2 3 2 2 2 5 4_Tertiary Salaries Survey" xfId="17748"/>
    <cellStyle name="RowTitles-Detail 2 3 2 2 2 5 5" xfId="17749"/>
    <cellStyle name="RowTitles-Detail 2 3 2 2 2 5_Tertiary Salaries Survey" xfId="17750"/>
    <cellStyle name="RowTitles-Detail 2 3 2 2 2 6" xfId="17751"/>
    <cellStyle name="RowTitles-Detail 2 3 2 2 2 6 2" xfId="17752"/>
    <cellStyle name="RowTitles-Detail 2 3 2 2 2 6 2 2" xfId="17753"/>
    <cellStyle name="RowTitles-Detail 2 3 2 2 2 6 2 2 2" xfId="17754"/>
    <cellStyle name="RowTitles-Detail 2 3 2 2 2 6 2 2_Tertiary Salaries Survey" xfId="17755"/>
    <cellStyle name="RowTitles-Detail 2 3 2 2 2 6 2 3" xfId="17756"/>
    <cellStyle name="RowTitles-Detail 2 3 2 2 2 6 2_Tertiary Salaries Survey" xfId="17757"/>
    <cellStyle name="RowTitles-Detail 2 3 2 2 2 6 3" xfId="17758"/>
    <cellStyle name="RowTitles-Detail 2 3 2 2 2 6 3 2" xfId="17759"/>
    <cellStyle name="RowTitles-Detail 2 3 2 2 2 6 3 2 2" xfId="17760"/>
    <cellStyle name="RowTitles-Detail 2 3 2 2 2 6 3 2_Tertiary Salaries Survey" xfId="17761"/>
    <cellStyle name="RowTitles-Detail 2 3 2 2 2 6 3 3" xfId="17762"/>
    <cellStyle name="RowTitles-Detail 2 3 2 2 2 6 3_Tertiary Salaries Survey" xfId="17763"/>
    <cellStyle name="RowTitles-Detail 2 3 2 2 2 6 4" xfId="17764"/>
    <cellStyle name="RowTitles-Detail 2 3 2 2 2 6 4 2" xfId="17765"/>
    <cellStyle name="RowTitles-Detail 2 3 2 2 2 6 4_Tertiary Salaries Survey" xfId="17766"/>
    <cellStyle name="RowTitles-Detail 2 3 2 2 2 6 5" xfId="17767"/>
    <cellStyle name="RowTitles-Detail 2 3 2 2 2 6_Tertiary Salaries Survey" xfId="17768"/>
    <cellStyle name="RowTitles-Detail 2 3 2 2 2 7" xfId="17769"/>
    <cellStyle name="RowTitles-Detail 2 3 2 2 2 7 2" xfId="17770"/>
    <cellStyle name="RowTitles-Detail 2 3 2 2 2 7 2 2" xfId="17771"/>
    <cellStyle name="RowTitles-Detail 2 3 2 2 2 7 2_Tertiary Salaries Survey" xfId="17772"/>
    <cellStyle name="RowTitles-Detail 2 3 2 2 2 7 3" xfId="17773"/>
    <cellStyle name="RowTitles-Detail 2 3 2 2 2 7_Tertiary Salaries Survey" xfId="17774"/>
    <cellStyle name="RowTitles-Detail 2 3 2 2 2 8" xfId="17775"/>
    <cellStyle name="RowTitles-Detail 2 3 2 2 2 9" xfId="17776"/>
    <cellStyle name="RowTitles-Detail 2 3 2 2 2_STUD aligned by INSTIT" xfId="17777"/>
    <cellStyle name="RowTitles-Detail 2 3 2 2 3" xfId="17778"/>
    <cellStyle name="RowTitles-Detail 2 3 2 2 3 2" xfId="17779"/>
    <cellStyle name="RowTitles-Detail 2 3 2 2 3 2 2" xfId="17780"/>
    <cellStyle name="RowTitles-Detail 2 3 2 2 3 2 2 2" xfId="17781"/>
    <cellStyle name="RowTitles-Detail 2 3 2 2 3 2 2 2 2" xfId="17782"/>
    <cellStyle name="RowTitles-Detail 2 3 2 2 3 2 2 2_Tertiary Salaries Survey" xfId="17783"/>
    <cellStyle name="RowTitles-Detail 2 3 2 2 3 2 2 3" xfId="17784"/>
    <cellStyle name="RowTitles-Detail 2 3 2 2 3 2 2_Tertiary Salaries Survey" xfId="17785"/>
    <cellStyle name="RowTitles-Detail 2 3 2 2 3 2 3" xfId="17786"/>
    <cellStyle name="RowTitles-Detail 2 3 2 2 3 2 3 2" xfId="17787"/>
    <cellStyle name="RowTitles-Detail 2 3 2 2 3 2 3 2 2" xfId="17788"/>
    <cellStyle name="RowTitles-Detail 2 3 2 2 3 2 3 2_Tertiary Salaries Survey" xfId="17789"/>
    <cellStyle name="RowTitles-Detail 2 3 2 2 3 2 3 3" xfId="17790"/>
    <cellStyle name="RowTitles-Detail 2 3 2 2 3 2 3_Tertiary Salaries Survey" xfId="17791"/>
    <cellStyle name="RowTitles-Detail 2 3 2 2 3 2 4" xfId="17792"/>
    <cellStyle name="RowTitles-Detail 2 3 2 2 3 2 5" xfId="17793"/>
    <cellStyle name="RowTitles-Detail 2 3 2 2 3 2 5 2" xfId="17794"/>
    <cellStyle name="RowTitles-Detail 2 3 2 2 3 2 5_Tertiary Salaries Survey" xfId="17795"/>
    <cellStyle name="RowTitles-Detail 2 3 2 2 3 2 6" xfId="17796"/>
    <cellStyle name="RowTitles-Detail 2 3 2 2 3 2_Tertiary Salaries Survey" xfId="17797"/>
    <cellStyle name="RowTitles-Detail 2 3 2 2 3 3" xfId="17798"/>
    <cellStyle name="RowTitles-Detail 2 3 2 2 3 3 2" xfId="17799"/>
    <cellStyle name="RowTitles-Detail 2 3 2 2 3 3 2 2" xfId="17800"/>
    <cellStyle name="RowTitles-Detail 2 3 2 2 3 3 2 2 2" xfId="17801"/>
    <cellStyle name="RowTitles-Detail 2 3 2 2 3 3 2 2_Tertiary Salaries Survey" xfId="17802"/>
    <cellStyle name="RowTitles-Detail 2 3 2 2 3 3 2 3" xfId="17803"/>
    <cellStyle name="RowTitles-Detail 2 3 2 2 3 3 2_Tertiary Salaries Survey" xfId="17804"/>
    <cellStyle name="RowTitles-Detail 2 3 2 2 3 3 3" xfId="17805"/>
    <cellStyle name="RowTitles-Detail 2 3 2 2 3 3 3 2" xfId="17806"/>
    <cellStyle name="RowTitles-Detail 2 3 2 2 3 3 3 2 2" xfId="17807"/>
    <cellStyle name="RowTitles-Detail 2 3 2 2 3 3 3 2_Tertiary Salaries Survey" xfId="17808"/>
    <cellStyle name="RowTitles-Detail 2 3 2 2 3 3 3 3" xfId="17809"/>
    <cellStyle name="RowTitles-Detail 2 3 2 2 3 3 3_Tertiary Salaries Survey" xfId="17810"/>
    <cellStyle name="RowTitles-Detail 2 3 2 2 3 3 4" xfId="17811"/>
    <cellStyle name="RowTitles-Detail 2 3 2 2 3 3 5" xfId="17812"/>
    <cellStyle name="RowTitles-Detail 2 3 2 2 3 3_Tertiary Salaries Survey" xfId="17813"/>
    <cellStyle name="RowTitles-Detail 2 3 2 2 3 4" xfId="17814"/>
    <cellStyle name="RowTitles-Detail 2 3 2 2 3 4 2" xfId="17815"/>
    <cellStyle name="RowTitles-Detail 2 3 2 2 3 4 2 2" xfId="17816"/>
    <cellStyle name="RowTitles-Detail 2 3 2 2 3 4 2 2 2" xfId="17817"/>
    <cellStyle name="RowTitles-Detail 2 3 2 2 3 4 2 2_Tertiary Salaries Survey" xfId="17818"/>
    <cellStyle name="RowTitles-Detail 2 3 2 2 3 4 2 3" xfId="17819"/>
    <cellStyle name="RowTitles-Detail 2 3 2 2 3 4 2_Tertiary Salaries Survey" xfId="17820"/>
    <cellStyle name="RowTitles-Detail 2 3 2 2 3 4 3" xfId="17821"/>
    <cellStyle name="RowTitles-Detail 2 3 2 2 3 4 3 2" xfId="17822"/>
    <cellStyle name="RowTitles-Detail 2 3 2 2 3 4 3 2 2" xfId="17823"/>
    <cellStyle name="RowTitles-Detail 2 3 2 2 3 4 3 2_Tertiary Salaries Survey" xfId="17824"/>
    <cellStyle name="RowTitles-Detail 2 3 2 2 3 4 3 3" xfId="17825"/>
    <cellStyle name="RowTitles-Detail 2 3 2 2 3 4 3_Tertiary Salaries Survey" xfId="17826"/>
    <cellStyle name="RowTitles-Detail 2 3 2 2 3 4 4" xfId="17827"/>
    <cellStyle name="RowTitles-Detail 2 3 2 2 3 4 4 2" xfId="17828"/>
    <cellStyle name="RowTitles-Detail 2 3 2 2 3 4 4_Tertiary Salaries Survey" xfId="17829"/>
    <cellStyle name="RowTitles-Detail 2 3 2 2 3 4 5" xfId="17830"/>
    <cellStyle name="RowTitles-Detail 2 3 2 2 3 4_Tertiary Salaries Survey" xfId="17831"/>
    <cellStyle name="RowTitles-Detail 2 3 2 2 3 5" xfId="17832"/>
    <cellStyle name="RowTitles-Detail 2 3 2 2 3 5 2" xfId="17833"/>
    <cellStyle name="RowTitles-Detail 2 3 2 2 3 5 2 2" xfId="17834"/>
    <cellStyle name="RowTitles-Detail 2 3 2 2 3 5 2 2 2" xfId="17835"/>
    <cellStyle name="RowTitles-Detail 2 3 2 2 3 5 2 2_Tertiary Salaries Survey" xfId="17836"/>
    <cellStyle name="RowTitles-Detail 2 3 2 2 3 5 2 3" xfId="17837"/>
    <cellStyle name="RowTitles-Detail 2 3 2 2 3 5 2_Tertiary Salaries Survey" xfId="17838"/>
    <cellStyle name="RowTitles-Detail 2 3 2 2 3 5 3" xfId="17839"/>
    <cellStyle name="RowTitles-Detail 2 3 2 2 3 5 3 2" xfId="17840"/>
    <cellStyle name="RowTitles-Detail 2 3 2 2 3 5 3 2 2" xfId="17841"/>
    <cellStyle name="RowTitles-Detail 2 3 2 2 3 5 3 2_Tertiary Salaries Survey" xfId="17842"/>
    <cellStyle name="RowTitles-Detail 2 3 2 2 3 5 3 3" xfId="17843"/>
    <cellStyle name="RowTitles-Detail 2 3 2 2 3 5 3_Tertiary Salaries Survey" xfId="17844"/>
    <cellStyle name="RowTitles-Detail 2 3 2 2 3 5 4" xfId="17845"/>
    <cellStyle name="RowTitles-Detail 2 3 2 2 3 5 4 2" xfId="17846"/>
    <cellStyle name="RowTitles-Detail 2 3 2 2 3 5 4_Tertiary Salaries Survey" xfId="17847"/>
    <cellStyle name="RowTitles-Detail 2 3 2 2 3 5 5" xfId="17848"/>
    <cellStyle name="RowTitles-Detail 2 3 2 2 3 5_Tertiary Salaries Survey" xfId="17849"/>
    <cellStyle name="RowTitles-Detail 2 3 2 2 3 6" xfId="17850"/>
    <cellStyle name="RowTitles-Detail 2 3 2 2 3 6 2" xfId="17851"/>
    <cellStyle name="RowTitles-Detail 2 3 2 2 3 6 2 2" xfId="17852"/>
    <cellStyle name="RowTitles-Detail 2 3 2 2 3 6 2 2 2" xfId="17853"/>
    <cellStyle name="RowTitles-Detail 2 3 2 2 3 6 2 2_Tertiary Salaries Survey" xfId="17854"/>
    <cellStyle name="RowTitles-Detail 2 3 2 2 3 6 2 3" xfId="17855"/>
    <cellStyle name="RowTitles-Detail 2 3 2 2 3 6 2_Tertiary Salaries Survey" xfId="17856"/>
    <cellStyle name="RowTitles-Detail 2 3 2 2 3 6 3" xfId="17857"/>
    <cellStyle name="RowTitles-Detail 2 3 2 2 3 6 3 2" xfId="17858"/>
    <cellStyle name="RowTitles-Detail 2 3 2 2 3 6 3 2 2" xfId="17859"/>
    <cellStyle name="RowTitles-Detail 2 3 2 2 3 6 3 2_Tertiary Salaries Survey" xfId="17860"/>
    <cellStyle name="RowTitles-Detail 2 3 2 2 3 6 3 3" xfId="17861"/>
    <cellStyle name="RowTitles-Detail 2 3 2 2 3 6 3_Tertiary Salaries Survey" xfId="17862"/>
    <cellStyle name="RowTitles-Detail 2 3 2 2 3 6 4" xfId="17863"/>
    <cellStyle name="RowTitles-Detail 2 3 2 2 3 6 4 2" xfId="17864"/>
    <cellStyle name="RowTitles-Detail 2 3 2 2 3 6 4_Tertiary Salaries Survey" xfId="17865"/>
    <cellStyle name="RowTitles-Detail 2 3 2 2 3 6 5" xfId="17866"/>
    <cellStyle name="RowTitles-Detail 2 3 2 2 3 6_Tertiary Salaries Survey" xfId="17867"/>
    <cellStyle name="RowTitles-Detail 2 3 2 2 3 7" xfId="17868"/>
    <cellStyle name="RowTitles-Detail 2 3 2 2 3 7 2" xfId="17869"/>
    <cellStyle name="RowTitles-Detail 2 3 2 2 3 7 2 2" xfId="17870"/>
    <cellStyle name="RowTitles-Detail 2 3 2 2 3 7 2_Tertiary Salaries Survey" xfId="17871"/>
    <cellStyle name="RowTitles-Detail 2 3 2 2 3 7 3" xfId="17872"/>
    <cellStyle name="RowTitles-Detail 2 3 2 2 3 7_Tertiary Salaries Survey" xfId="17873"/>
    <cellStyle name="RowTitles-Detail 2 3 2 2 3 8" xfId="17874"/>
    <cellStyle name="RowTitles-Detail 2 3 2 2 3 8 2" xfId="17875"/>
    <cellStyle name="RowTitles-Detail 2 3 2 2 3 8 2 2" xfId="17876"/>
    <cellStyle name="RowTitles-Detail 2 3 2 2 3 8 2_Tertiary Salaries Survey" xfId="17877"/>
    <cellStyle name="RowTitles-Detail 2 3 2 2 3 8 3" xfId="17878"/>
    <cellStyle name="RowTitles-Detail 2 3 2 2 3 8_Tertiary Salaries Survey" xfId="17879"/>
    <cellStyle name="RowTitles-Detail 2 3 2 2 3 9" xfId="17880"/>
    <cellStyle name="RowTitles-Detail 2 3 2 2 3_STUD aligned by INSTIT" xfId="17881"/>
    <cellStyle name="RowTitles-Detail 2 3 2 2 4" xfId="17882"/>
    <cellStyle name="RowTitles-Detail 2 3 2 2 4 2" xfId="17883"/>
    <cellStyle name="RowTitles-Detail 2 3 2 2 4 2 2" xfId="17884"/>
    <cellStyle name="RowTitles-Detail 2 3 2 2 4 2 2 2" xfId="17885"/>
    <cellStyle name="RowTitles-Detail 2 3 2 2 4 2 2 2 2" xfId="17886"/>
    <cellStyle name="RowTitles-Detail 2 3 2 2 4 2 2 2_Tertiary Salaries Survey" xfId="17887"/>
    <cellStyle name="RowTitles-Detail 2 3 2 2 4 2 2 3" xfId="17888"/>
    <cellStyle name="RowTitles-Detail 2 3 2 2 4 2 2_Tertiary Salaries Survey" xfId="17889"/>
    <cellStyle name="RowTitles-Detail 2 3 2 2 4 2 3" xfId="17890"/>
    <cellStyle name="RowTitles-Detail 2 3 2 2 4 2 3 2" xfId="17891"/>
    <cellStyle name="RowTitles-Detail 2 3 2 2 4 2 3 2 2" xfId="17892"/>
    <cellStyle name="RowTitles-Detail 2 3 2 2 4 2 3 2_Tertiary Salaries Survey" xfId="17893"/>
    <cellStyle name="RowTitles-Detail 2 3 2 2 4 2 3 3" xfId="17894"/>
    <cellStyle name="RowTitles-Detail 2 3 2 2 4 2 3_Tertiary Salaries Survey" xfId="17895"/>
    <cellStyle name="RowTitles-Detail 2 3 2 2 4 2 4" xfId="17896"/>
    <cellStyle name="RowTitles-Detail 2 3 2 2 4 2 5" xfId="17897"/>
    <cellStyle name="RowTitles-Detail 2 3 2 2 4 2 5 2" xfId="17898"/>
    <cellStyle name="RowTitles-Detail 2 3 2 2 4 2 5_Tertiary Salaries Survey" xfId="17899"/>
    <cellStyle name="RowTitles-Detail 2 3 2 2 4 2 6" xfId="17900"/>
    <cellStyle name="RowTitles-Detail 2 3 2 2 4 2_Tertiary Salaries Survey" xfId="17901"/>
    <cellStyle name="RowTitles-Detail 2 3 2 2 4 3" xfId="17902"/>
    <cellStyle name="RowTitles-Detail 2 3 2 2 4 3 2" xfId="17903"/>
    <cellStyle name="RowTitles-Detail 2 3 2 2 4 3 2 2" xfId="17904"/>
    <cellStyle name="RowTitles-Detail 2 3 2 2 4 3 2 2 2" xfId="17905"/>
    <cellStyle name="RowTitles-Detail 2 3 2 2 4 3 2 2_Tertiary Salaries Survey" xfId="17906"/>
    <cellStyle name="RowTitles-Detail 2 3 2 2 4 3 2 3" xfId="17907"/>
    <cellStyle name="RowTitles-Detail 2 3 2 2 4 3 2_Tertiary Salaries Survey" xfId="17908"/>
    <cellStyle name="RowTitles-Detail 2 3 2 2 4 3 3" xfId="17909"/>
    <cellStyle name="RowTitles-Detail 2 3 2 2 4 3 3 2" xfId="17910"/>
    <cellStyle name="RowTitles-Detail 2 3 2 2 4 3 3 2 2" xfId="17911"/>
    <cellStyle name="RowTitles-Detail 2 3 2 2 4 3 3 2_Tertiary Salaries Survey" xfId="17912"/>
    <cellStyle name="RowTitles-Detail 2 3 2 2 4 3 3 3" xfId="17913"/>
    <cellStyle name="RowTitles-Detail 2 3 2 2 4 3 3_Tertiary Salaries Survey" xfId="17914"/>
    <cellStyle name="RowTitles-Detail 2 3 2 2 4 3 4" xfId="17915"/>
    <cellStyle name="RowTitles-Detail 2 3 2 2 4 3 5" xfId="17916"/>
    <cellStyle name="RowTitles-Detail 2 3 2 2 4 3_Tertiary Salaries Survey" xfId="17917"/>
    <cellStyle name="RowTitles-Detail 2 3 2 2 4 4" xfId="17918"/>
    <cellStyle name="RowTitles-Detail 2 3 2 2 4 4 2" xfId="17919"/>
    <cellStyle name="RowTitles-Detail 2 3 2 2 4 4 2 2" xfId="17920"/>
    <cellStyle name="RowTitles-Detail 2 3 2 2 4 4 2 2 2" xfId="17921"/>
    <cellStyle name="RowTitles-Detail 2 3 2 2 4 4 2 2_Tertiary Salaries Survey" xfId="17922"/>
    <cellStyle name="RowTitles-Detail 2 3 2 2 4 4 2 3" xfId="17923"/>
    <cellStyle name="RowTitles-Detail 2 3 2 2 4 4 2_Tertiary Salaries Survey" xfId="17924"/>
    <cellStyle name="RowTitles-Detail 2 3 2 2 4 4 3" xfId="17925"/>
    <cellStyle name="RowTitles-Detail 2 3 2 2 4 4 3 2" xfId="17926"/>
    <cellStyle name="RowTitles-Detail 2 3 2 2 4 4 3 2 2" xfId="17927"/>
    <cellStyle name="RowTitles-Detail 2 3 2 2 4 4 3 2_Tertiary Salaries Survey" xfId="17928"/>
    <cellStyle name="RowTitles-Detail 2 3 2 2 4 4 3 3" xfId="17929"/>
    <cellStyle name="RowTitles-Detail 2 3 2 2 4 4 3_Tertiary Salaries Survey" xfId="17930"/>
    <cellStyle name="RowTitles-Detail 2 3 2 2 4 4 4" xfId="17931"/>
    <cellStyle name="RowTitles-Detail 2 3 2 2 4 4 5" xfId="17932"/>
    <cellStyle name="RowTitles-Detail 2 3 2 2 4 4 5 2" xfId="17933"/>
    <cellStyle name="RowTitles-Detail 2 3 2 2 4 4 5_Tertiary Salaries Survey" xfId="17934"/>
    <cellStyle name="RowTitles-Detail 2 3 2 2 4 4 6" xfId="17935"/>
    <cellStyle name="RowTitles-Detail 2 3 2 2 4 4_Tertiary Salaries Survey" xfId="17936"/>
    <cellStyle name="RowTitles-Detail 2 3 2 2 4 5" xfId="17937"/>
    <cellStyle name="RowTitles-Detail 2 3 2 2 4 5 2" xfId="17938"/>
    <cellStyle name="RowTitles-Detail 2 3 2 2 4 5 2 2" xfId="17939"/>
    <cellStyle name="RowTitles-Detail 2 3 2 2 4 5 2 2 2" xfId="17940"/>
    <cellStyle name="RowTitles-Detail 2 3 2 2 4 5 2 2_Tertiary Salaries Survey" xfId="17941"/>
    <cellStyle name="RowTitles-Detail 2 3 2 2 4 5 2 3" xfId="17942"/>
    <cellStyle name="RowTitles-Detail 2 3 2 2 4 5 2_Tertiary Salaries Survey" xfId="17943"/>
    <cellStyle name="RowTitles-Detail 2 3 2 2 4 5 3" xfId="17944"/>
    <cellStyle name="RowTitles-Detail 2 3 2 2 4 5 3 2" xfId="17945"/>
    <cellStyle name="RowTitles-Detail 2 3 2 2 4 5 3 2 2" xfId="17946"/>
    <cellStyle name="RowTitles-Detail 2 3 2 2 4 5 3 2_Tertiary Salaries Survey" xfId="17947"/>
    <cellStyle name="RowTitles-Detail 2 3 2 2 4 5 3 3" xfId="17948"/>
    <cellStyle name="RowTitles-Detail 2 3 2 2 4 5 3_Tertiary Salaries Survey" xfId="17949"/>
    <cellStyle name="RowTitles-Detail 2 3 2 2 4 5 4" xfId="17950"/>
    <cellStyle name="RowTitles-Detail 2 3 2 2 4 5 4 2" xfId="17951"/>
    <cellStyle name="RowTitles-Detail 2 3 2 2 4 5 4_Tertiary Salaries Survey" xfId="17952"/>
    <cellStyle name="RowTitles-Detail 2 3 2 2 4 5 5" xfId="17953"/>
    <cellStyle name="RowTitles-Detail 2 3 2 2 4 5_Tertiary Salaries Survey" xfId="17954"/>
    <cellStyle name="RowTitles-Detail 2 3 2 2 4 6" xfId="17955"/>
    <cellStyle name="RowTitles-Detail 2 3 2 2 4 6 2" xfId="17956"/>
    <cellStyle name="RowTitles-Detail 2 3 2 2 4 6 2 2" xfId="17957"/>
    <cellStyle name="RowTitles-Detail 2 3 2 2 4 6 2 2 2" xfId="17958"/>
    <cellStyle name="RowTitles-Detail 2 3 2 2 4 6 2 2_Tertiary Salaries Survey" xfId="17959"/>
    <cellStyle name="RowTitles-Detail 2 3 2 2 4 6 2 3" xfId="17960"/>
    <cellStyle name="RowTitles-Detail 2 3 2 2 4 6 2_Tertiary Salaries Survey" xfId="17961"/>
    <cellStyle name="RowTitles-Detail 2 3 2 2 4 6 3" xfId="17962"/>
    <cellStyle name="RowTitles-Detail 2 3 2 2 4 6 3 2" xfId="17963"/>
    <cellStyle name="RowTitles-Detail 2 3 2 2 4 6 3 2 2" xfId="17964"/>
    <cellStyle name="RowTitles-Detail 2 3 2 2 4 6 3 2_Tertiary Salaries Survey" xfId="17965"/>
    <cellStyle name="RowTitles-Detail 2 3 2 2 4 6 3 3" xfId="17966"/>
    <cellStyle name="RowTitles-Detail 2 3 2 2 4 6 3_Tertiary Salaries Survey" xfId="17967"/>
    <cellStyle name="RowTitles-Detail 2 3 2 2 4 6 4" xfId="17968"/>
    <cellStyle name="RowTitles-Detail 2 3 2 2 4 6 4 2" xfId="17969"/>
    <cellStyle name="RowTitles-Detail 2 3 2 2 4 6 4_Tertiary Salaries Survey" xfId="17970"/>
    <cellStyle name="RowTitles-Detail 2 3 2 2 4 6 5" xfId="17971"/>
    <cellStyle name="RowTitles-Detail 2 3 2 2 4 6_Tertiary Salaries Survey" xfId="17972"/>
    <cellStyle name="RowTitles-Detail 2 3 2 2 4 7" xfId="17973"/>
    <cellStyle name="RowTitles-Detail 2 3 2 2 4 7 2" xfId="17974"/>
    <cellStyle name="RowTitles-Detail 2 3 2 2 4 7 2 2" xfId="17975"/>
    <cellStyle name="RowTitles-Detail 2 3 2 2 4 7 2_Tertiary Salaries Survey" xfId="17976"/>
    <cellStyle name="RowTitles-Detail 2 3 2 2 4 7 3" xfId="17977"/>
    <cellStyle name="RowTitles-Detail 2 3 2 2 4 7_Tertiary Salaries Survey" xfId="17978"/>
    <cellStyle name="RowTitles-Detail 2 3 2 2 4 8" xfId="17979"/>
    <cellStyle name="RowTitles-Detail 2 3 2 2 4 9" xfId="17980"/>
    <cellStyle name="RowTitles-Detail 2 3 2 2 4_STUD aligned by INSTIT" xfId="17981"/>
    <cellStyle name="RowTitles-Detail 2 3 2 2 5" xfId="17982"/>
    <cellStyle name="RowTitles-Detail 2 3 2 2 5 2" xfId="17983"/>
    <cellStyle name="RowTitles-Detail 2 3 2 2 5 2 2" xfId="17984"/>
    <cellStyle name="RowTitles-Detail 2 3 2 2 5 2 2 2" xfId="17985"/>
    <cellStyle name="RowTitles-Detail 2 3 2 2 5 2 2_Tertiary Salaries Survey" xfId="17986"/>
    <cellStyle name="RowTitles-Detail 2 3 2 2 5 2 3" xfId="17987"/>
    <cellStyle name="RowTitles-Detail 2 3 2 2 5 2_Tertiary Salaries Survey" xfId="17988"/>
    <cellStyle name="RowTitles-Detail 2 3 2 2 5 3" xfId="17989"/>
    <cellStyle name="RowTitles-Detail 2 3 2 2 5 3 2" xfId="17990"/>
    <cellStyle name="RowTitles-Detail 2 3 2 2 5 3 2 2" xfId="17991"/>
    <cellStyle name="RowTitles-Detail 2 3 2 2 5 3 2_Tertiary Salaries Survey" xfId="17992"/>
    <cellStyle name="RowTitles-Detail 2 3 2 2 5 3 3" xfId="17993"/>
    <cellStyle name="RowTitles-Detail 2 3 2 2 5 3_Tertiary Salaries Survey" xfId="17994"/>
    <cellStyle name="RowTitles-Detail 2 3 2 2 5 4" xfId="17995"/>
    <cellStyle name="RowTitles-Detail 2 3 2 2 5 5" xfId="17996"/>
    <cellStyle name="RowTitles-Detail 2 3 2 2 5 5 2" xfId="17997"/>
    <cellStyle name="RowTitles-Detail 2 3 2 2 5 5_Tertiary Salaries Survey" xfId="17998"/>
    <cellStyle name="RowTitles-Detail 2 3 2 2 5 6" xfId="17999"/>
    <cellStyle name="RowTitles-Detail 2 3 2 2 5_Tertiary Salaries Survey" xfId="18000"/>
    <cellStyle name="RowTitles-Detail 2 3 2 2 6" xfId="18001"/>
    <cellStyle name="RowTitles-Detail 2 3 2 2 6 2" xfId="18002"/>
    <cellStyle name="RowTitles-Detail 2 3 2 2 6 2 2" xfId="18003"/>
    <cellStyle name="RowTitles-Detail 2 3 2 2 6 2 2 2" xfId="18004"/>
    <cellStyle name="RowTitles-Detail 2 3 2 2 6 2 2_Tertiary Salaries Survey" xfId="18005"/>
    <cellStyle name="RowTitles-Detail 2 3 2 2 6 2 3" xfId="18006"/>
    <cellStyle name="RowTitles-Detail 2 3 2 2 6 2_Tertiary Salaries Survey" xfId="18007"/>
    <cellStyle name="RowTitles-Detail 2 3 2 2 6 3" xfId="18008"/>
    <cellStyle name="RowTitles-Detail 2 3 2 2 6 3 2" xfId="18009"/>
    <cellStyle name="RowTitles-Detail 2 3 2 2 6 3 2 2" xfId="18010"/>
    <cellStyle name="RowTitles-Detail 2 3 2 2 6 3 2_Tertiary Salaries Survey" xfId="18011"/>
    <cellStyle name="RowTitles-Detail 2 3 2 2 6 3 3" xfId="18012"/>
    <cellStyle name="RowTitles-Detail 2 3 2 2 6 3_Tertiary Salaries Survey" xfId="18013"/>
    <cellStyle name="RowTitles-Detail 2 3 2 2 6 4" xfId="18014"/>
    <cellStyle name="RowTitles-Detail 2 3 2 2 6 5" xfId="18015"/>
    <cellStyle name="RowTitles-Detail 2 3 2 2 6_Tertiary Salaries Survey" xfId="18016"/>
    <cellStyle name="RowTitles-Detail 2 3 2 2 7" xfId="18017"/>
    <cellStyle name="RowTitles-Detail 2 3 2 2 7 2" xfId="18018"/>
    <cellStyle name="RowTitles-Detail 2 3 2 2 7 2 2" xfId="18019"/>
    <cellStyle name="RowTitles-Detail 2 3 2 2 7 2 2 2" xfId="18020"/>
    <cellStyle name="RowTitles-Detail 2 3 2 2 7 2 2_Tertiary Salaries Survey" xfId="18021"/>
    <cellStyle name="RowTitles-Detail 2 3 2 2 7 2 3" xfId="18022"/>
    <cellStyle name="RowTitles-Detail 2 3 2 2 7 2_Tertiary Salaries Survey" xfId="18023"/>
    <cellStyle name="RowTitles-Detail 2 3 2 2 7 3" xfId="18024"/>
    <cellStyle name="RowTitles-Detail 2 3 2 2 7 3 2" xfId="18025"/>
    <cellStyle name="RowTitles-Detail 2 3 2 2 7 3 2 2" xfId="18026"/>
    <cellStyle name="RowTitles-Detail 2 3 2 2 7 3 2_Tertiary Salaries Survey" xfId="18027"/>
    <cellStyle name="RowTitles-Detail 2 3 2 2 7 3 3" xfId="18028"/>
    <cellStyle name="RowTitles-Detail 2 3 2 2 7 3_Tertiary Salaries Survey" xfId="18029"/>
    <cellStyle name="RowTitles-Detail 2 3 2 2 7 4" xfId="18030"/>
    <cellStyle name="RowTitles-Detail 2 3 2 2 7 5" xfId="18031"/>
    <cellStyle name="RowTitles-Detail 2 3 2 2 7 5 2" xfId="18032"/>
    <cellStyle name="RowTitles-Detail 2 3 2 2 7 5_Tertiary Salaries Survey" xfId="18033"/>
    <cellStyle name="RowTitles-Detail 2 3 2 2 7 6" xfId="18034"/>
    <cellStyle name="RowTitles-Detail 2 3 2 2 7_Tertiary Salaries Survey" xfId="18035"/>
    <cellStyle name="RowTitles-Detail 2 3 2 2 8" xfId="18036"/>
    <cellStyle name="RowTitles-Detail 2 3 2 2 8 2" xfId="18037"/>
    <cellStyle name="RowTitles-Detail 2 3 2 2 8 2 2" xfId="18038"/>
    <cellStyle name="RowTitles-Detail 2 3 2 2 8 2 2 2" xfId="18039"/>
    <cellStyle name="RowTitles-Detail 2 3 2 2 8 2 2_Tertiary Salaries Survey" xfId="18040"/>
    <cellStyle name="RowTitles-Detail 2 3 2 2 8 2 3" xfId="18041"/>
    <cellStyle name="RowTitles-Detail 2 3 2 2 8 2_Tertiary Salaries Survey" xfId="18042"/>
    <cellStyle name="RowTitles-Detail 2 3 2 2 8 3" xfId="18043"/>
    <cellStyle name="RowTitles-Detail 2 3 2 2 8 3 2" xfId="18044"/>
    <cellStyle name="RowTitles-Detail 2 3 2 2 8 3 2 2" xfId="18045"/>
    <cellStyle name="RowTitles-Detail 2 3 2 2 8 3 2_Tertiary Salaries Survey" xfId="18046"/>
    <cellStyle name="RowTitles-Detail 2 3 2 2 8 3 3" xfId="18047"/>
    <cellStyle name="RowTitles-Detail 2 3 2 2 8 3_Tertiary Salaries Survey" xfId="18048"/>
    <cellStyle name="RowTitles-Detail 2 3 2 2 8 4" xfId="18049"/>
    <cellStyle name="RowTitles-Detail 2 3 2 2 8 4 2" xfId="18050"/>
    <cellStyle name="RowTitles-Detail 2 3 2 2 8 4_Tertiary Salaries Survey" xfId="18051"/>
    <cellStyle name="RowTitles-Detail 2 3 2 2 8 5" xfId="18052"/>
    <cellStyle name="RowTitles-Detail 2 3 2 2 8_Tertiary Salaries Survey" xfId="18053"/>
    <cellStyle name="RowTitles-Detail 2 3 2 2 9" xfId="18054"/>
    <cellStyle name="RowTitles-Detail 2 3 2 2 9 2" xfId="18055"/>
    <cellStyle name="RowTitles-Detail 2 3 2 2 9 2 2" xfId="18056"/>
    <cellStyle name="RowTitles-Detail 2 3 2 2 9 2 2 2" xfId="18057"/>
    <cellStyle name="RowTitles-Detail 2 3 2 2 9 2 2_Tertiary Salaries Survey" xfId="18058"/>
    <cellStyle name="RowTitles-Detail 2 3 2 2 9 2 3" xfId="18059"/>
    <cellStyle name="RowTitles-Detail 2 3 2 2 9 2_Tertiary Salaries Survey" xfId="18060"/>
    <cellStyle name="RowTitles-Detail 2 3 2 2 9 3" xfId="18061"/>
    <cellStyle name="RowTitles-Detail 2 3 2 2 9 3 2" xfId="18062"/>
    <cellStyle name="RowTitles-Detail 2 3 2 2 9 3 2 2" xfId="18063"/>
    <cellStyle name="RowTitles-Detail 2 3 2 2 9 3 2_Tertiary Salaries Survey" xfId="18064"/>
    <cellStyle name="RowTitles-Detail 2 3 2 2 9 3 3" xfId="18065"/>
    <cellStyle name="RowTitles-Detail 2 3 2 2 9 3_Tertiary Salaries Survey" xfId="18066"/>
    <cellStyle name="RowTitles-Detail 2 3 2 2 9 4" xfId="18067"/>
    <cellStyle name="RowTitles-Detail 2 3 2 2 9 4 2" xfId="18068"/>
    <cellStyle name="RowTitles-Detail 2 3 2 2 9 4_Tertiary Salaries Survey" xfId="18069"/>
    <cellStyle name="RowTitles-Detail 2 3 2 2 9 5" xfId="18070"/>
    <cellStyle name="RowTitles-Detail 2 3 2 2 9_Tertiary Salaries Survey" xfId="18071"/>
    <cellStyle name="RowTitles-Detail 2 3 2 2_STUD aligned by INSTIT" xfId="18072"/>
    <cellStyle name="RowTitles-Detail 2 3 2 3" xfId="18073"/>
    <cellStyle name="RowTitles-Detail 2 3 2 3 2" xfId="18074"/>
    <cellStyle name="RowTitles-Detail 2 3 2 3 2 2" xfId="18075"/>
    <cellStyle name="RowTitles-Detail 2 3 2 3 2 2 2" xfId="18076"/>
    <cellStyle name="RowTitles-Detail 2 3 2 3 2 2 2 2" xfId="18077"/>
    <cellStyle name="RowTitles-Detail 2 3 2 3 2 2 2_Tertiary Salaries Survey" xfId="18078"/>
    <cellStyle name="RowTitles-Detail 2 3 2 3 2 2 3" xfId="18079"/>
    <cellStyle name="RowTitles-Detail 2 3 2 3 2 2_Tertiary Salaries Survey" xfId="18080"/>
    <cellStyle name="RowTitles-Detail 2 3 2 3 2 3" xfId="18081"/>
    <cellStyle name="RowTitles-Detail 2 3 2 3 2 3 2" xfId="18082"/>
    <cellStyle name="RowTitles-Detail 2 3 2 3 2 3 2 2" xfId="18083"/>
    <cellStyle name="RowTitles-Detail 2 3 2 3 2 3 2_Tertiary Salaries Survey" xfId="18084"/>
    <cellStyle name="RowTitles-Detail 2 3 2 3 2 3 3" xfId="18085"/>
    <cellStyle name="RowTitles-Detail 2 3 2 3 2 3_Tertiary Salaries Survey" xfId="18086"/>
    <cellStyle name="RowTitles-Detail 2 3 2 3 2 4" xfId="18087"/>
    <cellStyle name="RowTitles-Detail 2 3 2 3 2 5" xfId="18088"/>
    <cellStyle name="RowTitles-Detail 2 3 2 3 2_Tertiary Salaries Survey" xfId="18089"/>
    <cellStyle name="RowTitles-Detail 2 3 2 3 3" xfId="18090"/>
    <cellStyle name="RowTitles-Detail 2 3 2 3 3 2" xfId="18091"/>
    <cellStyle name="RowTitles-Detail 2 3 2 3 3 2 2" xfId="18092"/>
    <cellStyle name="RowTitles-Detail 2 3 2 3 3 2 2 2" xfId="18093"/>
    <cellStyle name="RowTitles-Detail 2 3 2 3 3 2 2_Tertiary Salaries Survey" xfId="18094"/>
    <cellStyle name="RowTitles-Detail 2 3 2 3 3 2 3" xfId="18095"/>
    <cellStyle name="RowTitles-Detail 2 3 2 3 3 2_Tertiary Salaries Survey" xfId="18096"/>
    <cellStyle name="RowTitles-Detail 2 3 2 3 3 3" xfId="18097"/>
    <cellStyle name="RowTitles-Detail 2 3 2 3 3 3 2" xfId="18098"/>
    <cellStyle name="RowTitles-Detail 2 3 2 3 3 3 2 2" xfId="18099"/>
    <cellStyle name="RowTitles-Detail 2 3 2 3 3 3 2_Tertiary Salaries Survey" xfId="18100"/>
    <cellStyle name="RowTitles-Detail 2 3 2 3 3 3 3" xfId="18101"/>
    <cellStyle name="RowTitles-Detail 2 3 2 3 3 3_Tertiary Salaries Survey" xfId="18102"/>
    <cellStyle name="RowTitles-Detail 2 3 2 3 3 4" xfId="18103"/>
    <cellStyle name="RowTitles-Detail 2 3 2 3 3 5" xfId="18104"/>
    <cellStyle name="RowTitles-Detail 2 3 2 3 3 5 2" xfId="18105"/>
    <cellStyle name="RowTitles-Detail 2 3 2 3 3 5_Tertiary Salaries Survey" xfId="18106"/>
    <cellStyle name="RowTitles-Detail 2 3 2 3 3 6" xfId="18107"/>
    <cellStyle name="RowTitles-Detail 2 3 2 3 3_Tertiary Salaries Survey" xfId="18108"/>
    <cellStyle name="RowTitles-Detail 2 3 2 3 4" xfId="18109"/>
    <cellStyle name="RowTitles-Detail 2 3 2 3 4 2" xfId="18110"/>
    <cellStyle name="RowTitles-Detail 2 3 2 3 4 2 2" xfId="18111"/>
    <cellStyle name="RowTitles-Detail 2 3 2 3 4 2 2 2" xfId="18112"/>
    <cellStyle name="RowTitles-Detail 2 3 2 3 4 2 2_Tertiary Salaries Survey" xfId="18113"/>
    <cellStyle name="RowTitles-Detail 2 3 2 3 4 2 3" xfId="18114"/>
    <cellStyle name="RowTitles-Detail 2 3 2 3 4 2_Tertiary Salaries Survey" xfId="18115"/>
    <cellStyle name="RowTitles-Detail 2 3 2 3 4 3" xfId="18116"/>
    <cellStyle name="RowTitles-Detail 2 3 2 3 4 3 2" xfId="18117"/>
    <cellStyle name="RowTitles-Detail 2 3 2 3 4 3 2 2" xfId="18118"/>
    <cellStyle name="RowTitles-Detail 2 3 2 3 4 3 2_Tertiary Salaries Survey" xfId="18119"/>
    <cellStyle name="RowTitles-Detail 2 3 2 3 4 3 3" xfId="18120"/>
    <cellStyle name="RowTitles-Detail 2 3 2 3 4 3_Tertiary Salaries Survey" xfId="18121"/>
    <cellStyle name="RowTitles-Detail 2 3 2 3 4 4" xfId="18122"/>
    <cellStyle name="RowTitles-Detail 2 3 2 3 4 4 2" xfId="18123"/>
    <cellStyle name="RowTitles-Detail 2 3 2 3 4 4_Tertiary Salaries Survey" xfId="18124"/>
    <cellStyle name="RowTitles-Detail 2 3 2 3 4 5" xfId="18125"/>
    <cellStyle name="RowTitles-Detail 2 3 2 3 4_Tertiary Salaries Survey" xfId="18126"/>
    <cellStyle name="RowTitles-Detail 2 3 2 3 5" xfId="18127"/>
    <cellStyle name="RowTitles-Detail 2 3 2 3 5 2" xfId="18128"/>
    <cellStyle name="RowTitles-Detail 2 3 2 3 5 2 2" xfId="18129"/>
    <cellStyle name="RowTitles-Detail 2 3 2 3 5 2 2 2" xfId="18130"/>
    <cellStyle name="RowTitles-Detail 2 3 2 3 5 2 2_Tertiary Salaries Survey" xfId="18131"/>
    <cellStyle name="RowTitles-Detail 2 3 2 3 5 2 3" xfId="18132"/>
    <cellStyle name="RowTitles-Detail 2 3 2 3 5 2_Tertiary Salaries Survey" xfId="18133"/>
    <cellStyle name="RowTitles-Detail 2 3 2 3 5 3" xfId="18134"/>
    <cellStyle name="RowTitles-Detail 2 3 2 3 5 3 2" xfId="18135"/>
    <cellStyle name="RowTitles-Detail 2 3 2 3 5 3 2 2" xfId="18136"/>
    <cellStyle name="RowTitles-Detail 2 3 2 3 5 3 2_Tertiary Salaries Survey" xfId="18137"/>
    <cellStyle name="RowTitles-Detail 2 3 2 3 5 3 3" xfId="18138"/>
    <cellStyle name="RowTitles-Detail 2 3 2 3 5 3_Tertiary Salaries Survey" xfId="18139"/>
    <cellStyle name="RowTitles-Detail 2 3 2 3 5 4" xfId="18140"/>
    <cellStyle name="RowTitles-Detail 2 3 2 3 5 4 2" xfId="18141"/>
    <cellStyle name="RowTitles-Detail 2 3 2 3 5 4_Tertiary Salaries Survey" xfId="18142"/>
    <cellStyle name="RowTitles-Detail 2 3 2 3 5 5" xfId="18143"/>
    <cellStyle name="RowTitles-Detail 2 3 2 3 5_Tertiary Salaries Survey" xfId="18144"/>
    <cellStyle name="RowTitles-Detail 2 3 2 3 6" xfId="18145"/>
    <cellStyle name="RowTitles-Detail 2 3 2 3 6 2" xfId="18146"/>
    <cellStyle name="RowTitles-Detail 2 3 2 3 6 2 2" xfId="18147"/>
    <cellStyle name="RowTitles-Detail 2 3 2 3 6 2 2 2" xfId="18148"/>
    <cellStyle name="RowTitles-Detail 2 3 2 3 6 2 2_Tertiary Salaries Survey" xfId="18149"/>
    <cellStyle name="RowTitles-Detail 2 3 2 3 6 2 3" xfId="18150"/>
    <cellStyle name="RowTitles-Detail 2 3 2 3 6 2_Tertiary Salaries Survey" xfId="18151"/>
    <cellStyle name="RowTitles-Detail 2 3 2 3 6 3" xfId="18152"/>
    <cellStyle name="RowTitles-Detail 2 3 2 3 6 3 2" xfId="18153"/>
    <cellStyle name="RowTitles-Detail 2 3 2 3 6 3 2 2" xfId="18154"/>
    <cellStyle name="RowTitles-Detail 2 3 2 3 6 3 2_Tertiary Salaries Survey" xfId="18155"/>
    <cellStyle name="RowTitles-Detail 2 3 2 3 6 3 3" xfId="18156"/>
    <cellStyle name="RowTitles-Detail 2 3 2 3 6 3_Tertiary Salaries Survey" xfId="18157"/>
    <cellStyle name="RowTitles-Detail 2 3 2 3 6 4" xfId="18158"/>
    <cellStyle name="RowTitles-Detail 2 3 2 3 6 4 2" xfId="18159"/>
    <cellStyle name="RowTitles-Detail 2 3 2 3 6 4_Tertiary Salaries Survey" xfId="18160"/>
    <cellStyle name="RowTitles-Detail 2 3 2 3 6 5" xfId="18161"/>
    <cellStyle name="RowTitles-Detail 2 3 2 3 6_Tertiary Salaries Survey" xfId="18162"/>
    <cellStyle name="RowTitles-Detail 2 3 2 3 7" xfId="18163"/>
    <cellStyle name="RowTitles-Detail 2 3 2 3 7 2" xfId="18164"/>
    <cellStyle name="RowTitles-Detail 2 3 2 3 7 2 2" xfId="18165"/>
    <cellStyle name="RowTitles-Detail 2 3 2 3 7 2_Tertiary Salaries Survey" xfId="18166"/>
    <cellStyle name="RowTitles-Detail 2 3 2 3 7 3" xfId="18167"/>
    <cellStyle name="RowTitles-Detail 2 3 2 3 7_Tertiary Salaries Survey" xfId="18168"/>
    <cellStyle name="RowTitles-Detail 2 3 2 3 8" xfId="18169"/>
    <cellStyle name="RowTitles-Detail 2 3 2 3 9" xfId="18170"/>
    <cellStyle name="RowTitles-Detail 2 3 2 3_STUD aligned by INSTIT" xfId="18171"/>
    <cellStyle name="RowTitles-Detail 2 3 2 4" xfId="18172"/>
    <cellStyle name="RowTitles-Detail 2 3 2 4 2" xfId="18173"/>
    <cellStyle name="RowTitles-Detail 2 3 2 4 2 2" xfId="18174"/>
    <cellStyle name="RowTitles-Detail 2 3 2 4 2 2 2" xfId="18175"/>
    <cellStyle name="RowTitles-Detail 2 3 2 4 2 2 2 2" xfId="18176"/>
    <cellStyle name="RowTitles-Detail 2 3 2 4 2 2 2_Tertiary Salaries Survey" xfId="18177"/>
    <cellStyle name="RowTitles-Detail 2 3 2 4 2 2 3" xfId="18178"/>
    <cellStyle name="RowTitles-Detail 2 3 2 4 2 2_Tertiary Salaries Survey" xfId="18179"/>
    <cellStyle name="RowTitles-Detail 2 3 2 4 2 3" xfId="18180"/>
    <cellStyle name="RowTitles-Detail 2 3 2 4 2 3 2" xfId="18181"/>
    <cellStyle name="RowTitles-Detail 2 3 2 4 2 3 2 2" xfId="18182"/>
    <cellStyle name="RowTitles-Detail 2 3 2 4 2 3 2_Tertiary Salaries Survey" xfId="18183"/>
    <cellStyle name="RowTitles-Detail 2 3 2 4 2 3 3" xfId="18184"/>
    <cellStyle name="RowTitles-Detail 2 3 2 4 2 3_Tertiary Salaries Survey" xfId="18185"/>
    <cellStyle name="RowTitles-Detail 2 3 2 4 2 4" xfId="18186"/>
    <cellStyle name="RowTitles-Detail 2 3 2 4 2 5" xfId="18187"/>
    <cellStyle name="RowTitles-Detail 2 3 2 4 2 5 2" xfId="18188"/>
    <cellStyle name="RowTitles-Detail 2 3 2 4 2 5_Tertiary Salaries Survey" xfId="18189"/>
    <cellStyle name="RowTitles-Detail 2 3 2 4 2 6" xfId="18190"/>
    <cellStyle name="RowTitles-Detail 2 3 2 4 2_Tertiary Salaries Survey" xfId="18191"/>
    <cellStyle name="RowTitles-Detail 2 3 2 4 3" xfId="18192"/>
    <cellStyle name="RowTitles-Detail 2 3 2 4 3 2" xfId="18193"/>
    <cellStyle name="RowTitles-Detail 2 3 2 4 3 2 2" xfId="18194"/>
    <cellStyle name="RowTitles-Detail 2 3 2 4 3 2 2 2" xfId="18195"/>
    <cellStyle name="RowTitles-Detail 2 3 2 4 3 2 2_Tertiary Salaries Survey" xfId="18196"/>
    <cellStyle name="RowTitles-Detail 2 3 2 4 3 2 3" xfId="18197"/>
    <cellStyle name="RowTitles-Detail 2 3 2 4 3 2_Tertiary Salaries Survey" xfId="18198"/>
    <cellStyle name="RowTitles-Detail 2 3 2 4 3 3" xfId="18199"/>
    <cellStyle name="RowTitles-Detail 2 3 2 4 3 3 2" xfId="18200"/>
    <cellStyle name="RowTitles-Detail 2 3 2 4 3 3 2 2" xfId="18201"/>
    <cellStyle name="RowTitles-Detail 2 3 2 4 3 3 2_Tertiary Salaries Survey" xfId="18202"/>
    <cellStyle name="RowTitles-Detail 2 3 2 4 3 3 3" xfId="18203"/>
    <cellStyle name="RowTitles-Detail 2 3 2 4 3 3_Tertiary Salaries Survey" xfId="18204"/>
    <cellStyle name="RowTitles-Detail 2 3 2 4 3 4" xfId="18205"/>
    <cellStyle name="RowTitles-Detail 2 3 2 4 3 5" xfId="18206"/>
    <cellStyle name="RowTitles-Detail 2 3 2 4 3_Tertiary Salaries Survey" xfId="18207"/>
    <cellStyle name="RowTitles-Detail 2 3 2 4 4" xfId="18208"/>
    <cellStyle name="RowTitles-Detail 2 3 2 4 4 2" xfId="18209"/>
    <cellStyle name="RowTitles-Detail 2 3 2 4 4 2 2" xfId="18210"/>
    <cellStyle name="RowTitles-Detail 2 3 2 4 4 2 2 2" xfId="18211"/>
    <cellStyle name="RowTitles-Detail 2 3 2 4 4 2 2_Tertiary Salaries Survey" xfId="18212"/>
    <cellStyle name="RowTitles-Detail 2 3 2 4 4 2 3" xfId="18213"/>
    <cellStyle name="RowTitles-Detail 2 3 2 4 4 2_Tertiary Salaries Survey" xfId="18214"/>
    <cellStyle name="RowTitles-Detail 2 3 2 4 4 3" xfId="18215"/>
    <cellStyle name="RowTitles-Detail 2 3 2 4 4 3 2" xfId="18216"/>
    <cellStyle name="RowTitles-Detail 2 3 2 4 4 3 2 2" xfId="18217"/>
    <cellStyle name="RowTitles-Detail 2 3 2 4 4 3 2_Tertiary Salaries Survey" xfId="18218"/>
    <cellStyle name="RowTitles-Detail 2 3 2 4 4 3 3" xfId="18219"/>
    <cellStyle name="RowTitles-Detail 2 3 2 4 4 3_Tertiary Salaries Survey" xfId="18220"/>
    <cellStyle name="RowTitles-Detail 2 3 2 4 4 4" xfId="18221"/>
    <cellStyle name="RowTitles-Detail 2 3 2 4 4 4 2" xfId="18222"/>
    <cellStyle name="RowTitles-Detail 2 3 2 4 4 4_Tertiary Salaries Survey" xfId="18223"/>
    <cellStyle name="RowTitles-Detail 2 3 2 4 4 5" xfId="18224"/>
    <cellStyle name="RowTitles-Detail 2 3 2 4 4_Tertiary Salaries Survey" xfId="18225"/>
    <cellStyle name="RowTitles-Detail 2 3 2 4 5" xfId="18226"/>
    <cellStyle name="RowTitles-Detail 2 3 2 4 5 2" xfId="18227"/>
    <cellStyle name="RowTitles-Detail 2 3 2 4 5 2 2" xfId="18228"/>
    <cellStyle name="RowTitles-Detail 2 3 2 4 5 2 2 2" xfId="18229"/>
    <cellStyle name="RowTitles-Detail 2 3 2 4 5 2 2_Tertiary Salaries Survey" xfId="18230"/>
    <cellStyle name="RowTitles-Detail 2 3 2 4 5 2 3" xfId="18231"/>
    <cellStyle name="RowTitles-Detail 2 3 2 4 5 2_Tertiary Salaries Survey" xfId="18232"/>
    <cellStyle name="RowTitles-Detail 2 3 2 4 5 3" xfId="18233"/>
    <cellStyle name="RowTitles-Detail 2 3 2 4 5 3 2" xfId="18234"/>
    <cellStyle name="RowTitles-Detail 2 3 2 4 5 3 2 2" xfId="18235"/>
    <cellStyle name="RowTitles-Detail 2 3 2 4 5 3 2_Tertiary Salaries Survey" xfId="18236"/>
    <cellStyle name="RowTitles-Detail 2 3 2 4 5 3 3" xfId="18237"/>
    <cellStyle name="RowTitles-Detail 2 3 2 4 5 3_Tertiary Salaries Survey" xfId="18238"/>
    <cellStyle name="RowTitles-Detail 2 3 2 4 5 4" xfId="18239"/>
    <cellStyle name="RowTitles-Detail 2 3 2 4 5 4 2" xfId="18240"/>
    <cellStyle name="RowTitles-Detail 2 3 2 4 5 4_Tertiary Salaries Survey" xfId="18241"/>
    <cellStyle name="RowTitles-Detail 2 3 2 4 5 5" xfId="18242"/>
    <cellStyle name="RowTitles-Detail 2 3 2 4 5_Tertiary Salaries Survey" xfId="18243"/>
    <cellStyle name="RowTitles-Detail 2 3 2 4 6" xfId="18244"/>
    <cellStyle name="RowTitles-Detail 2 3 2 4 6 2" xfId="18245"/>
    <cellStyle name="RowTitles-Detail 2 3 2 4 6 2 2" xfId="18246"/>
    <cellStyle name="RowTitles-Detail 2 3 2 4 6 2 2 2" xfId="18247"/>
    <cellStyle name="RowTitles-Detail 2 3 2 4 6 2 2_Tertiary Salaries Survey" xfId="18248"/>
    <cellStyle name="RowTitles-Detail 2 3 2 4 6 2 3" xfId="18249"/>
    <cellStyle name="RowTitles-Detail 2 3 2 4 6 2_Tertiary Salaries Survey" xfId="18250"/>
    <cellStyle name="RowTitles-Detail 2 3 2 4 6 3" xfId="18251"/>
    <cellStyle name="RowTitles-Detail 2 3 2 4 6 3 2" xfId="18252"/>
    <cellStyle name="RowTitles-Detail 2 3 2 4 6 3 2 2" xfId="18253"/>
    <cellStyle name="RowTitles-Detail 2 3 2 4 6 3 2_Tertiary Salaries Survey" xfId="18254"/>
    <cellStyle name="RowTitles-Detail 2 3 2 4 6 3 3" xfId="18255"/>
    <cellStyle name="RowTitles-Detail 2 3 2 4 6 3_Tertiary Salaries Survey" xfId="18256"/>
    <cellStyle name="RowTitles-Detail 2 3 2 4 6 4" xfId="18257"/>
    <cellStyle name="RowTitles-Detail 2 3 2 4 6 4 2" xfId="18258"/>
    <cellStyle name="RowTitles-Detail 2 3 2 4 6 4_Tertiary Salaries Survey" xfId="18259"/>
    <cellStyle name="RowTitles-Detail 2 3 2 4 6 5" xfId="18260"/>
    <cellStyle name="RowTitles-Detail 2 3 2 4 6_Tertiary Salaries Survey" xfId="18261"/>
    <cellStyle name="RowTitles-Detail 2 3 2 4 7" xfId="18262"/>
    <cellStyle name="RowTitles-Detail 2 3 2 4 7 2" xfId="18263"/>
    <cellStyle name="RowTitles-Detail 2 3 2 4 7 2 2" xfId="18264"/>
    <cellStyle name="RowTitles-Detail 2 3 2 4 7 2_Tertiary Salaries Survey" xfId="18265"/>
    <cellStyle name="RowTitles-Detail 2 3 2 4 7 3" xfId="18266"/>
    <cellStyle name="RowTitles-Detail 2 3 2 4 7_Tertiary Salaries Survey" xfId="18267"/>
    <cellStyle name="RowTitles-Detail 2 3 2 4 8" xfId="18268"/>
    <cellStyle name="RowTitles-Detail 2 3 2 4 8 2" xfId="18269"/>
    <cellStyle name="RowTitles-Detail 2 3 2 4 8 2 2" xfId="18270"/>
    <cellStyle name="RowTitles-Detail 2 3 2 4 8 2_Tertiary Salaries Survey" xfId="18271"/>
    <cellStyle name="RowTitles-Detail 2 3 2 4 8 3" xfId="18272"/>
    <cellStyle name="RowTitles-Detail 2 3 2 4 8_Tertiary Salaries Survey" xfId="18273"/>
    <cellStyle name="RowTitles-Detail 2 3 2 4 9" xfId="18274"/>
    <cellStyle name="RowTitles-Detail 2 3 2 4_STUD aligned by INSTIT" xfId="18275"/>
    <cellStyle name="RowTitles-Detail 2 3 2 5" xfId="18276"/>
    <cellStyle name="RowTitles-Detail 2 3 2 5 2" xfId="18277"/>
    <cellStyle name="RowTitles-Detail 2 3 2 5 2 2" xfId="18278"/>
    <cellStyle name="RowTitles-Detail 2 3 2 5 2 2 2" xfId="18279"/>
    <cellStyle name="RowTitles-Detail 2 3 2 5 2 2 2 2" xfId="18280"/>
    <cellStyle name="RowTitles-Detail 2 3 2 5 2 2 2_Tertiary Salaries Survey" xfId="18281"/>
    <cellStyle name="RowTitles-Detail 2 3 2 5 2 2 3" xfId="18282"/>
    <cellStyle name="RowTitles-Detail 2 3 2 5 2 2_Tertiary Salaries Survey" xfId="18283"/>
    <cellStyle name="RowTitles-Detail 2 3 2 5 2 3" xfId="18284"/>
    <cellStyle name="RowTitles-Detail 2 3 2 5 2 3 2" xfId="18285"/>
    <cellStyle name="RowTitles-Detail 2 3 2 5 2 3 2 2" xfId="18286"/>
    <cellStyle name="RowTitles-Detail 2 3 2 5 2 3 2_Tertiary Salaries Survey" xfId="18287"/>
    <cellStyle name="RowTitles-Detail 2 3 2 5 2 3 3" xfId="18288"/>
    <cellStyle name="RowTitles-Detail 2 3 2 5 2 3_Tertiary Salaries Survey" xfId="18289"/>
    <cellStyle name="RowTitles-Detail 2 3 2 5 2 4" xfId="18290"/>
    <cellStyle name="RowTitles-Detail 2 3 2 5 2 5" xfId="18291"/>
    <cellStyle name="RowTitles-Detail 2 3 2 5 2 5 2" xfId="18292"/>
    <cellStyle name="RowTitles-Detail 2 3 2 5 2 5_Tertiary Salaries Survey" xfId="18293"/>
    <cellStyle name="RowTitles-Detail 2 3 2 5 2 6" xfId="18294"/>
    <cellStyle name="RowTitles-Detail 2 3 2 5 2_Tertiary Salaries Survey" xfId="18295"/>
    <cellStyle name="RowTitles-Detail 2 3 2 5 3" xfId="18296"/>
    <cellStyle name="RowTitles-Detail 2 3 2 5 3 2" xfId="18297"/>
    <cellStyle name="RowTitles-Detail 2 3 2 5 3 2 2" xfId="18298"/>
    <cellStyle name="RowTitles-Detail 2 3 2 5 3 2 2 2" xfId="18299"/>
    <cellStyle name="RowTitles-Detail 2 3 2 5 3 2 2_Tertiary Salaries Survey" xfId="18300"/>
    <cellStyle name="RowTitles-Detail 2 3 2 5 3 2 3" xfId="18301"/>
    <cellStyle name="RowTitles-Detail 2 3 2 5 3 2_Tertiary Salaries Survey" xfId="18302"/>
    <cellStyle name="RowTitles-Detail 2 3 2 5 3 3" xfId="18303"/>
    <cellStyle name="RowTitles-Detail 2 3 2 5 3 3 2" xfId="18304"/>
    <cellStyle name="RowTitles-Detail 2 3 2 5 3 3 2 2" xfId="18305"/>
    <cellStyle name="RowTitles-Detail 2 3 2 5 3 3 2_Tertiary Salaries Survey" xfId="18306"/>
    <cellStyle name="RowTitles-Detail 2 3 2 5 3 3 3" xfId="18307"/>
    <cellStyle name="RowTitles-Detail 2 3 2 5 3 3_Tertiary Salaries Survey" xfId="18308"/>
    <cellStyle name="RowTitles-Detail 2 3 2 5 3 4" xfId="18309"/>
    <cellStyle name="RowTitles-Detail 2 3 2 5 3 5" xfId="18310"/>
    <cellStyle name="RowTitles-Detail 2 3 2 5 3_Tertiary Salaries Survey" xfId="18311"/>
    <cellStyle name="RowTitles-Detail 2 3 2 5 4" xfId="18312"/>
    <cellStyle name="RowTitles-Detail 2 3 2 5 4 2" xfId="18313"/>
    <cellStyle name="RowTitles-Detail 2 3 2 5 4 2 2" xfId="18314"/>
    <cellStyle name="RowTitles-Detail 2 3 2 5 4 2 2 2" xfId="18315"/>
    <cellStyle name="RowTitles-Detail 2 3 2 5 4 2 2_Tertiary Salaries Survey" xfId="18316"/>
    <cellStyle name="RowTitles-Detail 2 3 2 5 4 2 3" xfId="18317"/>
    <cellStyle name="RowTitles-Detail 2 3 2 5 4 2_Tertiary Salaries Survey" xfId="18318"/>
    <cellStyle name="RowTitles-Detail 2 3 2 5 4 3" xfId="18319"/>
    <cellStyle name="RowTitles-Detail 2 3 2 5 4 3 2" xfId="18320"/>
    <cellStyle name="RowTitles-Detail 2 3 2 5 4 3 2 2" xfId="18321"/>
    <cellStyle name="RowTitles-Detail 2 3 2 5 4 3 2_Tertiary Salaries Survey" xfId="18322"/>
    <cellStyle name="RowTitles-Detail 2 3 2 5 4 3 3" xfId="18323"/>
    <cellStyle name="RowTitles-Detail 2 3 2 5 4 3_Tertiary Salaries Survey" xfId="18324"/>
    <cellStyle name="RowTitles-Detail 2 3 2 5 4 4" xfId="18325"/>
    <cellStyle name="RowTitles-Detail 2 3 2 5 4 5" xfId="18326"/>
    <cellStyle name="RowTitles-Detail 2 3 2 5 4 5 2" xfId="18327"/>
    <cellStyle name="RowTitles-Detail 2 3 2 5 4 5_Tertiary Salaries Survey" xfId="18328"/>
    <cellStyle name="RowTitles-Detail 2 3 2 5 4 6" xfId="18329"/>
    <cellStyle name="RowTitles-Detail 2 3 2 5 4_Tertiary Salaries Survey" xfId="18330"/>
    <cellStyle name="RowTitles-Detail 2 3 2 5 5" xfId="18331"/>
    <cellStyle name="RowTitles-Detail 2 3 2 5 5 2" xfId="18332"/>
    <cellStyle name="RowTitles-Detail 2 3 2 5 5 2 2" xfId="18333"/>
    <cellStyle name="RowTitles-Detail 2 3 2 5 5 2 2 2" xfId="18334"/>
    <cellStyle name="RowTitles-Detail 2 3 2 5 5 2 2_Tertiary Salaries Survey" xfId="18335"/>
    <cellStyle name="RowTitles-Detail 2 3 2 5 5 2 3" xfId="18336"/>
    <cellStyle name="RowTitles-Detail 2 3 2 5 5 2_Tertiary Salaries Survey" xfId="18337"/>
    <cellStyle name="RowTitles-Detail 2 3 2 5 5 3" xfId="18338"/>
    <cellStyle name="RowTitles-Detail 2 3 2 5 5 3 2" xfId="18339"/>
    <cellStyle name="RowTitles-Detail 2 3 2 5 5 3 2 2" xfId="18340"/>
    <cellStyle name="RowTitles-Detail 2 3 2 5 5 3 2_Tertiary Salaries Survey" xfId="18341"/>
    <cellStyle name="RowTitles-Detail 2 3 2 5 5 3 3" xfId="18342"/>
    <cellStyle name="RowTitles-Detail 2 3 2 5 5 3_Tertiary Salaries Survey" xfId="18343"/>
    <cellStyle name="RowTitles-Detail 2 3 2 5 5 4" xfId="18344"/>
    <cellStyle name="RowTitles-Detail 2 3 2 5 5 4 2" xfId="18345"/>
    <cellStyle name="RowTitles-Detail 2 3 2 5 5 4_Tertiary Salaries Survey" xfId="18346"/>
    <cellStyle name="RowTitles-Detail 2 3 2 5 5 5" xfId="18347"/>
    <cellStyle name="RowTitles-Detail 2 3 2 5 5_Tertiary Salaries Survey" xfId="18348"/>
    <cellStyle name="RowTitles-Detail 2 3 2 5 6" xfId="18349"/>
    <cellStyle name="RowTitles-Detail 2 3 2 5 6 2" xfId="18350"/>
    <cellStyle name="RowTitles-Detail 2 3 2 5 6 2 2" xfId="18351"/>
    <cellStyle name="RowTitles-Detail 2 3 2 5 6 2 2 2" xfId="18352"/>
    <cellStyle name="RowTitles-Detail 2 3 2 5 6 2 2_Tertiary Salaries Survey" xfId="18353"/>
    <cellStyle name="RowTitles-Detail 2 3 2 5 6 2 3" xfId="18354"/>
    <cellStyle name="RowTitles-Detail 2 3 2 5 6 2_Tertiary Salaries Survey" xfId="18355"/>
    <cellStyle name="RowTitles-Detail 2 3 2 5 6 3" xfId="18356"/>
    <cellStyle name="RowTitles-Detail 2 3 2 5 6 3 2" xfId="18357"/>
    <cellStyle name="RowTitles-Detail 2 3 2 5 6 3 2 2" xfId="18358"/>
    <cellStyle name="RowTitles-Detail 2 3 2 5 6 3 2_Tertiary Salaries Survey" xfId="18359"/>
    <cellStyle name="RowTitles-Detail 2 3 2 5 6 3 3" xfId="18360"/>
    <cellStyle name="RowTitles-Detail 2 3 2 5 6 3_Tertiary Salaries Survey" xfId="18361"/>
    <cellStyle name="RowTitles-Detail 2 3 2 5 6 4" xfId="18362"/>
    <cellStyle name="RowTitles-Detail 2 3 2 5 6 4 2" xfId="18363"/>
    <cellStyle name="RowTitles-Detail 2 3 2 5 6 4_Tertiary Salaries Survey" xfId="18364"/>
    <cellStyle name="RowTitles-Detail 2 3 2 5 6 5" xfId="18365"/>
    <cellStyle name="RowTitles-Detail 2 3 2 5 6_Tertiary Salaries Survey" xfId="18366"/>
    <cellStyle name="RowTitles-Detail 2 3 2 5 7" xfId="18367"/>
    <cellStyle name="RowTitles-Detail 2 3 2 5 7 2" xfId="18368"/>
    <cellStyle name="RowTitles-Detail 2 3 2 5 7 2 2" xfId="18369"/>
    <cellStyle name="RowTitles-Detail 2 3 2 5 7 2_Tertiary Salaries Survey" xfId="18370"/>
    <cellStyle name="RowTitles-Detail 2 3 2 5 7 3" xfId="18371"/>
    <cellStyle name="RowTitles-Detail 2 3 2 5 7_Tertiary Salaries Survey" xfId="18372"/>
    <cellStyle name="RowTitles-Detail 2 3 2 5 8" xfId="18373"/>
    <cellStyle name="RowTitles-Detail 2 3 2 5 9" xfId="18374"/>
    <cellStyle name="RowTitles-Detail 2 3 2 5_STUD aligned by INSTIT" xfId="18375"/>
    <cellStyle name="RowTitles-Detail 2 3 2 6" xfId="18376"/>
    <cellStyle name="RowTitles-Detail 2 3 2 6 2" xfId="18377"/>
    <cellStyle name="RowTitles-Detail 2 3 2 6 2 2" xfId="18378"/>
    <cellStyle name="RowTitles-Detail 2 3 2 6 2 2 2" xfId="18379"/>
    <cellStyle name="RowTitles-Detail 2 3 2 6 2 2_Tertiary Salaries Survey" xfId="18380"/>
    <cellStyle name="RowTitles-Detail 2 3 2 6 2 3" xfId="18381"/>
    <cellStyle name="RowTitles-Detail 2 3 2 6 2_Tertiary Salaries Survey" xfId="18382"/>
    <cellStyle name="RowTitles-Detail 2 3 2 6 3" xfId="18383"/>
    <cellStyle name="RowTitles-Detail 2 3 2 6 3 2" xfId="18384"/>
    <cellStyle name="RowTitles-Detail 2 3 2 6 3 2 2" xfId="18385"/>
    <cellStyle name="RowTitles-Detail 2 3 2 6 3 2_Tertiary Salaries Survey" xfId="18386"/>
    <cellStyle name="RowTitles-Detail 2 3 2 6 3 3" xfId="18387"/>
    <cellStyle name="RowTitles-Detail 2 3 2 6 3_Tertiary Salaries Survey" xfId="18388"/>
    <cellStyle name="RowTitles-Detail 2 3 2 6 4" xfId="18389"/>
    <cellStyle name="RowTitles-Detail 2 3 2 6 5" xfId="18390"/>
    <cellStyle name="RowTitles-Detail 2 3 2 6 5 2" xfId="18391"/>
    <cellStyle name="RowTitles-Detail 2 3 2 6 5_Tertiary Salaries Survey" xfId="18392"/>
    <cellStyle name="RowTitles-Detail 2 3 2 6 6" xfId="18393"/>
    <cellStyle name="RowTitles-Detail 2 3 2 6_Tertiary Salaries Survey" xfId="18394"/>
    <cellStyle name="RowTitles-Detail 2 3 2 7" xfId="18395"/>
    <cellStyle name="RowTitles-Detail 2 3 2 7 2" xfId="18396"/>
    <cellStyle name="RowTitles-Detail 2 3 2 7 2 2" xfId="18397"/>
    <cellStyle name="RowTitles-Detail 2 3 2 7 2 2 2" xfId="18398"/>
    <cellStyle name="RowTitles-Detail 2 3 2 7 2 2_Tertiary Salaries Survey" xfId="18399"/>
    <cellStyle name="RowTitles-Detail 2 3 2 7 2 3" xfId="18400"/>
    <cellStyle name="RowTitles-Detail 2 3 2 7 2_Tertiary Salaries Survey" xfId="18401"/>
    <cellStyle name="RowTitles-Detail 2 3 2 7 3" xfId="18402"/>
    <cellStyle name="RowTitles-Detail 2 3 2 7 3 2" xfId="18403"/>
    <cellStyle name="RowTitles-Detail 2 3 2 7 3 2 2" xfId="18404"/>
    <cellStyle name="RowTitles-Detail 2 3 2 7 3 2_Tertiary Salaries Survey" xfId="18405"/>
    <cellStyle name="RowTitles-Detail 2 3 2 7 3 3" xfId="18406"/>
    <cellStyle name="RowTitles-Detail 2 3 2 7 3_Tertiary Salaries Survey" xfId="18407"/>
    <cellStyle name="RowTitles-Detail 2 3 2 7 4" xfId="18408"/>
    <cellStyle name="RowTitles-Detail 2 3 2 7 5" xfId="18409"/>
    <cellStyle name="RowTitles-Detail 2 3 2 7_Tertiary Salaries Survey" xfId="18410"/>
    <cellStyle name="RowTitles-Detail 2 3 2 8" xfId="18411"/>
    <cellStyle name="RowTitles-Detail 2 3 2 8 2" xfId="18412"/>
    <cellStyle name="RowTitles-Detail 2 3 2 8 2 2" xfId="18413"/>
    <cellStyle name="RowTitles-Detail 2 3 2 8 2 2 2" xfId="18414"/>
    <cellStyle name="RowTitles-Detail 2 3 2 8 2 2_Tertiary Salaries Survey" xfId="18415"/>
    <cellStyle name="RowTitles-Detail 2 3 2 8 2 3" xfId="18416"/>
    <cellStyle name="RowTitles-Detail 2 3 2 8 2_Tertiary Salaries Survey" xfId="18417"/>
    <cellStyle name="RowTitles-Detail 2 3 2 8 3" xfId="18418"/>
    <cellStyle name="RowTitles-Detail 2 3 2 8 3 2" xfId="18419"/>
    <cellStyle name="RowTitles-Detail 2 3 2 8 3 2 2" xfId="18420"/>
    <cellStyle name="RowTitles-Detail 2 3 2 8 3 2_Tertiary Salaries Survey" xfId="18421"/>
    <cellStyle name="RowTitles-Detail 2 3 2 8 3 3" xfId="18422"/>
    <cellStyle name="RowTitles-Detail 2 3 2 8 3_Tertiary Salaries Survey" xfId="18423"/>
    <cellStyle name="RowTitles-Detail 2 3 2 8 4" xfId="18424"/>
    <cellStyle name="RowTitles-Detail 2 3 2 8 5" xfId="18425"/>
    <cellStyle name="RowTitles-Detail 2 3 2 8 5 2" xfId="18426"/>
    <cellStyle name="RowTitles-Detail 2 3 2 8 5_Tertiary Salaries Survey" xfId="18427"/>
    <cellStyle name="RowTitles-Detail 2 3 2 8 6" xfId="18428"/>
    <cellStyle name="RowTitles-Detail 2 3 2 8_Tertiary Salaries Survey" xfId="18429"/>
    <cellStyle name="RowTitles-Detail 2 3 2 9" xfId="18430"/>
    <cellStyle name="RowTitles-Detail 2 3 2 9 2" xfId="18431"/>
    <cellStyle name="RowTitles-Detail 2 3 2 9 2 2" xfId="18432"/>
    <cellStyle name="RowTitles-Detail 2 3 2 9 2 2 2" xfId="18433"/>
    <cellStyle name="RowTitles-Detail 2 3 2 9 2 2_Tertiary Salaries Survey" xfId="18434"/>
    <cellStyle name="RowTitles-Detail 2 3 2 9 2 3" xfId="18435"/>
    <cellStyle name="RowTitles-Detail 2 3 2 9 2_Tertiary Salaries Survey" xfId="18436"/>
    <cellStyle name="RowTitles-Detail 2 3 2 9 3" xfId="18437"/>
    <cellStyle name="RowTitles-Detail 2 3 2 9 3 2" xfId="18438"/>
    <cellStyle name="RowTitles-Detail 2 3 2 9 3 2 2" xfId="18439"/>
    <cellStyle name="RowTitles-Detail 2 3 2 9 3 2_Tertiary Salaries Survey" xfId="18440"/>
    <cellStyle name="RowTitles-Detail 2 3 2 9 3 3" xfId="18441"/>
    <cellStyle name="RowTitles-Detail 2 3 2 9 3_Tertiary Salaries Survey" xfId="18442"/>
    <cellStyle name="RowTitles-Detail 2 3 2 9 4" xfId="18443"/>
    <cellStyle name="RowTitles-Detail 2 3 2 9 4 2" xfId="18444"/>
    <cellStyle name="RowTitles-Detail 2 3 2 9 4_Tertiary Salaries Survey" xfId="18445"/>
    <cellStyle name="RowTitles-Detail 2 3 2 9 5" xfId="18446"/>
    <cellStyle name="RowTitles-Detail 2 3 2 9_Tertiary Salaries Survey" xfId="18447"/>
    <cellStyle name="RowTitles-Detail 2 3 2_STUD aligned by INSTIT" xfId="18448"/>
    <cellStyle name="RowTitles-Detail 2 3 3" xfId="18449"/>
    <cellStyle name="RowTitles-Detail 2 3 3 10" xfId="18450"/>
    <cellStyle name="RowTitles-Detail 2 3 3 10 2" xfId="18451"/>
    <cellStyle name="RowTitles-Detail 2 3 3 10 2 2" xfId="18452"/>
    <cellStyle name="RowTitles-Detail 2 3 3 10 2_Tertiary Salaries Survey" xfId="18453"/>
    <cellStyle name="RowTitles-Detail 2 3 3 10 3" xfId="18454"/>
    <cellStyle name="RowTitles-Detail 2 3 3 10_Tertiary Salaries Survey" xfId="18455"/>
    <cellStyle name="RowTitles-Detail 2 3 3 11" xfId="18456"/>
    <cellStyle name="RowTitles-Detail 2 3 3 12" xfId="18457"/>
    <cellStyle name="RowTitles-Detail 2 3 3 2" xfId="18458"/>
    <cellStyle name="RowTitles-Detail 2 3 3 2 2" xfId="18459"/>
    <cellStyle name="RowTitles-Detail 2 3 3 2 2 2" xfId="18460"/>
    <cellStyle name="RowTitles-Detail 2 3 3 2 2 2 2" xfId="18461"/>
    <cellStyle name="RowTitles-Detail 2 3 3 2 2 2 2 2" xfId="18462"/>
    <cellStyle name="RowTitles-Detail 2 3 3 2 2 2 2_Tertiary Salaries Survey" xfId="18463"/>
    <cellStyle name="RowTitles-Detail 2 3 3 2 2 2 3" xfId="18464"/>
    <cellStyle name="RowTitles-Detail 2 3 3 2 2 2_Tertiary Salaries Survey" xfId="18465"/>
    <cellStyle name="RowTitles-Detail 2 3 3 2 2 3" xfId="18466"/>
    <cellStyle name="RowTitles-Detail 2 3 3 2 2 3 2" xfId="18467"/>
    <cellStyle name="RowTitles-Detail 2 3 3 2 2 3 2 2" xfId="18468"/>
    <cellStyle name="RowTitles-Detail 2 3 3 2 2 3 2_Tertiary Salaries Survey" xfId="18469"/>
    <cellStyle name="RowTitles-Detail 2 3 3 2 2 3 3" xfId="18470"/>
    <cellStyle name="RowTitles-Detail 2 3 3 2 2 3_Tertiary Salaries Survey" xfId="18471"/>
    <cellStyle name="RowTitles-Detail 2 3 3 2 2 4" xfId="18472"/>
    <cellStyle name="RowTitles-Detail 2 3 3 2 2 5" xfId="18473"/>
    <cellStyle name="RowTitles-Detail 2 3 3 2 2_Tertiary Salaries Survey" xfId="18474"/>
    <cellStyle name="RowTitles-Detail 2 3 3 2 3" xfId="18475"/>
    <cellStyle name="RowTitles-Detail 2 3 3 2 3 2" xfId="18476"/>
    <cellStyle name="RowTitles-Detail 2 3 3 2 3 2 2" xfId="18477"/>
    <cellStyle name="RowTitles-Detail 2 3 3 2 3 2 2 2" xfId="18478"/>
    <cellStyle name="RowTitles-Detail 2 3 3 2 3 2 2_Tertiary Salaries Survey" xfId="18479"/>
    <cellStyle name="RowTitles-Detail 2 3 3 2 3 2 3" xfId="18480"/>
    <cellStyle name="RowTitles-Detail 2 3 3 2 3 2_Tertiary Salaries Survey" xfId="18481"/>
    <cellStyle name="RowTitles-Detail 2 3 3 2 3 3" xfId="18482"/>
    <cellStyle name="RowTitles-Detail 2 3 3 2 3 3 2" xfId="18483"/>
    <cellStyle name="RowTitles-Detail 2 3 3 2 3 3 2 2" xfId="18484"/>
    <cellStyle name="RowTitles-Detail 2 3 3 2 3 3 2_Tertiary Salaries Survey" xfId="18485"/>
    <cellStyle name="RowTitles-Detail 2 3 3 2 3 3 3" xfId="18486"/>
    <cellStyle name="RowTitles-Detail 2 3 3 2 3 3_Tertiary Salaries Survey" xfId="18487"/>
    <cellStyle name="RowTitles-Detail 2 3 3 2 3 4" xfId="18488"/>
    <cellStyle name="RowTitles-Detail 2 3 3 2 3 5" xfId="18489"/>
    <cellStyle name="RowTitles-Detail 2 3 3 2 3 5 2" xfId="18490"/>
    <cellStyle name="RowTitles-Detail 2 3 3 2 3 5_Tertiary Salaries Survey" xfId="18491"/>
    <cellStyle name="RowTitles-Detail 2 3 3 2 3 6" xfId="18492"/>
    <cellStyle name="RowTitles-Detail 2 3 3 2 3_Tertiary Salaries Survey" xfId="18493"/>
    <cellStyle name="RowTitles-Detail 2 3 3 2 4" xfId="18494"/>
    <cellStyle name="RowTitles-Detail 2 3 3 2 4 2" xfId="18495"/>
    <cellStyle name="RowTitles-Detail 2 3 3 2 4 2 2" xfId="18496"/>
    <cellStyle name="RowTitles-Detail 2 3 3 2 4 2 2 2" xfId="18497"/>
    <cellStyle name="RowTitles-Detail 2 3 3 2 4 2 2_Tertiary Salaries Survey" xfId="18498"/>
    <cellStyle name="RowTitles-Detail 2 3 3 2 4 2 3" xfId="18499"/>
    <cellStyle name="RowTitles-Detail 2 3 3 2 4 2_Tertiary Salaries Survey" xfId="18500"/>
    <cellStyle name="RowTitles-Detail 2 3 3 2 4 3" xfId="18501"/>
    <cellStyle name="RowTitles-Detail 2 3 3 2 4 3 2" xfId="18502"/>
    <cellStyle name="RowTitles-Detail 2 3 3 2 4 3 2 2" xfId="18503"/>
    <cellStyle name="RowTitles-Detail 2 3 3 2 4 3 2_Tertiary Salaries Survey" xfId="18504"/>
    <cellStyle name="RowTitles-Detail 2 3 3 2 4 3 3" xfId="18505"/>
    <cellStyle name="RowTitles-Detail 2 3 3 2 4 3_Tertiary Salaries Survey" xfId="18506"/>
    <cellStyle name="RowTitles-Detail 2 3 3 2 4 4" xfId="18507"/>
    <cellStyle name="RowTitles-Detail 2 3 3 2 4 4 2" xfId="18508"/>
    <cellStyle name="RowTitles-Detail 2 3 3 2 4 4_Tertiary Salaries Survey" xfId="18509"/>
    <cellStyle name="RowTitles-Detail 2 3 3 2 4 5" xfId="18510"/>
    <cellStyle name="RowTitles-Detail 2 3 3 2 4_Tertiary Salaries Survey" xfId="18511"/>
    <cellStyle name="RowTitles-Detail 2 3 3 2 5" xfId="18512"/>
    <cellStyle name="RowTitles-Detail 2 3 3 2 5 2" xfId="18513"/>
    <cellStyle name="RowTitles-Detail 2 3 3 2 5 2 2" xfId="18514"/>
    <cellStyle name="RowTitles-Detail 2 3 3 2 5 2 2 2" xfId="18515"/>
    <cellStyle name="RowTitles-Detail 2 3 3 2 5 2 2_Tertiary Salaries Survey" xfId="18516"/>
    <cellStyle name="RowTitles-Detail 2 3 3 2 5 2 3" xfId="18517"/>
    <cellStyle name="RowTitles-Detail 2 3 3 2 5 2_Tertiary Salaries Survey" xfId="18518"/>
    <cellStyle name="RowTitles-Detail 2 3 3 2 5 3" xfId="18519"/>
    <cellStyle name="RowTitles-Detail 2 3 3 2 5 3 2" xfId="18520"/>
    <cellStyle name="RowTitles-Detail 2 3 3 2 5 3 2 2" xfId="18521"/>
    <cellStyle name="RowTitles-Detail 2 3 3 2 5 3 2_Tertiary Salaries Survey" xfId="18522"/>
    <cellStyle name="RowTitles-Detail 2 3 3 2 5 3 3" xfId="18523"/>
    <cellStyle name="RowTitles-Detail 2 3 3 2 5 3_Tertiary Salaries Survey" xfId="18524"/>
    <cellStyle name="RowTitles-Detail 2 3 3 2 5 4" xfId="18525"/>
    <cellStyle name="RowTitles-Detail 2 3 3 2 5 4 2" xfId="18526"/>
    <cellStyle name="RowTitles-Detail 2 3 3 2 5 4_Tertiary Salaries Survey" xfId="18527"/>
    <cellStyle name="RowTitles-Detail 2 3 3 2 5 5" xfId="18528"/>
    <cellStyle name="RowTitles-Detail 2 3 3 2 5_Tertiary Salaries Survey" xfId="18529"/>
    <cellStyle name="RowTitles-Detail 2 3 3 2 6" xfId="18530"/>
    <cellStyle name="RowTitles-Detail 2 3 3 2 6 2" xfId="18531"/>
    <cellStyle name="RowTitles-Detail 2 3 3 2 6 2 2" xfId="18532"/>
    <cellStyle name="RowTitles-Detail 2 3 3 2 6 2 2 2" xfId="18533"/>
    <cellStyle name="RowTitles-Detail 2 3 3 2 6 2 2_Tertiary Salaries Survey" xfId="18534"/>
    <cellStyle name="RowTitles-Detail 2 3 3 2 6 2 3" xfId="18535"/>
    <cellStyle name="RowTitles-Detail 2 3 3 2 6 2_Tertiary Salaries Survey" xfId="18536"/>
    <cellStyle name="RowTitles-Detail 2 3 3 2 6 3" xfId="18537"/>
    <cellStyle name="RowTitles-Detail 2 3 3 2 6 3 2" xfId="18538"/>
    <cellStyle name="RowTitles-Detail 2 3 3 2 6 3 2 2" xfId="18539"/>
    <cellStyle name="RowTitles-Detail 2 3 3 2 6 3 2_Tertiary Salaries Survey" xfId="18540"/>
    <cellStyle name="RowTitles-Detail 2 3 3 2 6 3 3" xfId="18541"/>
    <cellStyle name="RowTitles-Detail 2 3 3 2 6 3_Tertiary Salaries Survey" xfId="18542"/>
    <cellStyle name="RowTitles-Detail 2 3 3 2 6 4" xfId="18543"/>
    <cellStyle name="RowTitles-Detail 2 3 3 2 6 4 2" xfId="18544"/>
    <cellStyle name="RowTitles-Detail 2 3 3 2 6 4_Tertiary Salaries Survey" xfId="18545"/>
    <cellStyle name="RowTitles-Detail 2 3 3 2 6 5" xfId="18546"/>
    <cellStyle name="RowTitles-Detail 2 3 3 2 6_Tertiary Salaries Survey" xfId="18547"/>
    <cellStyle name="RowTitles-Detail 2 3 3 2 7" xfId="18548"/>
    <cellStyle name="RowTitles-Detail 2 3 3 2 7 2" xfId="18549"/>
    <cellStyle name="RowTitles-Detail 2 3 3 2 7 2 2" xfId="18550"/>
    <cellStyle name="RowTitles-Detail 2 3 3 2 7 2_Tertiary Salaries Survey" xfId="18551"/>
    <cellStyle name="RowTitles-Detail 2 3 3 2 7 3" xfId="18552"/>
    <cellStyle name="RowTitles-Detail 2 3 3 2 7_Tertiary Salaries Survey" xfId="18553"/>
    <cellStyle name="RowTitles-Detail 2 3 3 2 8" xfId="18554"/>
    <cellStyle name="RowTitles-Detail 2 3 3 2 9" xfId="18555"/>
    <cellStyle name="RowTitles-Detail 2 3 3 2_STUD aligned by INSTIT" xfId="18556"/>
    <cellStyle name="RowTitles-Detail 2 3 3 3" xfId="18557"/>
    <cellStyle name="RowTitles-Detail 2 3 3 3 2" xfId="18558"/>
    <cellStyle name="RowTitles-Detail 2 3 3 3 2 2" xfId="18559"/>
    <cellStyle name="RowTitles-Detail 2 3 3 3 2 2 2" xfId="18560"/>
    <cellStyle name="RowTitles-Detail 2 3 3 3 2 2 2 2" xfId="18561"/>
    <cellStyle name="RowTitles-Detail 2 3 3 3 2 2 2_Tertiary Salaries Survey" xfId="18562"/>
    <cellStyle name="RowTitles-Detail 2 3 3 3 2 2 3" xfId="18563"/>
    <cellStyle name="RowTitles-Detail 2 3 3 3 2 2_Tertiary Salaries Survey" xfId="18564"/>
    <cellStyle name="RowTitles-Detail 2 3 3 3 2 3" xfId="18565"/>
    <cellStyle name="RowTitles-Detail 2 3 3 3 2 3 2" xfId="18566"/>
    <cellStyle name="RowTitles-Detail 2 3 3 3 2 3 2 2" xfId="18567"/>
    <cellStyle name="RowTitles-Detail 2 3 3 3 2 3 2_Tertiary Salaries Survey" xfId="18568"/>
    <cellStyle name="RowTitles-Detail 2 3 3 3 2 3 3" xfId="18569"/>
    <cellStyle name="RowTitles-Detail 2 3 3 3 2 3_Tertiary Salaries Survey" xfId="18570"/>
    <cellStyle name="RowTitles-Detail 2 3 3 3 2 4" xfId="18571"/>
    <cellStyle name="RowTitles-Detail 2 3 3 3 2 5" xfId="18572"/>
    <cellStyle name="RowTitles-Detail 2 3 3 3 2 5 2" xfId="18573"/>
    <cellStyle name="RowTitles-Detail 2 3 3 3 2 5_Tertiary Salaries Survey" xfId="18574"/>
    <cellStyle name="RowTitles-Detail 2 3 3 3 2 6" xfId="18575"/>
    <cellStyle name="RowTitles-Detail 2 3 3 3 2_Tertiary Salaries Survey" xfId="18576"/>
    <cellStyle name="RowTitles-Detail 2 3 3 3 3" xfId="18577"/>
    <cellStyle name="RowTitles-Detail 2 3 3 3 3 2" xfId="18578"/>
    <cellStyle name="RowTitles-Detail 2 3 3 3 3 2 2" xfId="18579"/>
    <cellStyle name="RowTitles-Detail 2 3 3 3 3 2 2 2" xfId="18580"/>
    <cellStyle name="RowTitles-Detail 2 3 3 3 3 2 2_Tertiary Salaries Survey" xfId="18581"/>
    <cellStyle name="RowTitles-Detail 2 3 3 3 3 2 3" xfId="18582"/>
    <cellStyle name="RowTitles-Detail 2 3 3 3 3 2_Tertiary Salaries Survey" xfId="18583"/>
    <cellStyle name="RowTitles-Detail 2 3 3 3 3 3" xfId="18584"/>
    <cellStyle name="RowTitles-Detail 2 3 3 3 3 3 2" xfId="18585"/>
    <cellStyle name="RowTitles-Detail 2 3 3 3 3 3 2 2" xfId="18586"/>
    <cellStyle name="RowTitles-Detail 2 3 3 3 3 3 2_Tertiary Salaries Survey" xfId="18587"/>
    <cellStyle name="RowTitles-Detail 2 3 3 3 3 3 3" xfId="18588"/>
    <cellStyle name="RowTitles-Detail 2 3 3 3 3 3_Tertiary Salaries Survey" xfId="18589"/>
    <cellStyle name="RowTitles-Detail 2 3 3 3 3 4" xfId="18590"/>
    <cellStyle name="RowTitles-Detail 2 3 3 3 3 5" xfId="18591"/>
    <cellStyle name="RowTitles-Detail 2 3 3 3 3_Tertiary Salaries Survey" xfId="18592"/>
    <cellStyle name="RowTitles-Detail 2 3 3 3 4" xfId="18593"/>
    <cellStyle name="RowTitles-Detail 2 3 3 3 4 2" xfId="18594"/>
    <cellStyle name="RowTitles-Detail 2 3 3 3 4 2 2" xfId="18595"/>
    <cellStyle name="RowTitles-Detail 2 3 3 3 4 2 2 2" xfId="18596"/>
    <cellStyle name="RowTitles-Detail 2 3 3 3 4 2 2_Tertiary Salaries Survey" xfId="18597"/>
    <cellStyle name="RowTitles-Detail 2 3 3 3 4 2 3" xfId="18598"/>
    <cellStyle name="RowTitles-Detail 2 3 3 3 4 2_Tertiary Salaries Survey" xfId="18599"/>
    <cellStyle name="RowTitles-Detail 2 3 3 3 4 3" xfId="18600"/>
    <cellStyle name="RowTitles-Detail 2 3 3 3 4 3 2" xfId="18601"/>
    <cellStyle name="RowTitles-Detail 2 3 3 3 4 3 2 2" xfId="18602"/>
    <cellStyle name="RowTitles-Detail 2 3 3 3 4 3 2_Tertiary Salaries Survey" xfId="18603"/>
    <cellStyle name="RowTitles-Detail 2 3 3 3 4 3 3" xfId="18604"/>
    <cellStyle name="RowTitles-Detail 2 3 3 3 4 3_Tertiary Salaries Survey" xfId="18605"/>
    <cellStyle name="RowTitles-Detail 2 3 3 3 4 4" xfId="18606"/>
    <cellStyle name="RowTitles-Detail 2 3 3 3 4 4 2" xfId="18607"/>
    <cellStyle name="RowTitles-Detail 2 3 3 3 4 4_Tertiary Salaries Survey" xfId="18608"/>
    <cellStyle name="RowTitles-Detail 2 3 3 3 4 5" xfId="18609"/>
    <cellStyle name="RowTitles-Detail 2 3 3 3 4_Tertiary Salaries Survey" xfId="18610"/>
    <cellStyle name="RowTitles-Detail 2 3 3 3 5" xfId="18611"/>
    <cellStyle name="RowTitles-Detail 2 3 3 3 5 2" xfId="18612"/>
    <cellStyle name="RowTitles-Detail 2 3 3 3 5 2 2" xfId="18613"/>
    <cellStyle name="RowTitles-Detail 2 3 3 3 5 2 2 2" xfId="18614"/>
    <cellStyle name="RowTitles-Detail 2 3 3 3 5 2 2_Tertiary Salaries Survey" xfId="18615"/>
    <cellStyle name="RowTitles-Detail 2 3 3 3 5 2 3" xfId="18616"/>
    <cellStyle name="RowTitles-Detail 2 3 3 3 5 2_Tertiary Salaries Survey" xfId="18617"/>
    <cellStyle name="RowTitles-Detail 2 3 3 3 5 3" xfId="18618"/>
    <cellStyle name="RowTitles-Detail 2 3 3 3 5 3 2" xfId="18619"/>
    <cellStyle name="RowTitles-Detail 2 3 3 3 5 3 2 2" xfId="18620"/>
    <cellStyle name="RowTitles-Detail 2 3 3 3 5 3 2_Tertiary Salaries Survey" xfId="18621"/>
    <cellStyle name="RowTitles-Detail 2 3 3 3 5 3 3" xfId="18622"/>
    <cellStyle name="RowTitles-Detail 2 3 3 3 5 3_Tertiary Salaries Survey" xfId="18623"/>
    <cellStyle name="RowTitles-Detail 2 3 3 3 5 4" xfId="18624"/>
    <cellStyle name="RowTitles-Detail 2 3 3 3 5 4 2" xfId="18625"/>
    <cellStyle name="RowTitles-Detail 2 3 3 3 5 4_Tertiary Salaries Survey" xfId="18626"/>
    <cellStyle name="RowTitles-Detail 2 3 3 3 5 5" xfId="18627"/>
    <cellStyle name="RowTitles-Detail 2 3 3 3 5_Tertiary Salaries Survey" xfId="18628"/>
    <cellStyle name="RowTitles-Detail 2 3 3 3 6" xfId="18629"/>
    <cellStyle name="RowTitles-Detail 2 3 3 3 6 2" xfId="18630"/>
    <cellStyle name="RowTitles-Detail 2 3 3 3 6 2 2" xfId="18631"/>
    <cellStyle name="RowTitles-Detail 2 3 3 3 6 2 2 2" xfId="18632"/>
    <cellStyle name="RowTitles-Detail 2 3 3 3 6 2 2_Tertiary Salaries Survey" xfId="18633"/>
    <cellStyle name="RowTitles-Detail 2 3 3 3 6 2 3" xfId="18634"/>
    <cellStyle name="RowTitles-Detail 2 3 3 3 6 2_Tertiary Salaries Survey" xfId="18635"/>
    <cellStyle name="RowTitles-Detail 2 3 3 3 6 3" xfId="18636"/>
    <cellStyle name="RowTitles-Detail 2 3 3 3 6 3 2" xfId="18637"/>
    <cellStyle name="RowTitles-Detail 2 3 3 3 6 3 2 2" xfId="18638"/>
    <cellStyle name="RowTitles-Detail 2 3 3 3 6 3 2_Tertiary Salaries Survey" xfId="18639"/>
    <cellStyle name="RowTitles-Detail 2 3 3 3 6 3 3" xfId="18640"/>
    <cellStyle name="RowTitles-Detail 2 3 3 3 6 3_Tertiary Salaries Survey" xfId="18641"/>
    <cellStyle name="RowTitles-Detail 2 3 3 3 6 4" xfId="18642"/>
    <cellStyle name="RowTitles-Detail 2 3 3 3 6 4 2" xfId="18643"/>
    <cellStyle name="RowTitles-Detail 2 3 3 3 6 4_Tertiary Salaries Survey" xfId="18644"/>
    <cellStyle name="RowTitles-Detail 2 3 3 3 6 5" xfId="18645"/>
    <cellStyle name="RowTitles-Detail 2 3 3 3 6_Tertiary Salaries Survey" xfId="18646"/>
    <cellStyle name="RowTitles-Detail 2 3 3 3 7" xfId="18647"/>
    <cellStyle name="RowTitles-Detail 2 3 3 3 7 2" xfId="18648"/>
    <cellStyle name="RowTitles-Detail 2 3 3 3 7 2 2" xfId="18649"/>
    <cellStyle name="RowTitles-Detail 2 3 3 3 7 2_Tertiary Salaries Survey" xfId="18650"/>
    <cellStyle name="RowTitles-Detail 2 3 3 3 7 3" xfId="18651"/>
    <cellStyle name="RowTitles-Detail 2 3 3 3 7_Tertiary Salaries Survey" xfId="18652"/>
    <cellStyle name="RowTitles-Detail 2 3 3 3 8" xfId="18653"/>
    <cellStyle name="RowTitles-Detail 2 3 3 3 8 2" xfId="18654"/>
    <cellStyle name="RowTitles-Detail 2 3 3 3 8 2 2" xfId="18655"/>
    <cellStyle name="RowTitles-Detail 2 3 3 3 8 2_Tertiary Salaries Survey" xfId="18656"/>
    <cellStyle name="RowTitles-Detail 2 3 3 3 8 3" xfId="18657"/>
    <cellStyle name="RowTitles-Detail 2 3 3 3 8_Tertiary Salaries Survey" xfId="18658"/>
    <cellStyle name="RowTitles-Detail 2 3 3 3 9" xfId="18659"/>
    <cellStyle name="RowTitles-Detail 2 3 3 3_STUD aligned by INSTIT" xfId="18660"/>
    <cellStyle name="RowTitles-Detail 2 3 3 4" xfId="18661"/>
    <cellStyle name="RowTitles-Detail 2 3 3 4 2" xfId="18662"/>
    <cellStyle name="RowTitles-Detail 2 3 3 4 2 2" xfId="18663"/>
    <cellStyle name="RowTitles-Detail 2 3 3 4 2 2 2" xfId="18664"/>
    <cellStyle name="RowTitles-Detail 2 3 3 4 2 2 2 2" xfId="18665"/>
    <cellStyle name="RowTitles-Detail 2 3 3 4 2 2 2_Tertiary Salaries Survey" xfId="18666"/>
    <cellStyle name="RowTitles-Detail 2 3 3 4 2 2 3" xfId="18667"/>
    <cellStyle name="RowTitles-Detail 2 3 3 4 2 2_Tertiary Salaries Survey" xfId="18668"/>
    <cellStyle name="RowTitles-Detail 2 3 3 4 2 3" xfId="18669"/>
    <cellStyle name="RowTitles-Detail 2 3 3 4 2 3 2" xfId="18670"/>
    <cellStyle name="RowTitles-Detail 2 3 3 4 2 3 2 2" xfId="18671"/>
    <cellStyle name="RowTitles-Detail 2 3 3 4 2 3 2_Tertiary Salaries Survey" xfId="18672"/>
    <cellStyle name="RowTitles-Detail 2 3 3 4 2 3 3" xfId="18673"/>
    <cellStyle name="RowTitles-Detail 2 3 3 4 2 3_Tertiary Salaries Survey" xfId="18674"/>
    <cellStyle name="RowTitles-Detail 2 3 3 4 2 4" xfId="18675"/>
    <cellStyle name="RowTitles-Detail 2 3 3 4 2 5" xfId="18676"/>
    <cellStyle name="RowTitles-Detail 2 3 3 4 2 5 2" xfId="18677"/>
    <cellStyle name="RowTitles-Detail 2 3 3 4 2 5_Tertiary Salaries Survey" xfId="18678"/>
    <cellStyle name="RowTitles-Detail 2 3 3 4 2 6" xfId="18679"/>
    <cellStyle name="RowTitles-Detail 2 3 3 4 2_Tertiary Salaries Survey" xfId="18680"/>
    <cellStyle name="RowTitles-Detail 2 3 3 4 3" xfId="18681"/>
    <cellStyle name="RowTitles-Detail 2 3 3 4 3 2" xfId="18682"/>
    <cellStyle name="RowTitles-Detail 2 3 3 4 3 2 2" xfId="18683"/>
    <cellStyle name="RowTitles-Detail 2 3 3 4 3 2 2 2" xfId="18684"/>
    <cellStyle name="RowTitles-Detail 2 3 3 4 3 2 2_Tertiary Salaries Survey" xfId="18685"/>
    <cellStyle name="RowTitles-Detail 2 3 3 4 3 2 3" xfId="18686"/>
    <cellStyle name="RowTitles-Detail 2 3 3 4 3 2_Tertiary Salaries Survey" xfId="18687"/>
    <cellStyle name="RowTitles-Detail 2 3 3 4 3 3" xfId="18688"/>
    <cellStyle name="RowTitles-Detail 2 3 3 4 3 3 2" xfId="18689"/>
    <cellStyle name="RowTitles-Detail 2 3 3 4 3 3 2 2" xfId="18690"/>
    <cellStyle name="RowTitles-Detail 2 3 3 4 3 3 2_Tertiary Salaries Survey" xfId="18691"/>
    <cellStyle name="RowTitles-Detail 2 3 3 4 3 3 3" xfId="18692"/>
    <cellStyle name="RowTitles-Detail 2 3 3 4 3 3_Tertiary Salaries Survey" xfId="18693"/>
    <cellStyle name="RowTitles-Detail 2 3 3 4 3 4" xfId="18694"/>
    <cellStyle name="RowTitles-Detail 2 3 3 4 3 5" xfId="18695"/>
    <cellStyle name="RowTitles-Detail 2 3 3 4 3_Tertiary Salaries Survey" xfId="18696"/>
    <cellStyle name="RowTitles-Detail 2 3 3 4 4" xfId="18697"/>
    <cellStyle name="RowTitles-Detail 2 3 3 4 4 2" xfId="18698"/>
    <cellStyle name="RowTitles-Detail 2 3 3 4 4 2 2" xfId="18699"/>
    <cellStyle name="RowTitles-Detail 2 3 3 4 4 2 2 2" xfId="18700"/>
    <cellStyle name="RowTitles-Detail 2 3 3 4 4 2 2_Tertiary Salaries Survey" xfId="18701"/>
    <cellStyle name="RowTitles-Detail 2 3 3 4 4 2 3" xfId="18702"/>
    <cellStyle name="RowTitles-Detail 2 3 3 4 4 2_Tertiary Salaries Survey" xfId="18703"/>
    <cellStyle name="RowTitles-Detail 2 3 3 4 4 3" xfId="18704"/>
    <cellStyle name="RowTitles-Detail 2 3 3 4 4 3 2" xfId="18705"/>
    <cellStyle name="RowTitles-Detail 2 3 3 4 4 3 2 2" xfId="18706"/>
    <cellStyle name="RowTitles-Detail 2 3 3 4 4 3 2_Tertiary Salaries Survey" xfId="18707"/>
    <cellStyle name="RowTitles-Detail 2 3 3 4 4 3 3" xfId="18708"/>
    <cellStyle name="RowTitles-Detail 2 3 3 4 4 3_Tertiary Salaries Survey" xfId="18709"/>
    <cellStyle name="RowTitles-Detail 2 3 3 4 4 4" xfId="18710"/>
    <cellStyle name="RowTitles-Detail 2 3 3 4 4 5" xfId="18711"/>
    <cellStyle name="RowTitles-Detail 2 3 3 4 4 5 2" xfId="18712"/>
    <cellStyle name="RowTitles-Detail 2 3 3 4 4 5_Tertiary Salaries Survey" xfId="18713"/>
    <cellStyle name="RowTitles-Detail 2 3 3 4 4 6" xfId="18714"/>
    <cellStyle name="RowTitles-Detail 2 3 3 4 4_Tertiary Salaries Survey" xfId="18715"/>
    <cellStyle name="RowTitles-Detail 2 3 3 4 5" xfId="18716"/>
    <cellStyle name="RowTitles-Detail 2 3 3 4 5 2" xfId="18717"/>
    <cellStyle name="RowTitles-Detail 2 3 3 4 5 2 2" xfId="18718"/>
    <cellStyle name="RowTitles-Detail 2 3 3 4 5 2 2 2" xfId="18719"/>
    <cellStyle name="RowTitles-Detail 2 3 3 4 5 2 2_Tertiary Salaries Survey" xfId="18720"/>
    <cellStyle name="RowTitles-Detail 2 3 3 4 5 2 3" xfId="18721"/>
    <cellStyle name="RowTitles-Detail 2 3 3 4 5 2_Tertiary Salaries Survey" xfId="18722"/>
    <cellStyle name="RowTitles-Detail 2 3 3 4 5 3" xfId="18723"/>
    <cellStyle name="RowTitles-Detail 2 3 3 4 5 3 2" xfId="18724"/>
    <cellStyle name="RowTitles-Detail 2 3 3 4 5 3 2 2" xfId="18725"/>
    <cellStyle name="RowTitles-Detail 2 3 3 4 5 3 2_Tertiary Salaries Survey" xfId="18726"/>
    <cellStyle name="RowTitles-Detail 2 3 3 4 5 3 3" xfId="18727"/>
    <cellStyle name="RowTitles-Detail 2 3 3 4 5 3_Tertiary Salaries Survey" xfId="18728"/>
    <cellStyle name="RowTitles-Detail 2 3 3 4 5 4" xfId="18729"/>
    <cellStyle name="RowTitles-Detail 2 3 3 4 5 4 2" xfId="18730"/>
    <cellStyle name="RowTitles-Detail 2 3 3 4 5 4_Tertiary Salaries Survey" xfId="18731"/>
    <cellStyle name="RowTitles-Detail 2 3 3 4 5 5" xfId="18732"/>
    <cellStyle name="RowTitles-Detail 2 3 3 4 5_Tertiary Salaries Survey" xfId="18733"/>
    <cellStyle name="RowTitles-Detail 2 3 3 4 6" xfId="18734"/>
    <cellStyle name="RowTitles-Detail 2 3 3 4 6 2" xfId="18735"/>
    <cellStyle name="RowTitles-Detail 2 3 3 4 6 2 2" xfId="18736"/>
    <cellStyle name="RowTitles-Detail 2 3 3 4 6 2 2 2" xfId="18737"/>
    <cellStyle name="RowTitles-Detail 2 3 3 4 6 2 2_Tertiary Salaries Survey" xfId="18738"/>
    <cellStyle name="RowTitles-Detail 2 3 3 4 6 2 3" xfId="18739"/>
    <cellStyle name="RowTitles-Detail 2 3 3 4 6 2_Tertiary Salaries Survey" xfId="18740"/>
    <cellStyle name="RowTitles-Detail 2 3 3 4 6 3" xfId="18741"/>
    <cellStyle name="RowTitles-Detail 2 3 3 4 6 3 2" xfId="18742"/>
    <cellStyle name="RowTitles-Detail 2 3 3 4 6 3 2 2" xfId="18743"/>
    <cellStyle name="RowTitles-Detail 2 3 3 4 6 3 2_Tertiary Salaries Survey" xfId="18744"/>
    <cellStyle name="RowTitles-Detail 2 3 3 4 6 3 3" xfId="18745"/>
    <cellStyle name="RowTitles-Detail 2 3 3 4 6 3_Tertiary Salaries Survey" xfId="18746"/>
    <cellStyle name="RowTitles-Detail 2 3 3 4 6 4" xfId="18747"/>
    <cellStyle name="RowTitles-Detail 2 3 3 4 6 4 2" xfId="18748"/>
    <cellStyle name="RowTitles-Detail 2 3 3 4 6 4_Tertiary Salaries Survey" xfId="18749"/>
    <cellStyle name="RowTitles-Detail 2 3 3 4 6 5" xfId="18750"/>
    <cellStyle name="RowTitles-Detail 2 3 3 4 6_Tertiary Salaries Survey" xfId="18751"/>
    <cellStyle name="RowTitles-Detail 2 3 3 4 7" xfId="18752"/>
    <cellStyle name="RowTitles-Detail 2 3 3 4 7 2" xfId="18753"/>
    <cellStyle name="RowTitles-Detail 2 3 3 4 7 2 2" xfId="18754"/>
    <cellStyle name="RowTitles-Detail 2 3 3 4 7 2_Tertiary Salaries Survey" xfId="18755"/>
    <cellStyle name="RowTitles-Detail 2 3 3 4 7 3" xfId="18756"/>
    <cellStyle name="RowTitles-Detail 2 3 3 4 7_Tertiary Salaries Survey" xfId="18757"/>
    <cellStyle name="RowTitles-Detail 2 3 3 4 8" xfId="18758"/>
    <cellStyle name="RowTitles-Detail 2 3 3 4 9" xfId="18759"/>
    <cellStyle name="RowTitles-Detail 2 3 3 4_STUD aligned by INSTIT" xfId="18760"/>
    <cellStyle name="RowTitles-Detail 2 3 3 5" xfId="18761"/>
    <cellStyle name="RowTitles-Detail 2 3 3 5 2" xfId="18762"/>
    <cellStyle name="RowTitles-Detail 2 3 3 5 2 2" xfId="18763"/>
    <cellStyle name="RowTitles-Detail 2 3 3 5 2 2 2" xfId="18764"/>
    <cellStyle name="RowTitles-Detail 2 3 3 5 2 2_Tertiary Salaries Survey" xfId="18765"/>
    <cellStyle name="RowTitles-Detail 2 3 3 5 2 3" xfId="18766"/>
    <cellStyle name="RowTitles-Detail 2 3 3 5 2_Tertiary Salaries Survey" xfId="18767"/>
    <cellStyle name="RowTitles-Detail 2 3 3 5 3" xfId="18768"/>
    <cellStyle name="RowTitles-Detail 2 3 3 5 3 2" xfId="18769"/>
    <cellStyle name="RowTitles-Detail 2 3 3 5 3 2 2" xfId="18770"/>
    <cellStyle name="RowTitles-Detail 2 3 3 5 3 2_Tertiary Salaries Survey" xfId="18771"/>
    <cellStyle name="RowTitles-Detail 2 3 3 5 3 3" xfId="18772"/>
    <cellStyle name="RowTitles-Detail 2 3 3 5 3_Tertiary Salaries Survey" xfId="18773"/>
    <cellStyle name="RowTitles-Detail 2 3 3 5 4" xfId="18774"/>
    <cellStyle name="RowTitles-Detail 2 3 3 5 5" xfId="18775"/>
    <cellStyle name="RowTitles-Detail 2 3 3 5 5 2" xfId="18776"/>
    <cellStyle name="RowTitles-Detail 2 3 3 5 5_Tertiary Salaries Survey" xfId="18777"/>
    <cellStyle name="RowTitles-Detail 2 3 3 5 6" xfId="18778"/>
    <cellStyle name="RowTitles-Detail 2 3 3 5_Tertiary Salaries Survey" xfId="18779"/>
    <cellStyle name="RowTitles-Detail 2 3 3 6" xfId="18780"/>
    <cellStyle name="RowTitles-Detail 2 3 3 6 2" xfId="18781"/>
    <cellStyle name="RowTitles-Detail 2 3 3 6 2 2" xfId="18782"/>
    <cellStyle name="RowTitles-Detail 2 3 3 6 2 2 2" xfId="18783"/>
    <cellStyle name="RowTitles-Detail 2 3 3 6 2 2_Tertiary Salaries Survey" xfId="18784"/>
    <cellStyle name="RowTitles-Detail 2 3 3 6 2 3" xfId="18785"/>
    <cellStyle name="RowTitles-Detail 2 3 3 6 2_Tertiary Salaries Survey" xfId="18786"/>
    <cellStyle name="RowTitles-Detail 2 3 3 6 3" xfId="18787"/>
    <cellStyle name="RowTitles-Detail 2 3 3 6 3 2" xfId="18788"/>
    <cellStyle name="RowTitles-Detail 2 3 3 6 3 2 2" xfId="18789"/>
    <cellStyle name="RowTitles-Detail 2 3 3 6 3 2_Tertiary Salaries Survey" xfId="18790"/>
    <cellStyle name="RowTitles-Detail 2 3 3 6 3 3" xfId="18791"/>
    <cellStyle name="RowTitles-Detail 2 3 3 6 3_Tertiary Salaries Survey" xfId="18792"/>
    <cellStyle name="RowTitles-Detail 2 3 3 6 4" xfId="18793"/>
    <cellStyle name="RowTitles-Detail 2 3 3 6 5" xfId="18794"/>
    <cellStyle name="RowTitles-Detail 2 3 3 6_Tertiary Salaries Survey" xfId="18795"/>
    <cellStyle name="RowTitles-Detail 2 3 3 7" xfId="18796"/>
    <cellStyle name="RowTitles-Detail 2 3 3 7 2" xfId="18797"/>
    <cellStyle name="RowTitles-Detail 2 3 3 7 2 2" xfId="18798"/>
    <cellStyle name="RowTitles-Detail 2 3 3 7 2 2 2" xfId="18799"/>
    <cellStyle name="RowTitles-Detail 2 3 3 7 2 2_Tertiary Salaries Survey" xfId="18800"/>
    <cellStyle name="RowTitles-Detail 2 3 3 7 2 3" xfId="18801"/>
    <cellStyle name="RowTitles-Detail 2 3 3 7 2_Tertiary Salaries Survey" xfId="18802"/>
    <cellStyle name="RowTitles-Detail 2 3 3 7 3" xfId="18803"/>
    <cellStyle name="RowTitles-Detail 2 3 3 7 3 2" xfId="18804"/>
    <cellStyle name="RowTitles-Detail 2 3 3 7 3 2 2" xfId="18805"/>
    <cellStyle name="RowTitles-Detail 2 3 3 7 3 2_Tertiary Salaries Survey" xfId="18806"/>
    <cellStyle name="RowTitles-Detail 2 3 3 7 3 3" xfId="18807"/>
    <cellStyle name="RowTitles-Detail 2 3 3 7 3_Tertiary Salaries Survey" xfId="18808"/>
    <cellStyle name="RowTitles-Detail 2 3 3 7 4" xfId="18809"/>
    <cellStyle name="RowTitles-Detail 2 3 3 7 5" xfId="18810"/>
    <cellStyle name="RowTitles-Detail 2 3 3 7 5 2" xfId="18811"/>
    <cellStyle name="RowTitles-Detail 2 3 3 7 5_Tertiary Salaries Survey" xfId="18812"/>
    <cellStyle name="RowTitles-Detail 2 3 3 7 6" xfId="18813"/>
    <cellStyle name="RowTitles-Detail 2 3 3 7_Tertiary Salaries Survey" xfId="18814"/>
    <cellStyle name="RowTitles-Detail 2 3 3 8" xfId="18815"/>
    <cellStyle name="RowTitles-Detail 2 3 3 8 2" xfId="18816"/>
    <cellStyle name="RowTitles-Detail 2 3 3 8 2 2" xfId="18817"/>
    <cellStyle name="RowTitles-Detail 2 3 3 8 2 2 2" xfId="18818"/>
    <cellStyle name="RowTitles-Detail 2 3 3 8 2 2_Tertiary Salaries Survey" xfId="18819"/>
    <cellStyle name="RowTitles-Detail 2 3 3 8 2 3" xfId="18820"/>
    <cellStyle name="RowTitles-Detail 2 3 3 8 2_Tertiary Salaries Survey" xfId="18821"/>
    <cellStyle name="RowTitles-Detail 2 3 3 8 3" xfId="18822"/>
    <cellStyle name="RowTitles-Detail 2 3 3 8 3 2" xfId="18823"/>
    <cellStyle name="RowTitles-Detail 2 3 3 8 3 2 2" xfId="18824"/>
    <cellStyle name="RowTitles-Detail 2 3 3 8 3 2_Tertiary Salaries Survey" xfId="18825"/>
    <cellStyle name="RowTitles-Detail 2 3 3 8 3 3" xfId="18826"/>
    <cellStyle name="RowTitles-Detail 2 3 3 8 3_Tertiary Salaries Survey" xfId="18827"/>
    <cellStyle name="RowTitles-Detail 2 3 3 8 4" xfId="18828"/>
    <cellStyle name="RowTitles-Detail 2 3 3 8 4 2" xfId="18829"/>
    <cellStyle name="RowTitles-Detail 2 3 3 8 4_Tertiary Salaries Survey" xfId="18830"/>
    <cellStyle name="RowTitles-Detail 2 3 3 8 5" xfId="18831"/>
    <cellStyle name="RowTitles-Detail 2 3 3 8_Tertiary Salaries Survey" xfId="18832"/>
    <cellStyle name="RowTitles-Detail 2 3 3 9" xfId="18833"/>
    <cellStyle name="RowTitles-Detail 2 3 3 9 2" xfId="18834"/>
    <cellStyle name="RowTitles-Detail 2 3 3 9 2 2" xfId="18835"/>
    <cellStyle name="RowTitles-Detail 2 3 3 9 2 2 2" xfId="18836"/>
    <cellStyle name="RowTitles-Detail 2 3 3 9 2 2_Tertiary Salaries Survey" xfId="18837"/>
    <cellStyle name="RowTitles-Detail 2 3 3 9 2 3" xfId="18838"/>
    <cellStyle name="RowTitles-Detail 2 3 3 9 2_Tertiary Salaries Survey" xfId="18839"/>
    <cellStyle name="RowTitles-Detail 2 3 3 9 3" xfId="18840"/>
    <cellStyle name="RowTitles-Detail 2 3 3 9 3 2" xfId="18841"/>
    <cellStyle name="RowTitles-Detail 2 3 3 9 3 2 2" xfId="18842"/>
    <cellStyle name="RowTitles-Detail 2 3 3 9 3 2_Tertiary Salaries Survey" xfId="18843"/>
    <cellStyle name="RowTitles-Detail 2 3 3 9 3 3" xfId="18844"/>
    <cellStyle name="RowTitles-Detail 2 3 3 9 3_Tertiary Salaries Survey" xfId="18845"/>
    <cellStyle name="RowTitles-Detail 2 3 3 9 4" xfId="18846"/>
    <cellStyle name="RowTitles-Detail 2 3 3 9 4 2" xfId="18847"/>
    <cellStyle name="RowTitles-Detail 2 3 3 9 4_Tertiary Salaries Survey" xfId="18848"/>
    <cellStyle name="RowTitles-Detail 2 3 3 9 5" xfId="18849"/>
    <cellStyle name="RowTitles-Detail 2 3 3 9_Tertiary Salaries Survey" xfId="18850"/>
    <cellStyle name="RowTitles-Detail 2 3 3_STUD aligned by INSTIT" xfId="18851"/>
    <cellStyle name="RowTitles-Detail 2 3 4" xfId="18852"/>
    <cellStyle name="RowTitles-Detail 2 3 4 2" xfId="18853"/>
    <cellStyle name="RowTitles-Detail 2 3 4 2 2" xfId="18854"/>
    <cellStyle name="RowTitles-Detail 2 3 4 2 2 2" xfId="18855"/>
    <cellStyle name="RowTitles-Detail 2 3 4 2 2 2 2" xfId="18856"/>
    <cellStyle name="RowTitles-Detail 2 3 4 2 2 2_Tertiary Salaries Survey" xfId="18857"/>
    <cellStyle name="RowTitles-Detail 2 3 4 2 2 3" xfId="18858"/>
    <cellStyle name="RowTitles-Detail 2 3 4 2 2_Tertiary Salaries Survey" xfId="18859"/>
    <cellStyle name="RowTitles-Detail 2 3 4 2 3" xfId="18860"/>
    <cellStyle name="RowTitles-Detail 2 3 4 2 3 2" xfId="18861"/>
    <cellStyle name="RowTitles-Detail 2 3 4 2 3 2 2" xfId="18862"/>
    <cellStyle name="RowTitles-Detail 2 3 4 2 3 2_Tertiary Salaries Survey" xfId="18863"/>
    <cellStyle name="RowTitles-Detail 2 3 4 2 3 3" xfId="18864"/>
    <cellStyle name="RowTitles-Detail 2 3 4 2 3_Tertiary Salaries Survey" xfId="18865"/>
    <cellStyle name="RowTitles-Detail 2 3 4 2 4" xfId="18866"/>
    <cellStyle name="RowTitles-Detail 2 3 4 2 5" xfId="18867"/>
    <cellStyle name="RowTitles-Detail 2 3 4 2_Tertiary Salaries Survey" xfId="18868"/>
    <cellStyle name="RowTitles-Detail 2 3 4 3" xfId="18869"/>
    <cellStyle name="RowTitles-Detail 2 3 4 3 2" xfId="18870"/>
    <cellStyle name="RowTitles-Detail 2 3 4 3 2 2" xfId="18871"/>
    <cellStyle name="RowTitles-Detail 2 3 4 3 2 2 2" xfId="18872"/>
    <cellStyle name="RowTitles-Detail 2 3 4 3 2 2_Tertiary Salaries Survey" xfId="18873"/>
    <cellStyle name="RowTitles-Detail 2 3 4 3 2 3" xfId="18874"/>
    <cellStyle name="RowTitles-Detail 2 3 4 3 2_Tertiary Salaries Survey" xfId="18875"/>
    <cellStyle name="RowTitles-Detail 2 3 4 3 3" xfId="18876"/>
    <cellStyle name="RowTitles-Detail 2 3 4 3 3 2" xfId="18877"/>
    <cellStyle name="RowTitles-Detail 2 3 4 3 3 2 2" xfId="18878"/>
    <cellStyle name="RowTitles-Detail 2 3 4 3 3 2_Tertiary Salaries Survey" xfId="18879"/>
    <cellStyle name="RowTitles-Detail 2 3 4 3 3 3" xfId="18880"/>
    <cellStyle name="RowTitles-Detail 2 3 4 3 3_Tertiary Salaries Survey" xfId="18881"/>
    <cellStyle name="RowTitles-Detail 2 3 4 3 4" xfId="18882"/>
    <cellStyle name="RowTitles-Detail 2 3 4 3 5" xfId="18883"/>
    <cellStyle name="RowTitles-Detail 2 3 4 3 5 2" xfId="18884"/>
    <cellStyle name="RowTitles-Detail 2 3 4 3 5_Tertiary Salaries Survey" xfId="18885"/>
    <cellStyle name="RowTitles-Detail 2 3 4 3 6" xfId="18886"/>
    <cellStyle name="RowTitles-Detail 2 3 4 3_Tertiary Salaries Survey" xfId="18887"/>
    <cellStyle name="RowTitles-Detail 2 3 4 4" xfId="18888"/>
    <cellStyle name="RowTitles-Detail 2 3 4 4 2" xfId="18889"/>
    <cellStyle name="RowTitles-Detail 2 3 4 4 2 2" xfId="18890"/>
    <cellStyle name="RowTitles-Detail 2 3 4 4 2 2 2" xfId="18891"/>
    <cellStyle name="RowTitles-Detail 2 3 4 4 2 2_Tertiary Salaries Survey" xfId="18892"/>
    <cellStyle name="RowTitles-Detail 2 3 4 4 2 3" xfId="18893"/>
    <cellStyle name="RowTitles-Detail 2 3 4 4 2_Tertiary Salaries Survey" xfId="18894"/>
    <cellStyle name="RowTitles-Detail 2 3 4 4 3" xfId="18895"/>
    <cellStyle name="RowTitles-Detail 2 3 4 4 3 2" xfId="18896"/>
    <cellStyle name="RowTitles-Detail 2 3 4 4 3 2 2" xfId="18897"/>
    <cellStyle name="RowTitles-Detail 2 3 4 4 3 2_Tertiary Salaries Survey" xfId="18898"/>
    <cellStyle name="RowTitles-Detail 2 3 4 4 3 3" xfId="18899"/>
    <cellStyle name="RowTitles-Detail 2 3 4 4 3_Tertiary Salaries Survey" xfId="18900"/>
    <cellStyle name="RowTitles-Detail 2 3 4 4 4" xfId="18901"/>
    <cellStyle name="RowTitles-Detail 2 3 4 4 4 2" xfId="18902"/>
    <cellStyle name="RowTitles-Detail 2 3 4 4 4_Tertiary Salaries Survey" xfId="18903"/>
    <cellStyle name="RowTitles-Detail 2 3 4 4 5" xfId="18904"/>
    <cellStyle name="RowTitles-Detail 2 3 4 4_Tertiary Salaries Survey" xfId="18905"/>
    <cellStyle name="RowTitles-Detail 2 3 4 5" xfId="18906"/>
    <cellStyle name="RowTitles-Detail 2 3 4 5 2" xfId="18907"/>
    <cellStyle name="RowTitles-Detail 2 3 4 5 2 2" xfId="18908"/>
    <cellStyle name="RowTitles-Detail 2 3 4 5 2 2 2" xfId="18909"/>
    <cellStyle name="RowTitles-Detail 2 3 4 5 2 2_Tertiary Salaries Survey" xfId="18910"/>
    <cellStyle name="RowTitles-Detail 2 3 4 5 2 3" xfId="18911"/>
    <cellStyle name="RowTitles-Detail 2 3 4 5 2_Tertiary Salaries Survey" xfId="18912"/>
    <cellStyle name="RowTitles-Detail 2 3 4 5 3" xfId="18913"/>
    <cellStyle name="RowTitles-Detail 2 3 4 5 3 2" xfId="18914"/>
    <cellStyle name="RowTitles-Detail 2 3 4 5 3 2 2" xfId="18915"/>
    <cellStyle name="RowTitles-Detail 2 3 4 5 3 2_Tertiary Salaries Survey" xfId="18916"/>
    <cellStyle name="RowTitles-Detail 2 3 4 5 3 3" xfId="18917"/>
    <cellStyle name="RowTitles-Detail 2 3 4 5 3_Tertiary Salaries Survey" xfId="18918"/>
    <cellStyle name="RowTitles-Detail 2 3 4 5 4" xfId="18919"/>
    <cellStyle name="RowTitles-Detail 2 3 4 5 4 2" xfId="18920"/>
    <cellStyle name="RowTitles-Detail 2 3 4 5 4_Tertiary Salaries Survey" xfId="18921"/>
    <cellStyle name="RowTitles-Detail 2 3 4 5 5" xfId="18922"/>
    <cellStyle name="RowTitles-Detail 2 3 4 5_Tertiary Salaries Survey" xfId="18923"/>
    <cellStyle name="RowTitles-Detail 2 3 4 6" xfId="18924"/>
    <cellStyle name="RowTitles-Detail 2 3 4 6 2" xfId="18925"/>
    <cellStyle name="RowTitles-Detail 2 3 4 6 2 2" xfId="18926"/>
    <cellStyle name="RowTitles-Detail 2 3 4 6 2 2 2" xfId="18927"/>
    <cellStyle name="RowTitles-Detail 2 3 4 6 2 2_Tertiary Salaries Survey" xfId="18928"/>
    <cellStyle name="RowTitles-Detail 2 3 4 6 2 3" xfId="18929"/>
    <cellStyle name="RowTitles-Detail 2 3 4 6 2_Tertiary Salaries Survey" xfId="18930"/>
    <cellStyle name="RowTitles-Detail 2 3 4 6 3" xfId="18931"/>
    <cellStyle name="RowTitles-Detail 2 3 4 6 3 2" xfId="18932"/>
    <cellStyle name="RowTitles-Detail 2 3 4 6 3 2 2" xfId="18933"/>
    <cellStyle name="RowTitles-Detail 2 3 4 6 3 2_Tertiary Salaries Survey" xfId="18934"/>
    <cellStyle name="RowTitles-Detail 2 3 4 6 3 3" xfId="18935"/>
    <cellStyle name="RowTitles-Detail 2 3 4 6 3_Tertiary Salaries Survey" xfId="18936"/>
    <cellStyle name="RowTitles-Detail 2 3 4 6 4" xfId="18937"/>
    <cellStyle name="RowTitles-Detail 2 3 4 6 4 2" xfId="18938"/>
    <cellStyle name="RowTitles-Detail 2 3 4 6 4_Tertiary Salaries Survey" xfId="18939"/>
    <cellStyle name="RowTitles-Detail 2 3 4 6 5" xfId="18940"/>
    <cellStyle name="RowTitles-Detail 2 3 4 6_Tertiary Salaries Survey" xfId="18941"/>
    <cellStyle name="RowTitles-Detail 2 3 4 7" xfId="18942"/>
    <cellStyle name="RowTitles-Detail 2 3 4 7 2" xfId="18943"/>
    <cellStyle name="RowTitles-Detail 2 3 4 7 2 2" xfId="18944"/>
    <cellStyle name="RowTitles-Detail 2 3 4 7 2_Tertiary Salaries Survey" xfId="18945"/>
    <cellStyle name="RowTitles-Detail 2 3 4 7 3" xfId="18946"/>
    <cellStyle name="RowTitles-Detail 2 3 4 7_Tertiary Salaries Survey" xfId="18947"/>
    <cellStyle name="RowTitles-Detail 2 3 4 8" xfId="18948"/>
    <cellStyle name="RowTitles-Detail 2 3 4 9" xfId="18949"/>
    <cellStyle name="RowTitles-Detail 2 3 4_STUD aligned by INSTIT" xfId="18950"/>
    <cellStyle name="RowTitles-Detail 2 3 5" xfId="18951"/>
    <cellStyle name="RowTitles-Detail 2 3 5 2" xfId="18952"/>
    <cellStyle name="RowTitles-Detail 2 3 5 2 2" xfId="18953"/>
    <cellStyle name="RowTitles-Detail 2 3 5 2 2 2" xfId="18954"/>
    <cellStyle name="RowTitles-Detail 2 3 5 2 2 2 2" xfId="18955"/>
    <cellStyle name="RowTitles-Detail 2 3 5 2 2 2_Tertiary Salaries Survey" xfId="18956"/>
    <cellStyle name="RowTitles-Detail 2 3 5 2 2 3" xfId="18957"/>
    <cellStyle name="RowTitles-Detail 2 3 5 2 2_Tertiary Salaries Survey" xfId="18958"/>
    <cellStyle name="RowTitles-Detail 2 3 5 2 3" xfId="18959"/>
    <cellStyle name="RowTitles-Detail 2 3 5 2 3 2" xfId="18960"/>
    <cellStyle name="RowTitles-Detail 2 3 5 2 3 2 2" xfId="18961"/>
    <cellStyle name="RowTitles-Detail 2 3 5 2 3 2_Tertiary Salaries Survey" xfId="18962"/>
    <cellStyle name="RowTitles-Detail 2 3 5 2 3 3" xfId="18963"/>
    <cellStyle name="RowTitles-Detail 2 3 5 2 3_Tertiary Salaries Survey" xfId="18964"/>
    <cellStyle name="RowTitles-Detail 2 3 5 2 4" xfId="18965"/>
    <cellStyle name="RowTitles-Detail 2 3 5 2 5" xfId="18966"/>
    <cellStyle name="RowTitles-Detail 2 3 5 2 5 2" xfId="18967"/>
    <cellStyle name="RowTitles-Detail 2 3 5 2 5_Tertiary Salaries Survey" xfId="18968"/>
    <cellStyle name="RowTitles-Detail 2 3 5 2 6" xfId="18969"/>
    <cellStyle name="RowTitles-Detail 2 3 5 2_Tertiary Salaries Survey" xfId="18970"/>
    <cellStyle name="RowTitles-Detail 2 3 5 3" xfId="18971"/>
    <cellStyle name="RowTitles-Detail 2 3 5 3 2" xfId="18972"/>
    <cellStyle name="RowTitles-Detail 2 3 5 3 2 2" xfId="18973"/>
    <cellStyle name="RowTitles-Detail 2 3 5 3 2 2 2" xfId="18974"/>
    <cellStyle name="RowTitles-Detail 2 3 5 3 2 2_Tertiary Salaries Survey" xfId="18975"/>
    <cellStyle name="RowTitles-Detail 2 3 5 3 2 3" xfId="18976"/>
    <cellStyle name="RowTitles-Detail 2 3 5 3 2_Tertiary Salaries Survey" xfId="18977"/>
    <cellStyle name="RowTitles-Detail 2 3 5 3 3" xfId="18978"/>
    <cellStyle name="RowTitles-Detail 2 3 5 3 3 2" xfId="18979"/>
    <cellStyle name="RowTitles-Detail 2 3 5 3 3 2 2" xfId="18980"/>
    <cellStyle name="RowTitles-Detail 2 3 5 3 3 2_Tertiary Salaries Survey" xfId="18981"/>
    <cellStyle name="RowTitles-Detail 2 3 5 3 3 3" xfId="18982"/>
    <cellStyle name="RowTitles-Detail 2 3 5 3 3_Tertiary Salaries Survey" xfId="18983"/>
    <cellStyle name="RowTitles-Detail 2 3 5 3 4" xfId="18984"/>
    <cellStyle name="RowTitles-Detail 2 3 5 3 5" xfId="18985"/>
    <cellStyle name="RowTitles-Detail 2 3 5 3_Tertiary Salaries Survey" xfId="18986"/>
    <cellStyle name="RowTitles-Detail 2 3 5 4" xfId="18987"/>
    <cellStyle name="RowTitles-Detail 2 3 5 4 2" xfId="18988"/>
    <cellStyle name="RowTitles-Detail 2 3 5 4 2 2" xfId="18989"/>
    <cellStyle name="RowTitles-Detail 2 3 5 4 2 2 2" xfId="18990"/>
    <cellStyle name="RowTitles-Detail 2 3 5 4 2 2_Tertiary Salaries Survey" xfId="18991"/>
    <cellStyle name="RowTitles-Detail 2 3 5 4 2 3" xfId="18992"/>
    <cellStyle name="RowTitles-Detail 2 3 5 4 2_Tertiary Salaries Survey" xfId="18993"/>
    <cellStyle name="RowTitles-Detail 2 3 5 4 3" xfId="18994"/>
    <cellStyle name="RowTitles-Detail 2 3 5 4 3 2" xfId="18995"/>
    <cellStyle name="RowTitles-Detail 2 3 5 4 3 2 2" xfId="18996"/>
    <cellStyle name="RowTitles-Detail 2 3 5 4 3 2_Tertiary Salaries Survey" xfId="18997"/>
    <cellStyle name="RowTitles-Detail 2 3 5 4 3 3" xfId="18998"/>
    <cellStyle name="RowTitles-Detail 2 3 5 4 3_Tertiary Salaries Survey" xfId="18999"/>
    <cellStyle name="RowTitles-Detail 2 3 5 4 4" xfId="19000"/>
    <cellStyle name="RowTitles-Detail 2 3 5 4 4 2" xfId="19001"/>
    <cellStyle name="RowTitles-Detail 2 3 5 4 4_Tertiary Salaries Survey" xfId="19002"/>
    <cellStyle name="RowTitles-Detail 2 3 5 4 5" xfId="19003"/>
    <cellStyle name="RowTitles-Detail 2 3 5 4_Tertiary Salaries Survey" xfId="19004"/>
    <cellStyle name="RowTitles-Detail 2 3 5 5" xfId="19005"/>
    <cellStyle name="RowTitles-Detail 2 3 5 5 2" xfId="19006"/>
    <cellStyle name="RowTitles-Detail 2 3 5 5 2 2" xfId="19007"/>
    <cellStyle name="RowTitles-Detail 2 3 5 5 2 2 2" xfId="19008"/>
    <cellStyle name="RowTitles-Detail 2 3 5 5 2 2_Tertiary Salaries Survey" xfId="19009"/>
    <cellStyle name="RowTitles-Detail 2 3 5 5 2 3" xfId="19010"/>
    <cellStyle name="RowTitles-Detail 2 3 5 5 2_Tertiary Salaries Survey" xfId="19011"/>
    <cellStyle name="RowTitles-Detail 2 3 5 5 3" xfId="19012"/>
    <cellStyle name="RowTitles-Detail 2 3 5 5 3 2" xfId="19013"/>
    <cellStyle name="RowTitles-Detail 2 3 5 5 3 2 2" xfId="19014"/>
    <cellStyle name="RowTitles-Detail 2 3 5 5 3 2_Tertiary Salaries Survey" xfId="19015"/>
    <cellStyle name="RowTitles-Detail 2 3 5 5 3 3" xfId="19016"/>
    <cellStyle name="RowTitles-Detail 2 3 5 5 3_Tertiary Salaries Survey" xfId="19017"/>
    <cellStyle name="RowTitles-Detail 2 3 5 5 4" xfId="19018"/>
    <cellStyle name="RowTitles-Detail 2 3 5 5 4 2" xfId="19019"/>
    <cellStyle name="RowTitles-Detail 2 3 5 5 4_Tertiary Salaries Survey" xfId="19020"/>
    <cellStyle name="RowTitles-Detail 2 3 5 5 5" xfId="19021"/>
    <cellStyle name="RowTitles-Detail 2 3 5 5_Tertiary Salaries Survey" xfId="19022"/>
    <cellStyle name="RowTitles-Detail 2 3 5 6" xfId="19023"/>
    <cellStyle name="RowTitles-Detail 2 3 5 6 2" xfId="19024"/>
    <cellStyle name="RowTitles-Detail 2 3 5 6 2 2" xfId="19025"/>
    <cellStyle name="RowTitles-Detail 2 3 5 6 2 2 2" xfId="19026"/>
    <cellStyle name="RowTitles-Detail 2 3 5 6 2 2_Tertiary Salaries Survey" xfId="19027"/>
    <cellStyle name="RowTitles-Detail 2 3 5 6 2 3" xfId="19028"/>
    <cellStyle name="RowTitles-Detail 2 3 5 6 2_Tertiary Salaries Survey" xfId="19029"/>
    <cellStyle name="RowTitles-Detail 2 3 5 6 3" xfId="19030"/>
    <cellStyle name="RowTitles-Detail 2 3 5 6 3 2" xfId="19031"/>
    <cellStyle name="RowTitles-Detail 2 3 5 6 3 2 2" xfId="19032"/>
    <cellStyle name="RowTitles-Detail 2 3 5 6 3 2_Tertiary Salaries Survey" xfId="19033"/>
    <cellStyle name="RowTitles-Detail 2 3 5 6 3 3" xfId="19034"/>
    <cellStyle name="RowTitles-Detail 2 3 5 6 3_Tertiary Salaries Survey" xfId="19035"/>
    <cellStyle name="RowTitles-Detail 2 3 5 6 4" xfId="19036"/>
    <cellStyle name="RowTitles-Detail 2 3 5 6 4 2" xfId="19037"/>
    <cellStyle name="RowTitles-Detail 2 3 5 6 4_Tertiary Salaries Survey" xfId="19038"/>
    <cellStyle name="RowTitles-Detail 2 3 5 6 5" xfId="19039"/>
    <cellStyle name="RowTitles-Detail 2 3 5 6_Tertiary Salaries Survey" xfId="19040"/>
    <cellStyle name="RowTitles-Detail 2 3 5 7" xfId="19041"/>
    <cellStyle name="RowTitles-Detail 2 3 5 7 2" xfId="19042"/>
    <cellStyle name="RowTitles-Detail 2 3 5 7 2 2" xfId="19043"/>
    <cellStyle name="RowTitles-Detail 2 3 5 7 2_Tertiary Salaries Survey" xfId="19044"/>
    <cellStyle name="RowTitles-Detail 2 3 5 7 3" xfId="19045"/>
    <cellStyle name="RowTitles-Detail 2 3 5 7_Tertiary Salaries Survey" xfId="19046"/>
    <cellStyle name="RowTitles-Detail 2 3 5 8" xfId="19047"/>
    <cellStyle name="RowTitles-Detail 2 3 5 8 2" xfId="19048"/>
    <cellStyle name="RowTitles-Detail 2 3 5 8 2 2" xfId="19049"/>
    <cellStyle name="RowTitles-Detail 2 3 5 8 2_Tertiary Salaries Survey" xfId="19050"/>
    <cellStyle name="RowTitles-Detail 2 3 5 8 3" xfId="19051"/>
    <cellStyle name="RowTitles-Detail 2 3 5 8_Tertiary Salaries Survey" xfId="19052"/>
    <cellStyle name="RowTitles-Detail 2 3 5 9" xfId="19053"/>
    <cellStyle name="RowTitles-Detail 2 3 5_STUD aligned by INSTIT" xfId="19054"/>
    <cellStyle name="RowTitles-Detail 2 3 6" xfId="19055"/>
    <cellStyle name="RowTitles-Detail 2 3 6 2" xfId="19056"/>
    <cellStyle name="RowTitles-Detail 2 3 6 2 2" xfId="19057"/>
    <cellStyle name="RowTitles-Detail 2 3 6 2 2 2" xfId="19058"/>
    <cellStyle name="RowTitles-Detail 2 3 6 2 2 2 2" xfId="19059"/>
    <cellStyle name="RowTitles-Detail 2 3 6 2 2 2_Tertiary Salaries Survey" xfId="19060"/>
    <cellStyle name="RowTitles-Detail 2 3 6 2 2 3" xfId="19061"/>
    <cellStyle name="RowTitles-Detail 2 3 6 2 2_Tertiary Salaries Survey" xfId="19062"/>
    <cellStyle name="RowTitles-Detail 2 3 6 2 3" xfId="19063"/>
    <cellStyle name="RowTitles-Detail 2 3 6 2 3 2" xfId="19064"/>
    <cellStyle name="RowTitles-Detail 2 3 6 2 3 2 2" xfId="19065"/>
    <cellStyle name="RowTitles-Detail 2 3 6 2 3 2_Tertiary Salaries Survey" xfId="19066"/>
    <cellStyle name="RowTitles-Detail 2 3 6 2 3 3" xfId="19067"/>
    <cellStyle name="RowTitles-Detail 2 3 6 2 3_Tertiary Salaries Survey" xfId="19068"/>
    <cellStyle name="RowTitles-Detail 2 3 6 2 4" xfId="19069"/>
    <cellStyle name="RowTitles-Detail 2 3 6 2 5" xfId="19070"/>
    <cellStyle name="RowTitles-Detail 2 3 6 2 5 2" xfId="19071"/>
    <cellStyle name="RowTitles-Detail 2 3 6 2 5_Tertiary Salaries Survey" xfId="19072"/>
    <cellStyle name="RowTitles-Detail 2 3 6 2 6" xfId="19073"/>
    <cellStyle name="RowTitles-Detail 2 3 6 2_Tertiary Salaries Survey" xfId="19074"/>
    <cellStyle name="RowTitles-Detail 2 3 6 3" xfId="19075"/>
    <cellStyle name="RowTitles-Detail 2 3 6 3 2" xfId="19076"/>
    <cellStyle name="RowTitles-Detail 2 3 6 3 2 2" xfId="19077"/>
    <cellStyle name="RowTitles-Detail 2 3 6 3 2 2 2" xfId="19078"/>
    <cellStyle name="RowTitles-Detail 2 3 6 3 2 2_Tertiary Salaries Survey" xfId="19079"/>
    <cellStyle name="RowTitles-Detail 2 3 6 3 2 3" xfId="19080"/>
    <cellStyle name="RowTitles-Detail 2 3 6 3 2_Tertiary Salaries Survey" xfId="19081"/>
    <cellStyle name="RowTitles-Detail 2 3 6 3 3" xfId="19082"/>
    <cellStyle name="RowTitles-Detail 2 3 6 3 3 2" xfId="19083"/>
    <cellStyle name="RowTitles-Detail 2 3 6 3 3 2 2" xfId="19084"/>
    <cellStyle name="RowTitles-Detail 2 3 6 3 3 2_Tertiary Salaries Survey" xfId="19085"/>
    <cellStyle name="RowTitles-Detail 2 3 6 3 3 3" xfId="19086"/>
    <cellStyle name="RowTitles-Detail 2 3 6 3 3_Tertiary Salaries Survey" xfId="19087"/>
    <cellStyle name="RowTitles-Detail 2 3 6 3 4" xfId="19088"/>
    <cellStyle name="RowTitles-Detail 2 3 6 3 5" xfId="19089"/>
    <cellStyle name="RowTitles-Detail 2 3 6 3_Tertiary Salaries Survey" xfId="19090"/>
    <cellStyle name="RowTitles-Detail 2 3 6 4" xfId="19091"/>
    <cellStyle name="RowTitles-Detail 2 3 6 4 2" xfId="19092"/>
    <cellStyle name="RowTitles-Detail 2 3 6 4 2 2" xfId="19093"/>
    <cellStyle name="RowTitles-Detail 2 3 6 4 2 2 2" xfId="19094"/>
    <cellStyle name="RowTitles-Detail 2 3 6 4 2 2_Tertiary Salaries Survey" xfId="19095"/>
    <cellStyle name="RowTitles-Detail 2 3 6 4 2 3" xfId="19096"/>
    <cellStyle name="RowTitles-Detail 2 3 6 4 2_Tertiary Salaries Survey" xfId="19097"/>
    <cellStyle name="RowTitles-Detail 2 3 6 4 3" xfId="19098"/>
    <cellStyle name="RowTitles-Detail 2 3 6 4 3 2" xfId="19099"/>
    <cellStyle name="RowTitles-Detail 2 3 6 4 3 2 2" xfId="19100"/>
    <cellStyle name="RowTitles-Detail 2 3 6 4 3 2_Tertiary Salaries Survey" xfId="19101"/>
    <cellStyle name="RowTitles-Detail 2 3 6 4 3 3" xfId="19102"/>
    <cellStyle name="RowTitles-Detail 2 3 6 4 3_Tertiary Salaries Survey" xfId="19103"/>
    <cellStyle name="RowTitles-Detail 2 3 6 4 4" xfId="19104"/>
    <cellStyle name="RowTitles-Detail 2 3 6 4 5" xfId="19105"/>
    <cellStyle name="RowTitles-Detail 2 3 6 4 5 2" xfId="19106"/>
    <cellStyle name="RowTitles-Detail 2 3 6 4 5_Tertiary Salaries Survey" xfId="19107"/>
    <cellStyle name="RowTitles-Detail 2 3 6 4 6" xfId="19108"/>
    <cellStyle name="RowTitles-Detail 2 3 6 4_Tertiary Salaries Survey" xfId="19109"/>
    <cellStyle name="RowTitles-Detail 2 3 6 5" xfId="19110"/>
    <cellStyle name="RowTitles-Detail 2 3 6 5 2" xfId="19111"/>
    <cellStyle name="RowTitles-Detail 2 3 6 5 2 2" xfId="19112"/>
    <cellStyle name="RowTitles-Detail 2 3 6 5 2 2 2" xfId="19113"/>
    <cellStyle name="RowTitles-Detail 2 3 6 5 2 2_Tertiary Salaries Survey" xfId="19114"/>
    <cellStyle name="RowTitles-Detail 2 3 6 5 2 3" xfId="19115"/>
    <cellStyle name="RowTitles-Detail 2 3 6 5 2_Tertiary Salaries Survey" xfId="19116"/>
    <cellStyle name="RowTitles-Detail 2 3 6 5 3" xfId="19117"/>
    <cellStyle name="RowTitles-Detail 2 3 6 5 3 2" xfId="19118"/>
    <cellStyle name="RowTitles-Detail 2 3 6 5 3 2 2" xfId="19119"/>
    <cellStyle name="RowTitles-Detail 2 3 6 5 3 2_Tertiary Salaries Survey" xfId="19120"/>
    <cellStyle name="RowTitles-Detail 2 3 6 5 3 3" xfId="19121"/>
    <cellStyle name="RowTitles-Detail 2 3 6 5 3_Tertiary Salaries Survey" xfId="19122"/>
    <cellStyle name="RowTitles-Detail 2 3 6 5 4" xfId="19123"/>
    <cellStyle name="RowTitles-Detail 2 3 6 5 4 2" xfId="19124"/>
    <cellStyle name="RowTitles-Detail 2 3 6 5 4_Tertiary Salaries Survey" xfId="19125"/>
    <cellStyle name="RowTitles-Detail 2 3 6 5 5" xfId="19126"/>
    <cellStyle name="RowTitles-Detail 2 3 6 5_Tertiary Salaries Survey" xfId="19127"/>
    <cellStyle name="RowTitles-Detail 2 3 6 6" xfId="19128"/>
    <cellStyle name="RowTitles-Detail 2 3 6 6 2" xfId="19129"/>
    <cellStyle name="RowTitles-Detail 2 3 6 6 2 2" xfId="19130"/>
    <cellStyle name="RowTitles-Detail 2 3 6 6 2 2 2" xfId="19131"/>
    <cellStyle name="RowTitles-Detail 2 3 6 6 2 2_Tertiary Salaries Survey" xfId="19132"/>
    <cellStyle name="RowTitles-Detail 2 3 6 6 2 3" xfId="19133"/>
    <cellStyle name="RowTitles-Detail 2 3 6 6 2_Tertiary Salaries Survey" xfId="19134"/>
    <cellStyle name="RowTitles-Detail 2 3 6 6 3" xfId="19135"/>
    <cellStyle name="RowTitles-Detail 2 3 6 6 3 2" xfId="19136"/>
    <cellStyle name="RowTitles-Detail 2 3 6 6 3 2 2" xfId="19137"/>
    <cellStyle name="RowTitles-Detail 2 3 6 6 3 2_Tertiary Salaries Survey" xfId="19138"/>
    <cellStyle name="RowTitles-Detail 2 3 6 6 3 3" xfId="19139"/>
    <cellStyle name="RowTitles-Detail 2 3 6 6 3_Tertiary Salaries Survey" xfId="19140"/>
    <cellStyle name="RowTitles-Detail 2 3 6 6 4" xfId="19141"/>
    <cellStyle name="RowTitles-Detail 2 3 6 6 4 2" xfId="19142"/>
    <cellStyle name="RowTitles-Detail 2 3 6 6 4_Tertiary Salaries Survey" xfId="19143"/>
    <cellStyle name="RowTitles-Detail 2 3 6 6 5" xfId="19144"/>
    <cellStyle name="RowTitles-Detail 2 3 6 6_Tertiary Salaries Survey" xfId="19145"/>
    <cellStyle name="RowTitles-Detail 2 3 6 7" xfId="19146"/>
    <cellStyle name="RowTitles-Detail 2 3 6 7 2" xfId="19147"/>
    <cellStyle name="RowTitles-Detail 2 3 6 7 2 2" xfId="19148"/>
    <cellStyle name="RowTitles-Detail 2 3 6 7 2_Tertiary Salaries Survey" xfId="19149"/>
    <cellStyle name="RowTitles-Detail 2 3 6 7 3" xfId="19150"/>
    <cellStyle name="RowTitles-Detail 2 3 6 7_Tertiary Salaries Survey" xfId="19151"/>
    <cellStyle name="RowTitles-Detail 2 3 6 8" xfId="19152"/>
    <cellStyle name="RowTitles-Detail 2 3 6 9" xfId="19153"/>
    <cellStyle name="RowTitles-Detail 2 3 6_STUD aligned by INSTIT" xfId="19154"/>
    <cellStyle name="RowTitles-Detail 2 3 7" xfId="19155"/>
    <cellStyle name="RowTitles-Detail 2 3 7 2" xfId="19156"/>
    <cellStyle name="RowTitles-Detail 2 3 7 2 2" xfId="19157"/>
    <cellStyle name="RowTitles-Detail 2 3 7 2 2 2" xfId="19158"/>
    <cellStyle name="RowTitles-Detail 2 3 7 2 2_Tertiary Salaries Survey" xfId="19159"/>
    <cellStyle name="RowTitles-Detail 2 3 7 2 3" xfId="19160"/>
    <cellStyle name="RowTitles-Detail 2 3 7 2_Tertiary Salaries Survey" xfId="19161"/>
    <cellStyle name="RowTitles-Detail 2 3 7 3" xfId="19162"/>
    <cellStyle name="RowTitles-Detail 2 3 7 3 2" xfId="19163"/>
    <cellStyle name="RowTitles-Detail 2 3 7 3 2 2" xfId="19164"/>
    <cellStyle name="RowTitles-Detail 2 3 7 3 2_Tertiary Salaries Survey" xfId="19165"/>
    <cellStyle name="RowTitles-Detail 2 3 7 3 3" xfId="19166"/>
    <cellStyle name="RowTitles-Detail 2 3 7 3_Tertiary Salaries Survey" xfId="19167"/>
    <cellStyle name="RowTitles-Detail 2 3 7 4" xfId="19168"/>
    <cellStyle name="RowTitles-Detail 2 3 7 5" xfId="19169"/>
    <cellStyle name="RowTitles-Detail 2 3 7 5 2" xfId="19170"/>
    <cellStyle name="RowTitles-Detail 2 3 7 5_Tertiary Salaries Survey" xfId="19171"/>
    <cellStyle name="RowTitles-Detail 2 3 7 6" xfId="19172"/>
    <cellStyle name="RowTitles-Detail 2 3 7_Tertiary Salaries Survey" xfId="19173"/>
    <cellStyle name="RowTitles-Detail 2 3 8" xfId="19174"/>
    <cellStyle name="RowTitles-Detail 2 3 8 2" xfId="19175"/>
    <cellStyle name="RowTitles-Detail 2 3 8 2 2" xfId="19176"/>
    <cellStyle name="RowTitles-Detail 2 3 8 2 2 2" xfId="19177"/>
    <cellStyle name="RowTitles-Detail 2 3 8 2 2_Tertiary Salaries Survey" xfId="19178"/>
    <cellStyle name="RowTitles-Detail 2 3 8 2 3" xfId="19179"/>
    <cellStyle name="RowTitles-Detail 2 3 8 2_Tertiary Salaries Survey" xfId="19180"/>
    <cellStyle name="RowTitles-Detail 2 3 8 3" xfId="19181"/>
    <cellStyle name="RowTitles-Detail 2 3 8 3 2" xfId="19182"/>
    <cellStyle name="RowTitles-Detail 2 3 8 3 2 2" xfId="19183"/>
    <cellStyle name="RowTitles-Detail 2 3 8 3 2_Tertiary Salaries Survey" xfId="19184"/>
    <cellStyle name="RowTitles-Detail 2 3 8 3 3" xfId="19185"/>
    <cellStyle name="RowTitles-Detail 2 3 8 3_Tertiary Salaries Survey" xfId="19186"/>
    <cellStyle name="RowTitles-Detail 2 3 8 4" xfId="19187"/>
    <cellStyle name="RowTitles-Detail 2 3 8 5" xfId="19188"/>
    <cellStyle name="RowTitles-Detail 2 3 8_Tertiary Salaries Survey" xfId="19189"/>
    <cellStyle name="RowTitles-Detail 2 3 9" xfId="19190"/>
    <cellStyle name="RowTitles-Detail 2 3 9 2" xfId="19191"/>
    <cellStyle name="RowTitles-Detail 2 3 9 2 2" xfId="19192"/>
    <cellStyle name="RowTitles-Detail 2 3 9 2 2 2" xfId="19193"/>
    <cellStyle name="RowTitles-Detail 2 3 9 2 2_Tertiary Salaries Survey" xfId="19194"/>
    <cellStyle name="RowTitles-Detail 2 3 9 2 3" xfId="19195"/>
    <cellStyle name="RowTitles-Detail 2 3 9 2_Tertiary Salaries Survey" xfId="19196"/>
    <cellStyle name="RowTitles-Detail 2 3 9 3" xfId="19197"/>
    <cellStyle name="RowTitles-Detail 2 3 9 3 2" xfId="19198"/>
    <cellStyle name="RowTitles-Detail 2 3 9 3 2 2" xfId="19199"/>
    <cellStyle name="RowTitles-Detail 2 3 9 3 2_Tertiary Salaries Survey" xfId="19200"/>
    <cellStyle name="RowTitles-Detail 2 3 9 3 3" xfId="19201"/>
    <cellStyle name="RowTitles-Detail 2 3 9 3_Tertiary Salaries Survey" xfId="19202"/>
    <cellStyle name="RowTitles-Detail 2 3 9 4" xfId="19203"/>
    <cellStyle name="RowTitles-Detail 2 3 9 5" xfId="19204"/>
    <cellStyle name="RowTitles-Detail 2 3 9 5 2" xfId="19205"/>
    <cellStyle name="RowTitles-Detail 2 3 9 5_Tertiary Salaries Survey" xfId="19206"/>
    <cellStyle name="RowTitles-Detail 2 3 9 6" xfId="19207"/>
    <cellStyle name="RowTitles-Detail 2 3 9_Tertiary Salaries Survey" xfId="19208"/>
    <cellStyle name="RowTitles-Detail 2 3_STUD aligned by INSTIT" xfId="19209"/>
    <cellStyle name="RowTitles-Detail 2 4" xfId="19210"/>
    <cellStyle name="RowTitles-Detail 2 4 10" xfId="19211"/>
    <cellStyle name="RowTitles-Detail 2 4 10 2" xfId="19212"/>
    <cellStyle name="RowTitles-Detail 2 4 10 2 2" xfId="19213"/>
    <cellStyle name="RowTitles-Detail 2 4 10 2_Tertiary Salaries Survey" xfId="19214"/>
    <cellStyle name="RowTitles-Detail 2 4 10 3" xfId="19215"/>
    <cellStyle name="RowTitles-Detail 2 4 10_Tertiary Salaries Survey" xfId="19216"/>
    <cellStyle name="RowTitles-Detail 2 4 11" xfId="19217"/>
    <cellStyle name="RowTitles-Detail 2 4 12" xfId="19218"/>
    <cellStyle name="RowTitles-Detail 2 4 2" xfId="19219"/>
    <cellStyle name="RowTitles-Detail 2 4 2 2" xfId="19220"/>
    <cellStyle name="RowTitles-Detail 2 4 2 2 2" xfId="19221"/>
    <cellStyle name="RowTitles-Detail 2 4 2 2 2 2" xfId="19222"/>
    <cellStyle name="RowTitles-Detail 2 4 2 2 2 2 2" xfId="19223"/>
    <cellStyle name="RowTitles-Detail 2 4 2 2 2 2_Tertiary Salaries Survey" xfId="19224"/>
    <cellStyle name="RowTitles-Detail 2 4 2 2 2 3" xfId="19225"/>
    <cellStyle name="RowTitles-Detail 2 4 2 2 2_Tertiary Salaries Survey" xfId="19226"/>
    <cellStyle name="RowTitles-Detail 2 4 2 2 3" xfId="19227"/>
    <cellStyle name="RowTitles-Detail 2 4 2 2 3 2" xfId="19228"/>
    <cellStyle name="RowTitles-Detail 2 4 2 2 3 2 2" xfId="19229"/>
    <cellStyle name="RowTitles-Detail 2 4 2 2 3 2_Tertiary Salaries Survey" xfId="19230"/>
    <cellStyle name="RowTitles-Detail 2 4 2 2 3 3" xfId="19231"/>
    <cellStyle name="RowTitles-Detail 2 4 2 2 3_Tertiary Salaries Survey" xfId="19232"/>
    <cellStyle name="RowTitles-Detail 2 4 2 2 4" xfId="19233"/>
    <cellStyle name="RowTitles-Detail 2 4 2 2 5" xfId="19234"/>
    <cellStyle name="RowTitles-Detail 2 4 2 2_Tertiary Salaries Survey" xfId="19235"/>
    <cellStyle name="RowTitles-Detail 2 4 2 3" xfId="19236"/>
    <cellStyle name="RowTitles-Detail 2 4 2 3 2" xfId="19237"/>
    <cellStyle name="RowTitles-Detail 2 4 2 3 2 2" xfId="19238"/>
    <cellStyle name="RowTitles-Detail 2 4 2 3 2 2 2" xfId="19239"/>
    <cellStyle name="RowTitles-Detail 2 4 2 3 2 2_Tertiary Salaries Survey" xfId="19240"/>
    <cellStyle name="RowTitles-Detail 2 4 2 3 2 3" xfId="19241"/>
    <cellStyle name="RowTitles-Detail 2 4 2 3 2_Tertiary Salaries Survey" xfId="19242"/>
    <cellStyle name="RowTitles-Detail 2 4 2 3 3" xfId="19243"/>
    <cellStyle name="RowTitles-Detail 2 4 2 3 3 2" xfId="19244"/>
    <cellStyle name="RowTitles-Detail 2 4 2 3 3 2 2" xfId="19245"/>
    <cellStyle name="RowTitles-Detail 2 4 2 3 3 2_Tertiary Salaries Survey" xfId="19246"/>
    <cellStyle name="RowTitles-Detail 2 4 2 3 3 3" xfId="19247"/>
    <cellStyle name="RowTitles-Detail 2 4 2 3 3_Tertiary Salaries Survey" xfId="19248"/>
    <cellStyle name="RowTitles-Detail 2 4 2 3 4" xfId="19249"/>
    <cellStyle name="RowTitles-Detail 2 4 2 3 5" xfId="19250"/>
    <cellStyle name="RowTitles-Detail 2 4 2 3 5 2" xfId="19251"/>
    <cellStyle name="RowTitles-Detail 2 4 2 3 5_Tertiary Salaries Survey" xfId="19252"/>
    <cellStyle name="RowTitles-Detail 2 4 2 3 6" xfId="19253"/>
    <cellStyle name="RowTitles-Detail 2 4 2 3_Tertiary Salaries Survey" xfId="19254"/>
    <cellStyle name="RowTitles-Detail 2 4 2 4" xfId="19255"/>
    <cellStyle name="RowTitles-Detail 2 4 2 4 2" xfId="19256"/>
    <cellStyle name="RowTitles-Detail 2 4 2 4 2 2" xfId="19257"/>
    <cellStyle name="RowTitles-Detail 2 4 2 4 2 2 2" xfId="19258"/>
    <cellStyle name="RowTitles-Detail 2 4 2 4 2 2_Tertiary Salaries Survey" xfId="19259"/>
    <cellStyle name="RowTitles-Detail 2 4 2 4 2 3" xfId="19260"/>
    <cellStyle name="RowTitles-Detail 2 4 2 4 2_Tertiary Salaries Survey" xfId="19261"/>
    <cellStyle name="RowTitles-Detail 2 4 2 4 3" xfId="19262"/>
    <cellStyle name="RowTitles-Detail 2 4 2 4 3 2" xfId="19263"/>
    <cellStyle name="RowTitles-Detail 2 4 2 4 3 2 2" xfId="19264"/>
    <cellStyle name="RowTitles-Detail 2 4 2 4 3 2_Tertiary Salaries Survey" xfId="19265"/>
    <cellStyle name="RowTitles-Detail 2 4 2 4 3 3" xfId="19266"/>
    <cellStyle name="RowTitles-Detail 2 4 2 4 3_Tertiary Salaries Survey" xfId="19267"/>
    <cellStyle name="RowTitles-Detail 2 4 2 4 4" xfId="19268"/>
    <cellStyle name="RowTitles-Detail 2 4 2 4 4 2" xfId="19269"/>
    <cellStyle name="RowTitles-Detail 2 4 2 4 4_Tertiary Salaries Survey" xfId="19270"/>
    <cellStyle name="RowTitles-Detail 2 4 2 4 5" xfId="19271"/>
    <cellStyle name="RowTitles-Detail 2 4 2 4_Tertiary Salaries Survey" xfId="19272"/>
    <cellStyle name="RowTitles-Detail 2 4 2 5" xfId="19273"/>
    <cellStyle name="RowTitles-Detail 2 4 2 5 2" xfId="19274"/>
    <cellStyle name="RowTitles-Detail 2 4 2 5 2 2" xfId="19275"/>
    <cellStyle name="RowTitles-Detail 2 4 2 5 2 2 2" xfId="19276"/>
    <cellStyle name="RowTitles-Detail 2 4 2 5 2 2_Tertiary Salaries Survey" xfId="19277"/>
    <cellStyle name="RowTitles-Detail 2 4 2 5 2 3" xfId="19278"/>
    <cellStyle name="RowTitles-Detail 2 4 2 5 2_Tertiary Salaries Survey" xfId="19279"/>
    <cellStyle name="RowTitles-Detail 2 4 2 5 3" xfId="19280"/>
    <cellStyle name="RowTitles-Detail 2 4 2 5 3 2" xfId="19281"/>
    <cellStyle name="RowTitles-Detail 2 4 2 5 3 2 2" xfId="19282"/>
    <cellStyle name="RowTitles-Detail 2 4 2 5 3 2_Tertiary Salaries Survey" xfId="19283"/>
    <cellStyle name="RowTitles-Detail 2 4 2 5 3 3" xfId="19284"/>
    <cellStyle name="RowTitles-Detail 2 4 2 5 3_Tertiary Salaries Survey" xfId="19285"/>
    <cellStyle name="RowTitles-Detail 2 4 2 5 4" xfId="19286"/>
    <cellStyle name="RowTitles-Detail 2 4 2 5 4 2" xfId="19287"/>
    <cellStyle name="RowTitles-Detail 2 4 2 5 4_Tertiary Salaries Survey" xfId="19288"/>
    <cellStyle name="RowTitles-Detail 2 4 2 5 5" xfId="19289"/>
    <cellStyle name="RowTitles-Detail 2 4 2 5_Tertiary Salaries Survey" xfId="19290"/>
    <cellStyle name="RowTitles-Detail 2 4 2 6" xfId="19291"/>
    <cellStyle name="RowTitles-Detail 2 4 2 6 2" xfId="19292"/>
    <cellStyle name="RowTitles-Detail 2 4 2 6 2 2" xfId="19293"/>
    <cellStyle name="RowTitles-Detail 2 4 2 6 2 2 2" xfId="19294"/>
    <cellStyle name="RowTitles-Detail 2 4 2 6 2 2_Tertiary Salaries Survey" xfId="19295"/>
    <cellStyle name="RowTitles-Detail 2 4 2 6 2 3" xfId="19296"/>
    <cellStyle name="RowTitles-Detail 2 4 2 6 2_Tertiary Salaries Survey" xfId="19297"/>
    <cellStyle name="RowTitles-Detail 2 4 2 6 3" xfId="19298"/>
    <cellStyle name="RowTitles-Detail 2 4 2 6 3 2" xfId="19299"/>
    <cellStyle name="RowTitles-Detail 2 4 2 6 3 2 2" xfId="19300"/>
    <cellStyle name="RowTitles-Detail 2 4 2 6 3 2_Tertiary Salaries Survey" xfId="19301"/>
    <cellStyle name="RowTitles-Detail 2 4 2 6 3 3" xfId="19302"/>
    <cellStyle name="RowTitles-Detail 2 4 2 6 3_Tertiary Salaries Survey" xfId="19303"/>
    <cellStyle name="RowTitles-Detail 2 4 2 6 4" xfId="19304"/>
    <cellStyle name="RowTitles-Detail 2 4 2 6 4 2" xfId="19305"/>
    <cellStyle name="RowTitles-Detail 2 4 2 6 4_Tertiary Salaries Survey" xfId="19306"/>
    <cellStyle name="RowTitles-Detail 2 4 2 6 5" xfId="19307"/>
    <cellStyle name="RowTitles-Detail 2 4 2 6_Tertiary Salaries Survey" xfId="19308"/>
    <cellStyle name="RowTitles-Detail 2 4 2 7" xfId="19309"/>
    <cellStyle name="RowTitles-Detail 2 4 2 7 2" xfId="19310"/>
    <cellStyle name="RowTitles-Detail 2 4 2 7 2 2" xfId="19311"/>
    <cellStyle name="RowTitles-Detail 2 4 2 7 2_Tertiary Salaries Survey" xfId="19312"/>
    <cellStyle name="RowTitles-Detail 2 4 2 7 3" xfId="19313"/>
    <cellStyle name="RowTitles-Detail 2 4 2 7_Tertiary Salaries Survey" xfId="19314"/>
    <cellStyle name="RowTitles-Detail 2 4 2 8" xfId="19315"/>
    <cellStyle name="RowTitles-Detail 2 4 2 9" xfId="19316"/>
    <cellStyle name="RowTitles-Detail 2 4 2_STUD aligned by INSTIT" xfId="19317"/>
    <cellStyle name="RowTitles-Detail 2 4 3" xfId="19318"/>
    <cellStyle name="RowTitles-Detail 2 4 3 2" xfId="19319"/>
    <cellStyle name="RowTitles-Detail 2 4 3 2 2" xfId="19320"/>
    <cellStyle name="RowTitles-Detail 2 4 3 2 2 2" xfId="19321"/>
    <cellStyle name="RowTitles-Detail 2 4 3 2 2 2 2" xfId="19322"/>
    <cellStyle name="RowTitles-Detail 2 4 3 2 2 2_Tertiary Salaries Survey" xfId="19323"/>
    <cellStyle name="RowTitles-Detail 2 4 3 2 2 3" xfId="19324"/>
    <cellStyle name="RowTitles-Detail 2 4 3 2 2_Tertiary Salaries Survey" xfId="19325"/>
    <cellStyle name="RowTitles-Detail 2 4 3 2 3" xfId="19326"/>
    <cellStyle name="RowTitles-Detail 2 4 3 2 3 2" xfId="19327"/>
    <cellStyle name="RowTitles-Detail 2 4 3 2 3 2 2" xfId="19328"/>
    <cellStyle name="RowTitles-Detail 2 4 3 2 3 2_Tertiary Salaries Survey" xfId="19329"/>
    <cellStyle name="RowTitles-Detail 2 4 3 2 3 3" xfId="19330"/>
    <cellStyle name="RowTitles-Detail 2 4 3 2 3_Tertiary Salaries Survey" xfId="19331"/>
    <cellStyle name="RowTitles-Detail 2 4 3 2 4" xfId="19332"/>
    <cellStyle name="RowTitles-Detail 2 4 3 2 5" xfId="19333"/>
    <cellStyle name="RowTitles-Detail 2 4 3 2 5 2" xfId="19334"/>
    <cellStyle name="RowTitles-Detail 2 4 3 2 5_Tertiary Salaries Survey" xfId="19335"/>
    <cellStyle name="RowTitles-Detail 2 4 3 2 6" xfId="19336"/>
    <cellStyle name="RowTitles-Detail 2 4 3 2_Tertiary Salaries Survey" xfId="19337"/>
    <cellStyle name="RowTitles-Detail 2 4 3 3" xfId="19338"/>
    <cellStyle name="RowTitles-Detail 2 4 3 3 2" xfId="19339"/>
    <cellStyle name="RowTitles-Detail 2 4 3 3 2 2" xfId="19340"/>
    <cellStyle name="RowTitles-Detail 2 4 3 3 2 2 2" xfId="19341"/>
    <cellStyle name="RowTitles-Detail 2 4 3 3 2 2_Tertiary Salaries Survey" xfId="19342"/>
    <cellStyle name="RowTitles-Detail 2 4 3 3 2 3" xfId="19343"/>
    <cellStyle name="RowTitles-Detail 2 4 3 3 2_Tertiary Salaries Survey" xfId="19344"/>
    <cellStyle name="RowTitles-Detail 2 4 3 3 3" xfId="19345"/>
    <cellStyle name="RowTitles-Detail 2 4 3 3 3 2" xfId="19346"/>
    <cellStyle name="RowTitles-Detail 2 4 3 3 3 2 2" xfId="19347"/>
    <cellStyle name="RowTitles-Detail 2 4 3 3 3 2_Tertiary Salaries Survey" xfId="19348"/>
    <cellStyle name="RowTitles-Detail 2 4 3 3 3 3" xfId="19349"/>
    <cellStyle name="RowTitles-Detail 2 4 3 3 3_Tertiary Salaries Survey" xfId="19350"/>
    <cellStyle name="RowTitles-Detail 2 4 3 3 4" xfId="19351"/>
    <cellStyle name="RowTitles-Detail 2 4 3 3 5" xfId="19352"/>
    <cellStyle name="RowTitles-Detail 2 4 3 3_Tertiary Salaries Survey" xfId="19353"/>
    <cellStyle name="RowTitles-Detail 2 4 3 4" xfId="19354"/>
    <cellStyle name="RowTitles-Detail 2 4 3 4 2" xfId="19355"/>
    <cellStyle name="RowTitles-Detail 2 4 3 4 2 2" xfId="19356"/>
    <cellStyle name="RowTitles-Detail 2 4 3 4 2 2 2" xfId="19357"/>
    <cellStyle name="RowTitles-Detail 2 4 3 4 2 2_Tertiary Salaries Survey" xfId="19358"/>
    <cellStyle name="RowTitles-Detail 2 4 3 4 2 3" xfId="19359"/>
    <cellStyle name="RowTitles-Detail 2 4 3 4 2_Tertiary Salaries Survey" xfId="19360"/>
    <cellStyle name="RowTitles-Detail 2 4 3 4 3" xfId="19361"/>
    <cellStyle name="RowTitles-Detail 2 4 3 4 3 2" xfId="19362"/>
    <cellStyle name="RowTitles-Detail 2 4 3 4 3 2 2" xfId="19363"/>
    <cellStyle name="RowTitles-Detail 2 4 3 4 3 2_Tertiary Salaries Survey" xfId="19364"/>
    <cellStyle name="RowTitles-Detail 2 4 3 4 3 3" xfId="19365"/>
    <cellStyle name="RowTitles-Detail 2 4 3 4 3_Tertiary Salaries Survey" xfId="19366"/>
    <cellStyle name="RowTitles-Detail 2 4 3 4 4" xfId="19367"/>
    <cellStyle name="RowTitles-Detail 2 4 3 4 4 2" xfId="19368"/>
    <cellStyle name="RowTitles-Detail 2 4 3 4 4_Tertiary Salaries Survey" xfId="19369"/>
    <cellStyle name="RowTitles-Detail 2 4 3 4 5" xfId="19370"/>
    <cellStyle name="RowTitles-Detail 2 4 3 4_Tertiary Salaries Survey" xfId="19371"/>
    <cellStyle name="RowTitles-Detail 2 4 3 5" xfId="19372"/>
    <cellStyle name="RowTitles-Detail 2 4 3 5 2" xfId="19373"/>
    <cellStyle name="RowTitles-Detail 2 4 3 5 2 2" xfId="19374"/>
    <cellStyle name="RowTitles-Detail 2 4 3 5 2 2 2" xfId="19375"/>
    <cellStyle name="RowTitles-Detail 2 4 3 5 2 2_Tertiary Salaries Survey" xfId="19376"/>
    <cellStyle name="RowTitles-Detail 2 4 3 5 2 3" xfId="19377"/>
    <cellStyle name="RowTitles-Detail 2 4 3 5 2_Tertiary Salaries Survey" xfId="19378"/>
    <cellStyle name="RowTitles-Detail 2 4 3 5 3" xfId="19379"/>
    <cellStyle name="RowTitles-Detail 2 4 3 5 3 2" xfId="19380"/>
    <cellStyle name="RowTitles-Detail 2 4 3 5 3 2 2" xfId="19381"/>
    <cellStyle name="RowTitles-Detail 2 4 3 5 3 2_Tertiary Salaries Survey" xfId="19382"/>
    <cellStyle name="RowTitles-Detail 2 4 3 5 3 3" xfId="19383"/>
    <cellStyle name="RowTitles-Detail 2 4 3 5 3_Tertiary Salaries Survey" xfId="19384"/>
    <cellStyle name="RowTitles-Detail 2 4 3 5 4" xfId="19385"/>
    <cellStyle name="RowTitles-Detail 2 4 3 5 4 2" xfId="19386"/>
    <cellStyle name="RowTitles-Detail 2 4 3 5 4_Tertiary Salaries Survey" xfId="19387"/>
    <cellStyle name="RowTitles-Detail 2 4 3 5 5" xfId="19388"/>
    <cellStyle name="RowTitles-Detail 2 4 3 5_Tertiary Salaries Survey" xfId="19389"/>
    <cellStyle name="RowTitles-Detail 2 4 3 6" xfId="19390"/>
    <cellStyle name="RowTitles-Detail 2 4 3 6 2" xfId="19391"/>
    <cellStyle name="RowTitles-Detail 2 4 3 6 2 2" xfId="19392"/>
    <cellStyle name="RowTitles-Detail 2 4 3 6 2 2 2" xfId="19393"/>
    <cellStyle name="RowTitles-Detail 2 4 3 6 2 2_Tertiary Salaries Survey" xfId="19394"/>
    <cellStyle name="RowTitles-Detail 2 4 3 6 2 3" xfId="19395"/>
    <cellStyle name="RowTitles-Detail 2 4 3 6 2_Tertiary Salaries Survey" xfId="19396"/>
    <cellStyle name="RowTitles-Detail 2 4 3 6 3" xfId="19397"/>
    <cellStyle name="RowTitles-Detail 2 4 3 6 3 2" xfId="19398"/>
    <cellStyle name="RowTitles-Detail 2 4 3 6 3 2 2" xfId="19399"/>
    <cellStyle name="RowTitles-Detail 2 4 3 6 3 2_Tertiary Salaries Survey" xfId="19400"/>
    <cellStyle name="RowTitles-Detail 2 4 3 6 3 3" xfId="19401"/>
    <cellStyle name="RowTitles-Detail 2 4 3 6 3_Tertiary Salaries Survey" xfId="19402"/>
    <cellStyle name="RowTitles-Detail 2 4 3 6 4" xfId="19403"/>
    <cellStyle name="RowTitles-Detail 2 4 3 6 4 2" xfId="19404"/>
    <cellStyle name="RowTitles-Detail 2 4 3 6 4_Tertiary Salaries Survey" xfId="19405"/>
    <cellStyle name="RowTitles-Detail 2 4 3 6 5" xfId="19406"/>
    <cellStyle name="RowTitles-Detail 2 4 3 6_Tertiary Salaries Survey" xfId="19407"/>
    <cellStyle name="RowTitles-Detail 2 4 3 7" xfId="19408"/>
    <cellStyle name="RowTitles-Detail 2 4 3 7 2" xfId="19409"/>
    <cellStyle name="RowTitles-Detail 2 4 3 7 2 2" xfId="19410"/>
    <cellStyle name="RowTitles-Detail 2 4 3 7 2_Tertiary Salaries Survey" xfId="19411"/>
    <cellStyle name="RowTitles-Detail 2 4 3 7 3" xfId="19412"/>
    <cellStyle name="RowTitles-Detail 2 4 3 7_Tertiary Salaries Survey" xfId="19413"/>
    <cellStyle name="RowTitles-Detail 2 4 3 8" xfId="19414"/>
    <cellStyle name="RowTitles-Detail 2 4 3 8 2" xfId="19415"/>
    <cellStyle name="RowTitles-Detail 2 4 3 8 2 2" xfId="19416"/>
    <cellStyle name="RowTitles-Detail 2 4 3 8 2_Tertiary Salaries Survey" xfId="19417"/>
    <cellStyle name="RowTitles-Detail 2 4 3 8 3" xfId="19418"/>
    <cellStyle name="RowTitles-Detail 2 4 3 8_Tertiary Salaries Survey" xfId="19419"/>
    <cellStyle name="RowTitles-Detail 2 4 3 9" xfId="19420"/>
    <cellStyle name="RowTitles-Detail 2 4 3_STUD aligned by INSTIT" xfId="19421"/>
    <cellStyle name="RowTitles-Detail 2 4 4" xfId="19422"/>
    <cellStyle name="RowTitles-Detail 2 4 4 2" xfId="19423"/>
    <cellStyle name="RowTitles-Detail 2 4 4 2 2" xfId="19424"/>
    <cellStyle name="RowTitles-Detail 2 4 4 2 2 2" xfId="19425"/>
    <cellStyle name="RowTitles-Detail 2 4 4 2 2 2 2" xfId="19426"/>
    <cellStyle name="RowTitles-Detail 2 4 4 2 2 2_Tertiary Salaries Survey" xfId="19427"/>
    <cellStyle name="RowTitles-Detail 2 4 4 2 2 3" xfId="19428"/>
    <cellStyle name="RowTitles-Detail 2 4 4 2 2_Tertiary Salaries Survey" xfId="19429"/>
    <cellStyle name="RowTitles-Detail 2 4 4 2 3" xfId="19430"/>
    <cellStyle name="RowTitles-Detail 2 4 4 2 3 2" xfId="19431"/>
    <cellStyle name="RowTitles-Detail 2 4 4 2 3 2 2" xfId="19432"/>
    <cellStyle name="RowTitles-Detail 2 4 4 2 3 2_Tertiary Salaries Survey" xfId="19433"/>
    <cellStyle name="RowTitles-Detail 2 4 4 2 3 3" xfId="19434"/>
    <cellStyle name="RowTitles-Detail 2 4 4 2 3_Tertiary Salaries Survey" xfId="19435"/>
    <cellStyle name="RowTitles-Detail 2 4 4 2 4" xfId="19436"/>
    <cellStyle name="RowTitles-Detail 2 4 4 2 5" xfId="19437"/>
    <cellStyle name="RowTitles-Detail 2 4 4 2 5 2" xfId="19438"/>
    <cellStyle name="RowTitles-Detail 2 4 4 2 5_Tertiary Salaries Survey" xfId="19439"/>
    <cellStyle name="RowTitles-Detail 2 4 4 2 6" xfId="19440"/>
    <cellStyle name="RowTitles-Detail 2 4 4 2_Tertiary Salaries Survey" xfId="19441"/>
    <cellStyle name="RowTitles-Detail 2 4 4 3" xfId="19442"/>
    <cellStyle name="RowTitles-Detail 2 4 4 3 2" xfId="19443"/>
    <cellStyle name="RowTitles-Detail 2 4 4 3 2 2" xfId="19444"/>
    <cellStyle name="RowTitles-Detail 2 4 4 3 2 2 2" xfId="19445"/>
    <cellStyle name="RowTitles-Detail 2 4 4 3 2 2_Tertiary Salaries Survey" xfId="19446"/>
    <cellStyle name="RowTitles-Detail 2 4 4 3 2 3" xfId="19447"/>
    <cellStyle name="RowTitles-Detail 2 4 4 3 2_Tertiary Salaries Survey" xfId="19448"/>
    <cellStyle name="RowTitles-Detail 2 4 4 3 3" xfId="19449"/>
    <cellStyle name="RowTitles-Detail 2 4 4 3 3 2" xfId="19450"/>
    <cellStyle name="RowTitles-Detail 2 4 4 3 3 2 2" xfId="19451"/>
    <cellStyle name="RowTitles-Detail 2 4 4 3 3 2_Tertiary Salaries Survey" xfId="19452"/>
    <cellStyle name="RowTitles-Detail 2 4 4 3 3 3" xfId="19453"/>
    <cellStyle name="RowTitles-Detail 2 4 4 3 3_Tertiary Salaries Survey" xfId="19454"/>
    <cellStyle name="RowTitles-Detail 2 4 4 3 4" xfId="19455"/>
    <cellStyle name="RowTitles-Detail 2 4 4 3 5" xfId="19456"/>
    <cellStyle name="RowTitles-Detail 2 4 4 3_Tertiary Salaries Survey" xfId="19457"/>
    <cellStyle name="RowTitles-Detail 2 4 4 4" xfId="19458"/>
    <cellStyle name="RowTitles-Detail 2 4 4 4 2" xfId="19459"/>
    <cellStyle name="RowTitles-Detail 2 4 4 4 2 2" xfId="19460"/>
    <cellStyle name="RowTitles-Detail 2 4 4 4 2 2 2" xfId="19461"/>
    <cellStyle name="RowTitles-Detail 2 4 4 4 2 2_Tertiary Salaries Survey" xfId="19462"/>
    <cellStyle name="RowTitles-Detail 2 4 4 4 2 3" xfId="19463"/>
    <cellStyle name="RowTitles-Detail 2 4 4 4 2_Tertiary Salaries Survey" xfId="19464"/>
    <cellStyle name="RowTitles-Detail 2 4 4 4 3" xfId="19465"/>
    <cellStyle name="RowTitles-Detail 2 4 4 4 3 2" xfId="19466"/>
    <cellStyle name="RowTitles-Detail 2 4 4 4 3 2 2" xfId="19467"/>
    <cellStyle name="RowTitles-Detail 2 4 4 4 3 2_Tertiary Salaries Survey" xfId="19468"/>
    <cellStyle name="RowTitles-Detail 2 4 4 4 3 3" xfId="19469"/>
    <cellStyle name="RowTitles-Detail 2 4 4 4 3_Tertiary Salaries Survey" xfId="19470"/>
    <cellStyle name="RowTitles-Detail 2 4 4 4 4" xfId="19471"/>
    <cellStyle name="RowTitles-Detail 2 4 4 4 5" xfId="19472"/>
    <cellStyle name="RowTitles-Detail 2 4 4 4 5 2" xfId="19473"/>
    <cellStyle name="RowTitles-Detail 2 4 4 4 5_Tertiary Salaries Survey" xfId="19474"/>
    <cellStyle name="RowTitles-Detail 2 4 4 4 6" xfId="19475"/>
    <cellStyle name="RowTitles-Detail 2 4 4 4_Tertiary Salaries Survey" xfId="19476"/>
    <cellStyle name="RowTitles-Detail 2 4 4 5" xfId="19477"/>
    <cellStyle name="RowTitles-Detail 2 4 4 5 2" xfId="19478"/>
    <cellStyle name="RowTitles-Detail 2 4 4 5 2 2" xfId="19479"/>
    <cellStyle name="RowTitles-Detail 2 4 4 5 2 2 2" xfId="19480"/>
    <cellStyle name="RowTitles-Detail 2 4 4 5 2 2_Tertiary Salaries Survey" xfId="19481"/>
    <cellStyle name="RowTitles-Detail 2 4 4 5 2 3" xfId="19482"/>
    <cellStyle name="RowTitles-Detail 2 4 4 5 2_Tertiary Salaries Survey" xfId="19483"/>
    <cellStyle name="RowTitles-Detail 2 4 4 5 3" xfId="19484"/>
    <cellStyle name="RowTitles-Detail 2 4 4 5 3 2" xfId="19485"/>
    <cellStyle name="RowTitles-Detail 2 4 4 5 3 2 2" xfId="19486"/>
    <cellStyle name="RowTitles-Detail 2 4 4 5 3 2_Tertiary Salaries Survey" xfId="19487"/>
    <cellStyle name="RowTitles-Detail 2 4 4 5 3 3" xfId="19488"/>
    <cellStyle name="RowTitles-Detail 2 4 4 5 3_Tertiary Salaries Survey" xfId="19489"/>
    <cellStyle name="RowTitles-Detail 2 4 4 5 4" xfId="19490"/>
    <cellStyle name="RowTitles-Detail 2 4 4 5 4 2" xfId="19491"/>
    <cellStyle name="RowTitles-Detail 2 4 4 5 4_Tertiary Salaries Survey" xfId="19492"/>
    <cellStyle name="RowTitles-Detail 2 4 4 5 5" xfId="19493"/>
    <cellStyle name="RowTitles-Detail 2 4 4 5_Tertiary Salaries Survey" xfId="19494"/>
    <cellStyle name="RowTitles-Detail 2 4 4 6" xfId="19495"/>
    <cellStyle name="RowTitles-Detail 2 4 4 6 2" xfId="19496"/>
    <cellStyle name="RowTitles-Detail 2 4 4 6 2 2" xfId="19497"/>
    <cellStyle name="RowTitles-Detail 2 4 4 6 2 2 2" xfId="19498"/>
    <cellStyle name="RowTitles-Detail 2 4 4 6 2 2_Tertiary Salaries Survey" xfId="19499"/>
    <cellStyle name="RowTitles-Detail 2 4 4 6 2 3" xfId="19500"/>
    <cellStyle name="RowTitles-Detail 2 4 4 6 2_Tertiary Salaries Survey" xfId="19501"/>
    <cellStyle name="RowTitles-Detail 2 4 4 6 3" xfId="19502"/>
    <cellStyle name="RowTitles-Detail 2 4 4 6 3 2" xfId="19503"/>
    <cellStyle name="RowTitles-Detail 2 4 4 6 3 2 2" xfId="19504"/>
    <cellStyle name="RowTitles-Detail 2 4 4 6 3 2_Tertiary Salaries Survey" xfId="19505"/>
    <cellStyle name="RowTitles-Detail 2 4 4 6 3 3" xfId="19506"/>
    <cellStyle name="RowTitles-Detail 2 4 4 6 3_Tertiary Salaries Survey" xfId="19507"/>
    <cellStyle name="RowTitles-Detail 2 4 4 6 4" xfId="19508"/>
    <cellStyle name="RowTitles-Detail 2 4 4 6 4 2" xfId="19509"/>
    <cellStyle name="RowTitles-Detail 2 4 4 6 4_Tertiary Salaries Survey" xfId="19510"/>
    <cellStyle name="RowTitles-Detail 2 4 4 6 5" xfId="19511"/>
    <cellStyle name="RowTitles-Detail 2 4 4 6_Tertiary Salaries Survey" xfId="19512"/>
    <cellStyle name="RowTitles-Detail 2 4 4 7" xfId="19513"/>
    <cellStyle name="RowTitles-Detail 2 4 4 7 2" xfId="19514"/>
    <cellStyle name="RowTitles-Detail 2 4 4 7 2 2" xfId="19515"/>
    <cellStyle name="RowTitles-Detail 2 4 4 7 2_Tertiary Salaries Survey" xfId="19516"/>
    <cellStyle name="RowTitles-Detail 2 4 4 7 3" xfId="19517"/>
    <cellStyle name="RowTitles-Detail 2 4 4 7_Tertiary Salaries Survey" xfId="19518"/>
    <cellStyle name="RowTitles-Detail 2 4 4 8" xfId="19519"/>
    <cellStyle name="RowTitles-Detail 2 4 4 9" xfId="19520"/>
    <cellStyle name="RowTitles-Detail 2 4 4_STUD aligned by INSTIT" xfId="19521"/>
    <cellStyle name="RowTitles-Detail 2 4 5" xfId="19522"/>
    <cellStyle name="RowTitles-Detail 2 4 5 2" xfId="19523"/>
    <cellStyle name="RowTitles-Detail 2 4 5 2 2" xfId="19524"/>
    <cellStyle name="RowTitles-Detail 2 4 5 2 2 2" xfId="19525"/>
    <cellStyle name="RowTitles-Detail 2 4 5 2 2_Tertiary Salaries Survey" xfId="19526"/>
    <cellStyle name="RowTitles-Detail 2 4 5 2 3" xfId="19527"/>
    <cellStyle name="RowTitles-Detail 2 4 5 2_Tertiary Salaries Survey" xfId="19528"/>
    <cellStyle name="RowTitles-Detail 2 4 5 3" xfId="19529"/>
    <cellStyle name="RowTitles-Detail 2 4 5 3 2" xfId="19530"/>
    <cellStyle name="RowTitles-Detail 2 4 5 3 2 2" xfId="19531"/>
    <cellStyle name="RowTitles-Detail 2 4 5 3 2_Tertiary Salaries Survey" xfId="19532"/>
    <cellStyle name="RowTitles-Detail 2 4 5 3 3" xfId="19533"/>
    <cellStyle name="RowTitles-Detail 2 4 5 3_Tertiary Salaries Survey" xfId="19534"/>
    <cellStyle name="RowTitles-Detail 2 4 5 4" xfId="19535"/>
    <cellStyle name="RowTitles-Detail 2 4 5 5" xfId="19536"/>
    <cellStyle name="RowTitles-Detail 2 4 5 5 2" xfId="19537"/>
    <cellStyle name="RowTitles-Detail 2 4 5 5_Tertiary Salaries Survey" xfId="19538"/>
    <cellStyle name="RowTitles-Detail 2 4 5 6" xfId="19539"/>
    <cellStyle name="RowTitles-Detail 2 4 5_Tertiary Salaries Survey" xfId="19540"/>
    <cellStyle name="RowTitles-Detail 2 4 6" xfId="19541"/>
    <cellStyle name="RowTitles-Detail 2 4 6 2" xfId="19542"/>
    <cellStyle name="RowTitles-Detail 2 4 6 2 2" xfId="19543"/>
    <cellStyle name="RowTitles-Detail 2 4 6 2 2 2" xfId="19544"/>
    <cellStyle name="RowTitles-Detail 2 4 6 2 2_Tertiary Salaries Survey" xfId="19545"/>
    <cellStyle name="RowTitles-Detail 2 4 6 2 3" xfId="19546"/>
    <cellStyle name="RowTitles-Detail 2 4 6 2_Tertiary Salaries Survey" xfId="19547"/>
    <cellStyle name="RowTitles-Detail 2 4 6 3" xfId="19548"/>
    <cellStyle name="RowTitles-Detail 2 4 6 3 2" xfId="19549"/>
    <cellStyle name="RowTitles-Detail 2 4 6 3 2 2" xfId="19550"/>
    <cellStyle name="RowTitles-Detail 2 4 6 3 2_Tertiary Salaries Survey" xfId="19551"/>
    <cellStyle name="RowTitles-Detail 2 4 6 3 3" xfId="19552"/>
    <cellStyle name="RowTitles-Detail 2 4 6 3_Tertiary Salaries Survey" xfId="19553"/>
    <cellStyle name="RowTitles-Detail 2 4 6 4" xfId="19554"/>
    <cellStyle name="RowTitles-Detail 2 4 6 5" xfId="19555"/>
    <cellStyle name="RowTitles-Detail 2 4 6_Tertiary Salaries Survey" xfId="19556"/>
    <cellStyle name="RowTitles-Detail 2 4 7" xfId="19557"/>
    <cellStyle name="RowTitles-Detail 2 4 7 2" xfId="19558"/>
    <cellStyle name="RowTitles-Detail 2 4 7 2 2" xfId="19559"/>
    <cellStyle name="RowTitles-Detail 2 4 7 2 2 2" xfId="19560"/>
    <cellStyle name="RowTitles-Detail 2 4 7 2 2_Tertiary Salaries Survey" xfId="19561"/>
    <cellStyle name="RowTitles-Detail 2 4 7 2 3" xfId="19562"/>
    <cellStyle name="RowTitles-Detail 2 4 7 2_Tertiary Salaries Survey" xfId="19563"/>
    <cellStyle name="RowTitles-Detail 2 4 7 3" xfId="19564"/>
    <cellStyle name="RowTitles-Detail 2 4 7 3 2" xfId="19565"/>
    <cellStyle name="RowTitles-Detail 2 4 7 3 2 2" xfId="19566"/>
    <cellStyle name="RowTitles-Detail 2 4 7 3 2_Tertiary Salaries Survey" xfId="19567"/>
    <cellStyle name="RowTitles-Detail 2 4 7 3 3" xfId="19568"/>
    <cellStyle name="RowTitles-Detail 2 4 7 3_Tertiary Salaries Survey" xfId="19569"/>
    <cellStyle name="RowTitles-Detail 2 4 7 4" xfId="19570"/>
    <cellStyle name="RowTitles-Detail 2 4 7 5" xfId="19571"/>
    <cellStyle name="RowTitles-Detail 2 4 7 5 2" xfId="19572"/>
    <cellStyle name="RowTitles-Detail 2 4 7 5_Tertiary Salaries Survey" xfId="19573"/>
    <cellStyle name="RowTitles-Detail 2 4 7 6" xfId="19574"/>
    <cellStyle name="RowTitles-Detail 2 4 7_Tertiary Salaries Survey" xfId="19575"/>
    <cellStyle name="RowTitles-Detail 2 4 8" xfId="19576"/>
    <cellStyle name="RowTitles-Detail 2 4 8 2" xfId="19577"/>
    <cellStyle name="RowTitles-Detail 2 4 8 2 2" xfId="19578"/>
    <cellStyle name="RowTitles-Detail 2 4 8 2 2 2" xfId="19579"/>
    <cellStyle name="RowTitles-Detail 2 4 8 2 2_Tertiary Salaries Survey" xfId="19580"/>
    <cellStyle name="RowTitles-Detail 2 4 8 2 3" xfId="19581"/>
    <cellStyle name="RowTitles-Detail 2 4 8 2_Tertiary Salaries Survey" xfId="19582"/>
    <cellStyle name="RowTitles-Detail 2 4 8 3" xfId="19583"/>
    <cellStyle name="RowTitles-Detail 2 4 8 3 2" xfId="19584"/>
    <cellStyle name="RowTitles-Detail 2 4 8 3 2 2" xfId="19585"/>
    <cellStyle name="RowTitles-Detail 2 4 8 3 2_Tertiary Salaries Survey" xfId="19586"/>
    <cellStyle name="RowTitles-Detail 2 4 8 3 3" xfId="19587"/>
    <cellStyle name="RowTitles-Detail 2 4 8 3_Tertiary Salaries Survey" xfId="19588"/>
    <cellStyle name="RowTitles-Detail 2 4 8 4" xfId="19589"/>
    <cellStyle name="RowTitles-Detail 2 4 8 4 2" xfId="19590"/>
    <cellStyle name="RowTitles-Detail 2 4 8 4_Tertiary Salaries Survey" xfId="19591"/>
    <cellStyle name="RowTitles-Detail 2 4 8 5" xfId="19592"/>
    <cellStyle name="RowTitles-Detail 2 4 8_Tertiary Salaries Survey" xfId="19593"/>
    <cellStyle name="RowTitles-Detail 2 4 9" xfId="19594"/>
    <cellStyle name="RowTitles-Detail 2 4 9 2" xfId="19595"/>
    <cellStyle name="RowTitles-Detail 2 4 9 2 2" xfId="19596"/>
    <cellStyle name="RowTitles-Detail 2 4 9 2 2 2" xfId="19597"/>
    <cellStyle name="RowTitles-Detail 2 4 9 2 2_Tertiary Salaries Survey" xfId="19598"/>
    <cellStyle name="RowTitles-Detail 2 4 9 2 3" xfId="19599"/>
    <cellStyle name="RowTitles-Detail 2 4 9 2_Tertiary Salaries Survey" xfId="19600"/>
    <cellStyle name="RowTitles-Detail 2 4 9 3" xfId="19601"/>
    <cellStyle name="RowTitles-Detail 2 4 9 3 2" xfId="19602"/>
    <cellStyle name="RowTitles-Detail 2 4 9 3 2 2" xfId="19603"/>
    <cellStyle name="RowTitles-Detail 2 4 9 3 2_Tertiary Salaries Survey" xfId="19604"/>
    <cellStyle name="RowTitles-Detail 2 4 9 3 3" xfId="19605"/>
    <cellStyle name="RowTitles-Detail 2 4 9 3_Tertiary Salaries Survey" xfId="19606"/>
    <cellStyle name="RowTitles-Detail 2 4 9 4" xfId="19607"/>
    <cellStyle name="RowTitles-Detail 2 4 9 4 2" xfId="19608"/>
    <cellStyle name="RowTitles-Detail 2 4 9 4_Tertiary Salaries Survey" xfId="19609"/>
    <cellStyle name="RowTitles-Detail 2 4 9 5" xfId="19610"/>
    <cellStyle name="RowTitles-Detail 2 4 9_Tertiary Salaries Survey" xfId="19611"/>
    <cellStyle name="RowTitles-Detail 2 4_STUD aligned by INSTIT" xfId="19612"/>
    <cellStyle name="RowTitles-Detail 2 5" xfId="19613"/>
    <cellStyle name="RowTitles-Detail 2 5 2" xfId="19614"/>
    <cellStyle name="RowTitles-Detail 2 5 2 2" xfId="19615"/>
    <cellStyle name="RowTitles-Detail 2 5 2 2 2" xfId="19616"/>
    <cellStyle name="RowTitles-Detail 2 5 2 2 2 2" xfId="19617"/>
    <cellStyle name="RowTitles-Detail 2 5 2 2 2_Tertiary Salaries Survey" xfId="19618"/>
    <cellStyle name="RowTitles-Detail 2 5 2 2 3" xfId="19619"/>
    <cellStyle name="RowTitles-Detail 2 5 2 2_Tertiary Salaries Survey" xfId="19620"/>
    <cellStyle name="RowTitles-Detail 2 5 2 3" xfId="19621"/>
    <cellStyle name="RowTitles-Detail 2 5 2 3 2" xfId="19622"/>
    <cellStyle name="RowTitles-Detail 2 5 2 3 2 2" xfId="19623"/>
    <cellStyle name="RowTitles-Detail 2 5 2 3 2_Tertiary Salaries Survey" xfId="19624"/>
    <cellStyle name="RowTitles-Detail 2 5 2 3 3" xfId="19625"/>
    <cellStyle name="RowTitles-Detail 2 5 2 3_Tertiary Salaries Survey" xfId="19626"/>
    <cellStyle name="RowTitles-Detail 2 5 2 4" xfId="19627"/>
    <cellStyle name="RowTitles-Detail 2 5 2 5" xfId="19628"/>
    <cellStyle name="RowTitles-Detail 2 5 2_Tertiary Salaries Survey" xfId="19629"/>
    <cellStyle name="RowTitles-Detail 2 5 3" xfId="19630"/>
    <cellStyle name="RowTitles-Detail 2 5 3 2" xfId="19631"/>
    <cellStyle name="RowTitles-Detail 2 5 3 2 2" xfId="19632"/>
    <cellStyle name="RowTitles-Detail 2 5 3 2 2 2" xfId="19633"/>
    <cellStyle name="RowTitles-Detail 2 5 3 2 2_Tertiary Salaries Survey" xfId="19634"/>
    <cellStyle name="RowTitles-Detail 2 5 3 2 3" xfId="19635"/>
    <cellStyle name="RowTitles-Detail 2 5 3 2_Tertiary Salaries Survey" xfId="19636"/>
    <cellStyle name="RowTitles-Detail 2 5 3 3" xfId="19637"/>
    <cellStyle name="RowTitles-Detail 2 5 3 3 2" xfId="19638"/>
    <cellStyle name="RowTitles-Detail 2 5 3 3 2 2" xfId="19639"/>
    <cellStyle name="RowTitles-Detail 2 5 3 3 2_Tertiary Salaries Survey" xfId="19640"/>
    <cellStyle name="RowTitles-Detail 2 5 3 3 3" xfId="19641"/>
    <cellStyle name="RowTitles-Detail 2 5 3 3_Tertiary Salaries Survey" xfId="19642"/>
    <cellStyle name="RowTitles-Detail 2 5 3 4" xfId="19643"/>
    <cellStyle name="RowTitles-Detail 2 5 3 5" xfId="19644"/>
    <cellStyle name="RowTitles-Detail 2 5 3 5 2" xfId="19645"/>
    <cellStyle name="RowTitles-Detail 2 5 3 5_Tertiary Salaries Survey" xfId="19646"/>
    <cellStyle name="RowTitles-Detail 2 5 3 6" xfId="19647"/>
    <cellStyle name="RowTitles-Detail 2 5 3_Tertiary Salaries Survey" xfId="19648"/>
    <cellStyle name="RowTitles-Detail 2 5 4" xfId="19649"/>
    <cellStyle name="RowTitles-Detail 2 5 4 2" xfId="19650"/>
    <cellStyle name="RowTitles-Detail 2 5 4 2 2" xfId="19651"/>
    <cellStyle name="RowTitles-Detail 2 5 4 2 2 2" xfId="19652"/>
    <cellStyle name="RowTitles-Detail 2 5 4 2 2_Tertiary Salaries Survey" xfId="19653"/>
    <cellStyle name="RowTitles-Detail 2 5 4 2 3" xfId="19654"/>
    <cellStyle name="RowTitles-Detail 2 5 4 2_Tertiary Salaries Survey" xfId="19655"/>
    <cellStyle name="RowTitles-Detail 2 5 4 3" xfId="19656"/>
    <cellStyle name="RowTitles-Detail 2 5 4 3 2" xfId="19657"/>
    <cellStyle name="RowTitles-Detail 2 5 4 3 2 2" xfId="19658"/>
    <cellStyle name="RowTitles-Detail 2 5 4 3 2_Tertiary Salaries Survey" xfId="19659"/>
    <cellStyle name="RowTitles-Detail 2 5 4 3 3" xfId="19660"/>
    <cellStyle name="RowTitles-Detail 2 5 4 3_Tertiary Salaries Survey" xfId="19661"/>
    <cellStyle name="RowTitles-Detail 2 5 4 4" xfId="19662"/>
    <cellStyle name="RowTitles-Detail 2 5 4 4 2" xfId="19663"/>
    <cellStyle name="RowTitles-Detail 2 5 4 4_Tertiary Salaries Survey" xfId="19664"/>
    <cellStyle name="RowTitles-Detail 2 5 4 5" xfId="19665"/>
    <cellStyle name="RowTitles-Detail 2 5 4_Tertiary Salaries Survey" xfId="19666"/>
    <cellStyle name="RowTitles-Detail 2 5 5" xfId="19667"/>
    <cellStyle name="RowTitles-Detail 2 5 5 2" xfId="19668"/>
    <cellStyle name="RowTitles-Detail 2 5 5 2 2" xfId="19669"/>
    <cellStyle name="RowTitles-Detail 2 5 5 2 2 2" xfId="19670"/>
    <cellStyle name="RowTitles-Detail 2 5 5 2 2_Tertiary Salaries Survey" xfId="19671"/>
    <cellStyle name="RowTitles-Detail 2 5 5 2 3" xfId="19672"/>
    <cellStyle name="RowTitles-Detail 2 5 5 2_Tertiary Salaries Survey" xfId="19673"/>
    <cellStyle name="RowTitles-Detail 2 5 5 3" xfId="19674"/>
    <cellStyle name="RowTitles-Detail 2 5 5 3 2" xfId="19675"/>
    <cellStyle name="RowTitles-Detail 2 5 5 3 2 2" xfId="19676"/>
    <cellStyle name="RowTitles-Detail 2 5 5 3 2_Tertiary Salaries Survey" xfId="19677"/>
    <cellStyle name="RowTitles-Detail 2 5 5 3 3" xfId="19678"/>
    <cellStyle name="RowTitles-Detail 2 5 5 3_Tertiary Salaries Survey" xfId="19679"/>
    <cellStyle name="RowTitles-Detail 2 5 5 4" xfId="19680"/>
    <cellStyle name="RowTitles-Detail 2 5 5 4 2" xfId="19681"/>
    <cellStyle name="RowTitles-Detail 2 5 5 4_Tertiary Salaries Survey" xfId="19682"/>
    <cellStyle name="RowTitles-Detail 2 5 5 5" xfId="19683"/>
    <cellStyle name="RowTitles-Detail 2 5 5_Tertiary Salaries Survey" xfId="19684"/>
    <cellStyle name="RowTitles-Detail 2 5 6" xfId="19685"/>
    <cellStyle name="RowTitles-Detail 2 5 6 2" xfId="19686"/>
    <cellStyle name="RowTitles-Detail 2 5 6 2 2" xfId="19687"/>
    <cellStyle name="RowTitles-Detail 2 5 6 2 2 2" xfId="19688"/>
    <cellStyle name="RowTitles-Detail 2 5 6 2 2_Tertiary Salaries Survey" xfId="19689"/>
    <cellStyle name="RowTitles-Detail 2 5 6 2 3" xfId="19690"/>
    <cellStyle name="RowTitles-Detail 2 5 6 2_Tertiary Salaries Survey" xfId="19691"/>
    <cellStyle name="RowTitles-Detail 2 5 6 3" xfId="19692"/>
    <cellStyle name="RowTitles-Detail 2 5 6 3 2" xfId="19693"/>
    <cellStyle name="RowTitles-Detail 2 5 6 3 2 2" xfId="19694"/>
    <cellStyle name="RowTitles-Detail 2 5 6 3 2_Tertiary Salaries Survey" xfId="19695"/>
    <cellStyle name="RowTitles-Detail 2 5 6 3 3" xfId="19696"/>
    <cellStyle name="RowTitles-Detail 2 5 6 3_Tertiary Salaries Survey" xfId="19697"/>
    <cellStyle name="RowTitles-Detail 2 5 6 4" xfId="19698"/>
    <cellStyle name="RowTitles-Detail 2 5 6 4 2" xfId="19699"/>
    <cellStyle name="RowTitles-Detail 2 5 6 4_Tertiary Salaries Survey" xfId="19700"/>
    <cellStyle name="RowTitles-Detail 2 5 6 5" xfId="19701"/>
    <cellStyle name="RowTitles-Detail 2 5 6_Tertiary Salaries Survey" xfId="19702"/>
    <cellStyle name="RowTitles-Detail 2 5 7" xfId="19703"/>
    <cellStyle name="RowTitles-Detail 2 5 7 2" xfId="19704"/>
    <cellStyle name="RowTitles-Detail 2 5 7 2 2" xfId="19705"/>
    <cellStyle name="RowTitles-Detail 2 5 7 2_Tertiary Salaries Survey" xfId="19706"/>
    <cellStyle name="RowTitles-Detail 2 5 7 3" xfId="19707"/>
    <cellStyle name="RowTitles-Detail 2 5 7_Tertiary Salaries Survey" xfId="19708"/>
    <cellStyle name="RowTitles-Detail 2 5 8" xfId="19709"/>
    <cellStyle name="RowTitles-Detail 2 5 9" xfId="19710"/>
    <cellStyle name="RowTitles-Detail 2 5_STUD aligned by INSTIT" xfId="19711"/>
    <cellStyle name="RowTitles-Detail 2 6" xfId="19712"/>
    <cellStyle name="RowTitles-Detail 2 6 2" xfId="19713"/>
    <cellStyle name="RowTitles-Detail 2 6 2 2" xfId="19714"/>
    <cellStyle name="RowTitles-Detail 2 6 2 2 2" xfId="19715"/>
    <cellStyle name="RowTitles-Detail 2 6 2 2 2 2" xfId="19716"/>
    <cellStyle name="RowTitles-Detail 2 6 2 2 2_Tertiary Salaries Survey" xfId="19717"/>
    <cellStyle name="RowTitles-Detail 2 6 2 2 3" xfId="19718"/>
    <cellStyle name="RowTitles-Detail 2 6 2 2_Tertiary Salaries Survey" xfId="19719"/>
    <cellStyle name="RowTitles-Detail 2 6 2 3" xfId="19720"/>
    <cellStyle name="RowTitles-Detail 2 6 2 3 2" xfId="19721"/>
    <cellStyle name="RowTitles-Detail 2 6 2 3 2 2" xfId="19722"/>
    <cellStyle name="RowTitles-Detail 2 6 2 3 2_Tertiary Salaries Survey" xfId="19723"/>
    <cellStyle name="RowTitles-Detail 2 6 2 3 3" xfId="19724"/>
    <cellStyle name="RowTitles-Detail 2 6 2 3_Tertiary Salaries Survey" xfId="19725"/>
    <cellStyle name="RowTitles-Detail 2 6 2 4" xfId="19726"/>
    <cellStyle name="RowTitles-Detail 2 6 2 5" xfId="19727"/>
    <cellStyle name="RowTitles-Detail 2 6 2 5 2" xfId="19728"/>
    <cellStyle name="RowTitles-Detail 2 6 2 5_Tertiary Salaries Survey" xfId="19729"/>
    <cellStyle name="RowTitles-Detail 2 6 2 6" xfId="19730"/>
    <cellStyle name="RowTitles-Detail 2 6 2_Tertiary Salaries Survey" xfId="19731"/>
    <cellStyle name="RowTitles-Detail 2 6 3" xfId="19732"/>
    <cellStyle name="RowTitles-Detail 2 6 3 2" xfId="19733"/>
    <cellStyle name="RowTitles-Detail 2 6 3 2 2" xfId="19734"/>
    <cellStyle name="RowTitles-Detail 2 6 3 2 2 2" xfId="19735"/>
    <cellStyle name="RowTitles-Detail 2 6 3 2 2_Tertiary Salaries Survey" xfId="19736"/>
    <cellStyle name="RowTitles-Detail 2 6 3 2 3" xfId="19737"/>
    <cellStyle name="RowTitles-Detail 2 6 3 2_Tertiary Salaries Survey" xfId="19738"/>
    <cellStyle name="RowTitles-Detail 2 6 3 3" xfId="19739"/>
    <cellStyle name="RowTitles-Detail 2 6 3 3 2" xfId="19740"/>
    <cellStyle name="RowTitles-Detail 2 6 3 3 2 2" xfId="19741"/>
    <cellStyle name="RowTitles-Detail 2 6 3 3 2_Tertiary Salaries Survey" xfId="19742"/>
    <cellStyle name="RowTitles-Detail 2 6 3 3 3" xfId="19743"/>
    <cellStyle name="RowTitles-Detail 2 6 3 3_Tertiary Salaries Survey" xfId="19744"/>
    <cellStyle name="RowTitles-Detail 2 6 3 4" xfId="19745"/>
    <cellStyle name="RowTitles-Detail 2 6 3 5" xfId="19746"/>
    <cellStyle name="RowTitles-Detail 2 6 3_Tertiary Salaries Survey" xfId="19747"/>
    <cellStyle name="RowTitles-Detail 2 6 4" xfId="19748"/>
    <cellStyle name="RowTitles-Detail 2 6 4 2" xfId="19749"/>
    <cellStyle name="RowTitles-Detail 2 6 4 2 2" xfId="19750"/>
    <cellStyle name="RowTitles-Detail 2 6 4 2 2 2" xfId="19751"/>
    <cellStyle name="RowTitles-Detail 2 6 4 2 2_Tertiary Salaries Survey" xfId="19752"/>
    <cellStyle name="RowTitles-Detail 2 6 4 2 3" xfId="19753"/>
    <cellStyle name="RowTitles-Detail 2 6 4 2_Tertiary Salaries Survey" xfId="19754"/>
    <cellStyle name="RowTitles-Detail 2 6 4 3" xfId="19755"/>
    <cellStyle name="RowTitles-Detail 2 6 4 3 2" xfId="19756"/>
    <cellStyle name="RowTitles-Detail 2 6 4 3 2 2" xfId="19757"/>
    <cellStyle name="RowTitles-Detail 2 6 4 3 2_Tertiary Salaries Survey" xfId="19758"/>
    <cellStyle name="RowTitles-Detail 2 6 4 3 3" xfId="19759"/>
    <cellStyle name="RowTitles-Detail 2 6 4 3_Tertiary Salaries Survey" xfId="19760"/>
    <cellStyle name="RowTitles-Detail 2 6 4 4" xfId="19761"/>
    <cellStyle name="RowTitles-Detail 2 6 4 4 2" xfId="19762"/>
    <cellStyle name="RowTitles-Detail 2 6 4 4_Tertiary Salaries Survey" xfId="19763"/>
    <cellStyle name="RowTitles-Detail 2 6 4 5" xfId="19764"/>
    <cellStyle name="RowTitles-Detail 2 6 4_Tertiary Salaries Survey" xfId="19765"/>
    <cellStyle name="RowTitles-Detail 2 6 5" xfId="19766"/>
    <cellStyle name="RowTitles-Detail 2 6 5 2" xfId="19767"/>
    <cellStyle name="RowTitles-Detail 2 6 5 2 2" xfId="19768"/>
    <cellStyle name="RowTitles-Detail 2 6 5 2 2 2" xfId="19769"/>
    <cellStyle name="RowTitles-Detail 2 6 5 2 2_Tertiary Salaries Survey" xfId="19770"/>
    <cellStyle name="RowTitles-Detail 2 6 5 2 3" xfId="19771"/>
    <cellStyle name="RowTitles-Detail 2 6 5 2_Tertiary Salaries Survey" xfId="19772"/>
    <cellStyle name="RowTitles-Detail 2 6 5 3" xfId="19773"/>
    <cellStyle name="RowTitles-Detail 2 6 5 3 2" xfId="19774"/>
    <cellStyle name="RowTitles-Detail 2 6 5 3 2 2" xfId="19775"/>
    <cellStyle name="RowTitles-Detail 2 6 5 3 2_Tertiary Salaries Survey" xfId="19776"/>
    <cellStyle name="RowTitles-Detail 2 6 5 3 3" xfId="19777"/>
    <cellStyle name="RowTitles-Detail 2 6 5 3_Tertiary Salaries Survey" xfId="19778"/>
    <cellStyle name="RowTitles-Detail 2 6 5 4" xfId="19779"/>
    <cellStyle name="RowTitles-Detail 2 6 5 4 2" xfId="19780"/>
    <cellStyle name="RowTitles-Detail 2 6 5 4_Tertiary Salaries Survey" xfId="19781"/>
    <cellStyle name="RowTitles-Detail 2 6 5 5" xfId="19782"/>
    <cellStyle name="RowTitles-Detail 2 6 5_Tertiary Salaries Survey" xfId="19783"/>
    <cellStyle name="RowTitles-Detail 2 6 6" xfId="19784"/>
    <cellStyle name="RowTitles-Detail 2 6 6 2" xfId="19785"/>
    <cellStyle name="RowTitles-Detail 2 6 6 2 2" xfId="19786"/>
    <cellStyle name="RowTitles-Detail 2 6 6 2 2 2" xfId="19787"/>
    <cellStyle name="RowTitles-Detail 2 6 6 2 2_Tertiary Salaries Survey" xfId="19788"/>
    <cellStyle name="RowTitles-Detail 2 6 6 2 3" xfId="19789"/>
    <cellStyle name="RowTitles-Detail 2 6 6 2_Tertiary Salaries Survey" xfId="19790"/>
    <cellStyle name="RowTitles-Detail 2 6 6 3" xfId="19791"/>
    <cellStyle name="RowTitles-Detail 2 6 6 3 2" xfId="19792"/>
    <cellStyle name="RowTitles-Detail 2 6 6 3 2 2" xfId="19793"/>
    <cellStyle name="RowTitles-Detail 2 6 6 3 2_Tertiary Salaries Survey" xfId="19794"/>
    <cellStyle name="RowTitles-Detail 2 6 6 3 3" xfId="19795"/>
    <cellStyle name="RowTitles-Detail 2 6 6 3_Tertiary Salaries Survey" xfId="19796"/>
    <cellStyle name="RowTitles-Detail 2 6 6 4" xfId="19797"/>
    <cellStyle name="RowTitles-Detail 2 6 6 4 2" xfId="19798"/>
    <cellStyle name="RowTitles-Detail 2 6 6 4_Tertiary Salaries Survey" xfId="19799"/>
    <cellStyle name="RowTitles-Detail 2 6 6 5" xfId="19800"/>
    <cellStyle name="RowTitles-Detail 2 6 6_Tertiary Salaries Survey" xfId="19801"/>
    <cellStyle name="RowTitles-Detail 2 6 7" xfId="19802"/>
    <cellStyle name="RowTitles-Detail 2 6 7 2" xfId="19803"/>
    <cellStyle name="RowTitles-Detail 2 6 7 2 2" xfId="19804"/>
    <cellStyle name="RowTitles-Detail 2 6 7 2_Tertiary Salaries Survey" xfId="19805"/>
    <cellStyle name="RowTitles-Detail 2 6 7 3" xfId="19806"/>
    <cellStyle name="RowTitles-Detail 2 6 7_Tertiary Salaries Survey" xfId="19807"/>
    <cellStyle name="RowTitles-Detail 2 6 8" xfId="19808"/>
    <cellStyle name="RowTitles-Detail 2 6 8 2" xfId="19809"/>
    <cellStyle name="RowTitles-Detail 2 6 8 2 2" xfId="19810"/>
    <cellStyle name="RowTitles-Detail 2 6 8 2_Tertiary Salaries Survey" xfId="19811"/>
    <cellStyle name="RowTitles-Detail 2 6 8 3" xfId="19812"/>
    <cellStyle name="RowTitles-Detail 2 6 8_Tertiary Salaries Survey" xfId="19813"/>
    <cellStyle name="RowTitles-Detail 2 6 9" xfId="19814"/>
    <cellStyle name="RowTitles-Detail 2 6_STUD aligned by INSTIT" xfId="19815"/>
    <cellStyle name="RowTitles-Detail 2 7" xfId="19816"/>
    <cellStyle name="RowTitles-Detail 2 7 2" xfId="19817"/>
    <cellStyle name="RowTitles-Detail 2 7 2 2" xfId="19818"/>
    <cellStyle name="RowTitles-Detail 2 7 2 2 2" xfId="19819"/>
    <cellStyle name="RowTitles-Detail 2 7 2 2 2 2" xfId="19820"/>
    <cellStyle name="RowTitles-Detail 2 7 2 2 2_Tertiary Salaries Survey" xfId="19821"/>
    <cellStyle name="RowTitles-Detail 2 7 2 2 3" xfId="19822"/>
    <cellStyle name="RowTitles-Detail 2 7 2 2_Tertiary Salaries Survey" xfId="19823"/>
    <cellStyle name="RowTitles-Detail 2 7 2 3" xfId="19824"/>
    <cellStyle name="RowTitles-Detail 2 7 2 3 2" xfId="19825"/>
    <cellStyle name="RowTitles-Detail 2 7 2 3 2 2" xfId="19826"/>
    <cellStyle name="RowTitles-Detail 2 7 2 3 2_Tertiary Salaries Survey" xfId="19827"/>
    <cellStyle name="RowTitles-Detail 2 7 2 3 3" xfId="19828"/>
    <cellStyle name="RowTitles-Detail 2 7 2 3_Tertiary Salaries Survey" xfId="19829"/>
    <cellStyle name="RowTitles-Detail 2 7 2 4" xfId="19830"/>
    <cellStyle name="RowTitles-Detail 2 7 2 5" xfId="19831"/>
    <cellStyle name="RowTitles-Detail 2 7 2_Tertiary Salaries Survey" xfId="19832"/>
    <cellStyle name="RowTitles-Detail 2 7 3" xfId="19833"/>
    <cellStyle name="RowTitles-Detail 2 7 3 2" xfId="19834"/>
    <cellStyle name="RowTitles-Detail 2 7 3 2 2" xfId="19835"/>
    <cellStyle name="RowTitles-Detail 2 7 3 2 2 2" xfId="19836"/>
    <cellStyle name="RowTitles-Detail 2 7 3 2 2_Tertiary Salaries Survey" xfId="19837"/>
    <cellStyle name="RowTitles-Detail 2 7 3 2 3" xfId="19838"/>
    <cellStyle name="RowTitles-Detail 2 7 3 2_Tertiary Salaries Survey" xfId="19839"/>
    <cellStyle name="RowTitles-Detail 2 7 3 3" xfId="19840"/>
    <cellStyle name="RowTitles-Detail 2 7 3 3 2" xfId="19841"/>
    <cellStyle name="RowTitles-Detail 2 7 3 3 2 2" xfId="19842"/>
    <cellStyle name="RowTitles-Detail 2 7 3 3 2_Tertiary Salaries Survey" xfId="19843"/>
    <cellStyle name="RowTitles-Detail 2 7 3 3 3" xfId="19844"/>
    <cellStyle name="RowTitles-Detail 2 7 3 3_Tertiary Salaries Survey" xfId="19845"/>
    <cellStyle name="RowTitles-Detail 2 7 3 4" xfId="19846"/>
    <cellStyle name="RowTitles-Detail 2 7 3 4 2" xfId="19847"/>
    <cellStyle name="RowTitles-Detail 2 7 3 4_Tertiary Salaries Survey" xfId="19848"/>
    <cellStyle name="RowTitles-Detail 2 7 3 5" xfId="19849"/>
    <cellStyle name="RowTitles-Detail 2 7 3_Tertiary Salaries Survey" xfId="19850"/>
    <cellStyle name="RowTitles-Detail 2 7 4" xfId="19851"/>
    <cellStyle name="RowTitles-Detail 2 7 4 2" xfId="19852"/>
    <cellStyle name="RowTitles-Detail 2 7 4 2 2" xfId="19853"/>
    <cellStyle name="RowTitles-Detail 2 7 4 2 2 2" xfId="19854"/>
    <cellStyle name="RowTitles-Detail 2 7 4 2 2_Tertiary Salaries Survey" xfId="19855"/>
    <cellStyle name="RowTitles-Detail 2 7 4 2 3" xfId="19856"/>
    <cellStyle name="RowTitles-Detail 2 7 4 2_Tertiary Salaries Survey" xfId="19857"/>
    <cellStyle name="RowTitles-Detail 2 7 4 3" xfId="19858"/>
    <cellStyle name="RowTitles-Detail 2 7 4 3 2" xfId="19859"/>
    <cellStyle name="RowTitles-Detail 2 7 4 3 2 2" xfId="19860"/>
    <cellStyle name="RowTitles-Detail 2 7 4 3 2_Tertiary Salaries Survey" xfId="19861"/>
    <cellStyle name="RowTitles-Detail 2 7 4 3 3" xfId="19862"/>
    <cellStyle name="RowTitles-Detail 2 7 4 3_Tertiary Salaries Survey" xfId="19863"/>
    <cellStyle name="RowTitles-Detail 2 7 4 4" xfId="19864"/>
    <cellStyle name="RowTitles-Detail 2 7 4 4 2" xfId="19865"/>
    <cellStyle name="RowTitles-Detail 2 7 4 4_Tertiary Salaries Survey" xfId="19866"/>
    <cellStyle name="RowTitles-Detail 2 7 4 5" xfId="19867"/>
    <cellStyle name="RowTitles-Detail 2 7 4_Tertiary Salaries Survey" xfId="19868"/>
    <cellStyle name="RowTitles-Detail 2 7 5" xfId="19869"/>
    <cellStyle name="RowTitles-Detail 2 7 5 2" xfId="19870"/>
    <cellStyle name="RowTitles-Detail 2 7 5 2 2" xfId="19871"/>
    <cellStyle name="RowTitles-Detail 2 7 5 2 2 2" xfId="19872"/>
    <cellStyle name="RowTitles-Detail 2 7 5 2 2_Tertiary Salaries Survey" xfId="19873"/>
    <cellStyle name="RowTitles-Detail 2 7 5 2 3" xfId="19874"/>
    <cellStyle name="RowTitles-Detail 2 7 5 2_Tertiary Salaries Survey" xfId="19875"/>
    <cellStyle name="RowTitles-Detail 2 7 5 3" xfId="19876"/>
    <cellStyle name="RowTitles-Detail 2 7 5 3 2" xfId="19877"/>
    <cellStyle name="RowTitles-Detail 2 7 5 3 2 2" xfId="19878"/>
    <cellStyle name="RowTitles-Detail 2 7 5 3 2_Tertiary Salaries Survey" xfId="19879"/>
    <cellStyle name="RowTitles-Detail 2 7 5 3 3" xfId="19880"/>
    <cellStyle name="RowTitles-Detail 2 7 5 3_Tertiary Salaries Survey" xfId="19881"/>
    <cellStyle name="RowTitles-Detail 2 7 5 4" xfId="19882"/>
    <cellStyle name="RowTitles-Detail 2 7 5 4 2" xfId="19883"/>
    <cellStyle name="RowTitles-Detail 2 7 5 4_Tertiary Salaries Survey" xfId="19884"/>
    <cellStyle name="RowTitles-Detail 2 7 5 5" xfId="19885"/>
    <cellStyle name="RowTitles-Detail 2 7 5_Tertiary Salaries Survey" xfId="19886"/>
    <cellStyle name="RowTitles-Detail 2 7 6" xfId="19887"/>
    <cellStyle name="RowTitles-Detail 2 7 6 2" xfId="19888"/>
    <cellStyle name="RowTitles-Detail 2 7 6 2 2" xfId="19889"/>
    <cellStyle name="RowTitles-Detail 2 7 6 2 2 2" xfId="19890"/>
    <cellStyle name="RowTitles-Detail 2 7 6 2 2_Tertiary Salaries Survey" xfId="19891"/>
    <cellStyle name="RowTitles-Detail 2 7 6 2 3" xfId="19892"/>
    <cellStyle name="RowTitles-Detail 2 7 6 2_Tertiary Salaries Survey" xfId="19893"/>
    <cellStyle name="RowTitles-Detail 2 7 6 3" xfId="19894"/>
    <cellStyle name="RowTitles-Detail 2 7 6 3 2" xfId="19895"/>
    <cellStyle name="RowTitles-Detail 2 7 6 3 2 2" xfId="19896"/>
    <cellStyle name="RowTitles-Detail 2 7 6 3 2_Tertiary Salaries Survey" xfId="19897"/>
    <cellStyle name="RowTitles-Detail 2 7 6 3 3" xfId="19898"/>
    <cellStyle name="RowTitles-Detail 2 7 6 3_Tertiary Salaries Survey" xfId="19899"/>
    <cellStyle name="RowTitles-Detail 2 7 6 4" xfId="19900"/>
    <cellStyle name="RowTitles-Detail 2 7 6 4 2" xfId="19901"/>
    <cellStyle name="RowTitles-Detail 2 7 6 4_Tertiary Salaries Survey" xfId="19902"/>
    <cellStyle name="RowTitles-Detail 2 7 6 5" xfId="19903"/>
    <cellStyle name="RowTitles-Detail 2 7 6_Tertiary Salaries Survey" xfId="19904"/>
    <cellStyle name="RowTitles-Detail 2 7 7" xfId="19905"/>
    <cellStyle name="RowTitles-Detail 2 7 7 2" xfId="19906"/>
    <cellStyle name="RowTitles-Detail 2 7 7 2 2" xfId="19907"/>
    <cellStyle name="RowTitles-Detail 2 7 7 2_Tertiary Salaries Survey" xfId="19908"/>
    <cellStyle name="RowTitles-Detail 2 7 7 3" xfId="19909"/>
    <cellStyle name="RowTitles-Detail 2 7 7_Tertiary Salaries Survey" xfId="19910"/>
    <cellStyle name="RowTitles-Detail 2 7 8" xfId="19911"/>
    <cellStyle name="RowTitles-Detail 2 7 8 2" xfId="19912"/>
    <cellStyle name="RowTitles-Detail 2 7 8 2 2" xfId="19913"/>
    <cellStyle name="RowTitles-Detail 2 7 8 2_Tertiary Salaries Survey" xfId="19914"/>
    <cellStyle name="RowTitles-Detail 2 7 8 3" xfId="19915"/>
    <cellStyle name="RowTitles-Detail 2 7 8_Tertiary Salaries Survey" xfId="19916"/>
    <cellStyle name="RowTitles-Detail 2 7 9" xfId="19917"/>
    <cellStyle name="RowTitles-Detail 2 7_STUD aligned by INSTIT" xfId="19918"/>
    <cellStyle name="RowTitles-Detail 2 8" xfId="19919"/>
    <cellStyle name="RowTitles-Detail 2 8 2" xfId="19920"/>
    <cellStyle name="RowTitles-Detail 2 8 2 2" xfId="19921"/>
    <cellStyle name="RowTitles-Detail 2 8 2 2 2" xfId="19922"/>
    <cellStyle name="RowTitles-Detail 2 8 2 2_Tertiary Salaries Survey" xfId="19923"/>
    <cellStyle name="RowTitles-Detail 2 8 2 3" xfId="19924"/>
    <cellStyle name="RowTitles-Detail 2 8 2_Tertiary Salaries Survey" xfId="19925"/>
    <cellStyle name="RowTitles-Detail 2 8 3" xfId="19926"/>
    <cellStyle name="RowTitles-Detail 2 8 3 2" xfId="19927"/>
    <cellStyle name="RowTitles-Detail 2 8 3 2 2" xfId="19928"/>
    <cellStyle name="RowTitles-Detail 2 8 3 2_Tertiary Salaries Survey" xfId="19929"/>
    <cellStyle name="RowTitles-Detail 2 8 3 3" xfId="19930"/>
    <cellStyle name="RowTitles-Detail 2 8 3_Tertiary Salaries Survey" xfId="19931"/>
    <cellStyle name="RowTitles-Detail 2 8 4" xfId="19932"/>
    <cellStyle name="RowTitles-Detail 2 8 5" xfId="19933"/>
    <cellStyle name="RowTitles-Detail 2 8 5 2" xfId="19934"/>
    <cellStyle name="RowTitles-Detail 2 8 5_Tertiary Salaries Survey" xfId="19935"/>
    <cellStyle name="RowTitles-Detail 2 8 6" xfId="19936"/>
    <cellStyle name="RowTitles-Detail 2 8_Tertiary Salaries Survey" xfId="19937"/>
    <cellStyle name="RowTitles-Detail 2 9" xfId="19938"/>
    <cellStyle name="RowTitles-Detail 2 9 2" xfId="19939"/>
    <cellStyle name="RowTitles-Detail 2 9 2 2" xfId="19940"/>
    <cellStyle name="RowTitles-Detail 2 9 2 2 2" xfId="19941"/>
    <cellStyle name="RowTitles-Detail 2 9 2 2_Tertiary Salaries Survey" xfId="19942"/>
    <cellStyle name="RowTitles-Detail 2 9 2 3" xfId="19943"/>
    <cellStyle name="RowTitles-Detail 2 9 2_Tertiary Salaries Survey" xfId="19944"/>
    <cellStyle name="RowTitles-Detail 2 9 3" xfId="19945"/>
    <cellStyle name="RowTitles-Detail 2 9 3 2" xfId="19946"/>
    <cellStyle name="RowTitles-Detail 2 9 3 2 2" xfId="19947"/>
    <cellStyle name="RowTitles-Detail 2 9 3 2_Tertiary Salaries Survey" xfId="19948"/>
    <cellStyle name="RowTitles-Detail 2 9 3 3" xfId="19949"/>
    <cellStyle name="RowTitles-Detail 2 9 3_Tertiary Salaries Survey" xfId="19950"/>
    <cellStyle name="RowTitles-Detail 2 9 4" xfId="19951"/>
    <cellStyle name="RowTitles-Detail 2 9 5" xfId="19952"/>
    <cellStyle name="RowTitles-Detail 2 9_Tertiary Salaries Survey" xfId="19953"/>
    <cellStyle name="RowTitles-Detail 2_STUD aligned by INSTIT" xfId="19954"/>
    <cellStyle name="RowTitles-Detail 20" xfId="27677"/>
    <cellStyle name="RowTitles-Detail 21" xfId="27656"/>
    <cellStyle name="RowTitles-Detail 22" xfId="27679"/>
    <cellStyle name="RowTitles-Detail 23" xfId="27655"/>
    <cellStyle name="RowTitles-Detail 24" xfId="27680"/>
    <cellStyle name="RowTitles-Detail 25" xfId="27654"/>
    <cellStyle name="RowTitles-Detail 26" xfId="27682"/>
    <cellStyle name="RowTitles-Detail 27" xfId="27652"/>
    <cellStyle name="RowTitles-Detail 28" xfId="27676"/>
    <cellStyle name="RowTitles-Detail 29" xfId="27651"/>
    <cellStyle name="RowTitles-Detail 3" xfId="19955"/>
    <cellStyle name="RowTitles-Detail 3 10" xfId="19956"/>
    <cellStyle name="RowTitles-Detail 3 10 2" xfId="19957"/>
    <cellStyle name="RowTitles-Detail 3 10 2 2" xfId="19958"/>
    <cellStyle name="RowTitles-Detail 3 10 2 2 2" xfId="19959"/>
    <cellStyle name="RowTitles-Detail 3 10 2 2_Tertiary Salaries Survey" xfId="19960"/>
    <cellStyle name="RowTitles-Detail 3 10 2 3" xfId="19961"/>
    <cellStyle name="RowTitles-Detail 3 10 2_Tertiary Salaries Survey" xfId="19962"/>
    <cellStyle name="RowTitles-Detail 3 10 3" xfId="19963"/>
    <cellStyle name="RowTitles-Detail 3 10 3 2" xfId="19964"/>
    <cellStyle name="RowTitles-Detail 3 10 3 2 2" xfId="19965"/>
    <cellStyle name="RowTitles-Detail 3 10 3 2_Tertiary Salaries Survey" xfId="19966"/>
    <cellStyle name="RowTitles-Detail 3 10 3 3" xfId="19967"/>
    <cellStyle name="RowTitles-Detail 3 10 3_Tertiary Salaries Survey" xfId="19968"/>
    <cellStyle name="RowTitles-Detail 3 10 4" xfId="19969"/>
    <cellStyle name="RowTitles-Detail 3 10 4 2" xfId="19970"/>
    <cellStyle name="RowTitles-Detail 3 10 4_Tertiary Salaries Survey" xfId="19971"/>
    <cellStyle name="RowTitles-Detail 3 10 5" xfId="19972"/>
    <cellStyle name="RowTitles-Detail 3 10_Tertiary Salaries Survey" xfId="19973"/>
    <cellStyle name="RowTitles-Detail 3 11" xfId="19974"/>
    <cellStyle name="RowTitles-Detail 3 11 2" xfId="19975"/>
    <cellStyle name="RowTitles-Detail 3 11 2 2" xfId="19976"/>
    <cellStyle name="RowTitles-Detail 3 11 2 2 2" xfId="19977"/>
    <cellStyle name="RowTitles-Detail 3 11 2 2_Tertiary Salaries Survey" xfId="19978"/>
    <cellStyle name="RowTitles-Detail 3 11 2 3" xfId="19979"/>
    <cellStyle name="RowTitles-Detail 3 11 2_Tertiary Salaries Survey" xfId="19980"/>
    <cellStyle name="RowTitles-Detail 3 11 3" xfId="19981"/>
    <cellStyle name="RowTitles-Detail 3 11 3 2" xfId="19982"/>
    <cellStyle name="RowTitles-Detail 3 11 3 2 2" xfId="19983"/>
    <cellStyle name="RowTitles-Detail 3 11 3 2_Tertiary Salaries Survey" xfId="19984"/>
    <cellStyle name="RowTitles-Detail 3 11 3 3" xfId="19985"/>
    <cellStyle name="RowTitles-Detail 3 11 3_Tertiary Salaries Survey" xfId="19986"/>
    <cellStyle name="RowTitles-Detail 3 11 4" xfId="19987"/>
    <cellStyle name="RowTitles-Detail 3 11 4 2" xfId="19988"/>
    <cellStyle name="RowTitles-Detail 3 11 4_Tertiary Salaries Survey" xfId="19989"/>
    <cellStyle name="RowTitles-Detail 3 11 5" xfId="19990"/>
    <cellStyle name="RowTitles-Detail 3 11_Tertiary Salaries Survey" xfId="19991"/>
    <cellStyle name="RowTitles-Detail 3 12" xfId="19992"/>
    <cellStyle name="RowTitles-Detail 3 12 2" xfId="19993"/>
    <cellStyle name="RowTitles-Detail 3 12 2 2" xfId="19994"/>
    <cellStyle name="RowTitles-Detail 3 12 2_Tertiary Salaries Survey" xfId="19995"/>
    <cellStyle name="RowTitles-Detail 3 12 3" xfId="19996"/>
    <cellStyle name="RowTitles-Detail 3 12_Tertiary Salaries Survey" xfId="19997"/>
    <cellStyle name="RowTitles-Detail 3 13" xfId="19998"/>
    <cellStyle name="RowTitles-Detail 3 14" xfId="19999"/>
    <cellStyle name="RowTitles-Detail 3 15" xfId="20000"/>
    <cellStyle name="RowTitles-Detail 3 2" xfId="20001"/>
    <cellStyle name="RowTitles-Detail 3 2 10" xfId="20002"/>
    <cellStyle name="RowTitles-Detail 3 2 10 2" xfId="20003"/>
    <cellStyle name="RowTitles-Detail 3 2 10 2 2" xfId="20004"/>
    <cellStyle name="RowTitles-Detail 3 2 10 2 2 2" xfId="20005"/>
    <cellStyle name="RowTitles-Detail 3 2 10 2 2_Tertiary Salaries Survey" xfId="20006"/>
    <cellStyle name="RowTitles-Detail 3 2 10 2 3" xfId="20007"/>
    <cellStyle name="RowTitles-Detail 3 2 10 2_Tertiary Salaries Survey" xfId="20008"/>
    <cellStyle name="RowTitles-Detail 3 2 10 3" xfId="20009"/>
    <cellStyle name="RowTitles-Detail 3 2 10 3 2" xfId="20010"/>
    <cellStyle name="RowTitles-Detail 3 2 10 3 2 2" xfId="20011"/>
    <cellStyle name="RowTitles-Detail 3 2 10 3 2_Tertiary Salaries Survey" xfId="20012"/>
    <cellStyle name="RowTitles-Detail 3 2 10 3 3" xfId="20013"/>
    <cellStyle name="RowTitles-Detail 3 2 10 3_Tertiary Salaries Survey" xfId="20014"/>
    <cellStyle name="RowTitles-Detail 3 2 10 4" xfId="20015"/>
    <cellStyle name="RowTitles-Detail 3 2 10 4 2" xfId="20016"/>
    <cellStyle name="RowTitles-Detail 3 2 10 4_Tertiary Salaries Survey" xfId="20017"/>
    <cellStyle name="RowTitles-Detail 3 2 10 5" xfId="20018"/>
    <cellStyle name="RowTitles-Detail 3 2 10_Tertiary Salaries Survey" xfId="20019"/>
    <cellStyle name="RowTitles-Detail 3 2 11" xfId="20020"/>
    <cellStyle name="RowTitles-Detail 3 2 11 2" xfId="20021"/>
    <cellStyle name="RowTitles-Detail 3 2 11 2 2" xfId="20022"/>
    <cellStyle name="RowTitles-Detail 3 2 11 2_Tertiary Salaries Survey" xfId="20023"/>
    <cellStyle name="RowTitles-Detail 3 2 11 3" xfId="20024"/>
    <cellStyle name="RowTitles-Detail 3 2 11_Tertiary Salaries Survey" xfId="20025"/>
    <cellStyle name="RowTitles-Detail 3 2 12" xfId="20026"/>
    <cellStyle name="RowTitles-Detail 3 2 13" xfId="20027"/>
    <cellStyle name="RowTitles-Detail 3 2 2" xfId="20028"/>
    <cellStyle name="RowTitles-Detail 3 2 2 10" xfId="20029"/>
    <cellStyle name="RowTitles-Detail 3 2 2 10 2" xfId="20030"/>
    <cellStyle name="RowTitles-Detail 3 2 2 10 2 2" xfId="20031"/>
    <cellStyle name="RowTitles-Detail 3 2 2 10 2_Tertiary Salaries Survey" xfId="20032"/>
    <cellStyle name="RowTitles-Detail 3 2 2 10 3" xfId="20033"/>
    <cellStyle name="RowTitles-Detail 3 2 2 10_Tertiary Salaries Survey" xfId="20034"/>
    <cellStyle name="RowTitles-Detail 3 2 2 11" xfId="20035"/>
    <cellStyle name="RowTitles-Detail 3 2 2 12" xfId="20036"/>
    <cellStyle name="RowTitles-Detail 3 2 2 2" xfId="20037"/>
    <cellStyle name="RowTitles-Detail 3 2 2 2 2" xfId="20038"/>
    <cellStyle name="RowTitles-Detail 3 2 2 2 2 2" xfId="20039"/>
    <cellStyle name="RowTitles-Detail 3 2 2 2 2 2 2" xfId="20040"/>
    <cellStyle name="RowTitles-Detail 3 2 2 2 2 2 2 2" xfId="20041"/>
    <cellStyle name="RowTitles-Detail 3 2 2 2 2 2 2_Tertiary Salaries Survey" xfId="20042"/>
    <cellStyle name="RowTitles-Detail 3 2 2 2 2 2 3" xfId="20043"/>
    <cellStyle name="RowTitles-Detail 3 2 2 2 2 2_Tertiary Salaries Survey" xfId="20044"/>
    <cellStyle name="RowTitles-Detail 3 2 2 2 2 3" xfId="20045"/>
    <cellStyle name="RowTitles-Detail 3 2 2 2 2 3 2" xfId="20046"/>
    <cellStyle name="RowTitles-Detail 3 2 2 2 2 3 2 2" xfId="20047"/>
    <cellStyle name="RowTitles-Detail 3 2 2 2 2 3 2_Tertiary Salaries Survey" xfId="20048"/>
    <cellStyle name="RowTitles-Detail 3 2 2 2 2 3 3" xfId="20049"/>
    <cellStyle name="RowTitles-Detail 3 2 2 2 2 3_Tertiary Salaries Survey" xfId="20050"/>
    <cellStyle name="RowTitles-Detail 3 2 2 2 2 4" xfId="20051"/>
    <cellStyle name="RowTitles-Detail 3 2 2 2 2 5" xfId="20052"/>
    <cellStyle name="RowTitles-Detail 3 2 2 2 2_Tertiary Salaries Survey" xfId="20053"/>
    <cellStyle name="RowTitles-Detail 3 2 2 2 3" xfId="20054"/>
    <cellStyle name="RowTitles-Detail 3 2 2 2 3 2" xfId="20055"/>
    <cellStyle name="RowTitles-Detail 3 2 2 2 3 2 2" xfId="20056"/>
    <cellStyle name="RowTitles-Detail 3 2 2 2 3 2 2 2" xfId="20057"/>
    <cellStyle name="RowTitles-Detail 3 2 2 2 3 2 2_Tertiary Salaries Survey" xfId="20058"/>
    <cellStyle name="RowTitles-Detail 3 2 2 2 3 2 3" xfId="20059"/>
    <cellStyle name="RowTitles-Detail 3 2 2 2 3 2_Tertiary Salaries Survey" xfId="20060"/>
    <cellStyle name="RowTitles-Detail 3 2 2 2 3 3" xfId="20061"/>
    <cellStyle name="RowTitles-Detail 3 2 2 2 3 3 2" xfId="20062"/>
    <cellStyle name="RowTitles-Detail 3 2 2 2 3 3 2 2" xfId="20063"/>
    <cellStyle name="RowTitles-Detail 3 2 2 2 3 3 2_Tertiary Salaries Survey" xfId="20064"/>
    <cellStyle name="RowTitles-Detail 3 2 2 2 3 3 3" xfId="20065"/>
    <cellStyle name="RowTitles-Detail 3 2 2 2 3 3_Tertiary Salaries Survey" xfId="20066"/>
    <cellStyle name="RowTitles-Detail 3 2 2 2 3 4" xfId="20067"/>
    <cellStyle name="RowTitles-Detail 3 2 2 2 3 5" xfId="20068"/>
    <cellStyle name="RowTitles-Detail 3 2 2 2 3 5 2" xfId="20069"/>
    <cellStyle name="RowTitles-Detail 3 2 2 2 3 5_Tertiary Salaries Survey" xfId="20070"/>
    <cellStyle name="RowTitles-Detail 3 2 2 2 3 6" xfId="20071"/>
    <cellStyle name="RowTitles-Detail 3 2 2 2 3_Tertiary Salaries Survey" xfId="20072"/>
    <cellStyle name="RowTitles-Detail 3 2 2 2 4" xfId="20073"/>
    <cellStyle name="RowTitles-Detail 3 2 2 2 4 2" xfId="20074"/>
    <cellStyle name="RowTitles-Detail 3 2 2 2 4 2 2" xfId="20075"/>
    <cellStyle name="RowTitles-Detail 3 2 2 2 4 2 2 2" xfId="20076"/>
    <cellStyle name="RowTitles-Detail 3 2 2 2 4 2 2_Tertiary Salaries Survey" xfId="20077"/>
    <cellStyle name="RowTitles-Detail 3 2 2 2 4 2 3" xfId="20078"/>
    <cellStyle name="RowTitles-Detail 3 2 2 2 4 2_Tertiary Salaries Survey" xfId="20079"/>
    <cellStyle name="RowTitles-Detail 3 2 2 2 4 3" xfId="20080"/>
    <cellStyle name="RowTitles-Detail 3 2 2 2 4 3 2" xfId="20081"/>
    <cellStyle name="RowTitles-Detail 3 2 2 2 4 3 2 2" xfId="20082"/>
    <cellStyle name="RowTitles-Detail 3 2 2 2 4 3 2_Tertiary Salaries Survey" xfId="20083"/>
    <cellStyle name="RowTitles-Detail 3 2 2 2 4 3 3" xfId="20084"/>
    <cellStyle name="RowTitles-Detail 3 2 2 2 4 3_Tertiary Salaries Survey" xfId="20085"/>
    <cellStyle name="RowTitles-Detail 3 2 2 2 4 4" xfId="20086"/>
    <cellStyle name="RowTitles-Detail 3 2 2 2 4 4 2" xfId="20087"/>
    <cellStyle name="RowTitles-Detail 3 2 2 2 4 4_Tertiary Salaries Survey" xfId="20088"/>
    <cellStyle name="RowTitles-Detail 3 2 2 2 4 5" xfId="20089"/>
    <cellStyle name="RowTitles-Detail 3 2 2 2 4_Tertiary Salaries Survey" xfId="20090"/>
    <cellStyle name="RowTitles-Detail 3 2 2 2 5" xfId="20091"/>
    <cellStyle name="RowTitles-Detail 3 2 2 2 5 2" xfId="20092"/>
    <cellStyle name="RowTitles-Detail 3 2 2 2 5 2 2" xfId="20093"/>
    <cellStyle name="RowTitles-Detail 3 2 2 2 5 2 2 2" xfId="20094"/>
    <cellStyle name="RowTitles-Detail 3 2 2 2 5 2 2_Tertiary Salaries Survey" xfId="20095"/>
    <cellStyle name="RowTitles-Detail 3 2 2 2 5 2 3" xfId="20096"/>
    <cellStyle name="RowTitles-Detail 3 2 2 2 5 2_Tertiary Salaries Survey" xfId="20097"/>
    <cellStyle name="RowTitles-Detail 3 2 2 2 5 3" xfId="20098"/>
    <cellStyle name="RowTitles-Detail 3 2 2 2 5 3 2" xfId="20099"/>
    <cellStyle name="RowTitles-Detail 3 2 2 2 5 3 2 2" xfId="20100"/>
    <cellStyle name="RowTitles-Detail 3 2 2 2 5 3 2_Tertiary Salaries Survey" xfId="20101"/>
    <cellStyle name="RowTitles-Detail 3 2 2 2 5 3 3" xfId="20102"/>
    <cellStyle name="RowTitles-Detail 3 2 2 2 5 3_Tertiary Salaries Survey" xfId="20103"/>
    <cellStyle name="RowTitles-Detail 3 2 2 2 5 4" xfId="20104"/>
    <cellStyle name="RowTitles-Detail 3 2 2 2 5 4 2" xfId="20105"/>
    <cellStyle name="RowTitles-Detail 3 2 2 2 5 4_Tertiary Salaries Survey" xfId="20106"/>
    <cellStyle name="RowTitles-Detail 3 2 2 2 5 5" xfId="20107"/>
    <cellStyle name="RowTitles-Detail 3 2 2 2 5_Tertiary Salaries Survey" xfId="20108"/>
    <cellStyle name="RowTitles-Detail 3 2 2 2 6" xfId="20109"/>
    <cellStyle name="RowTitles-Detail 3 2 2 2 6 2" xfId="20110"/>
    <cellStyle name="RowTitles-Detail 3 2 2 2 6 2 2" xfId="20111"/>
    <cellStyle name="RowTitles-Detail 3 2 2 2 6 2 2 2" xfId="20112"/>
    <cellStyle name="RowTitles-Detail 3 2 2 2 6 2 2_Tertiary Salaries Survey" xfId="20113"/>
    <cellStyle name="RowTitles-Detail 3 2 2 2 6 2 3" xfId="20114"/>
    <cellStyle name="RowTitles-Detail 3 2 2 2 6 2_Tertiary Salaries Survey" xfId="20115"/>
    <cellStyle name="RowTitles-Detail 3 2 2 2 6 3" xfId="20116"/>
    <cellStyle name="RowTitles-Detail 3 2 2 2 6 3 2" xfId="20117"/>
    <cellStyle name="RowTitles-Detail 3 2 2 2 6 3 2 2" xfId="20118"/>
    <cellStyle name="RowTitles-Detail 3 2 2 2 6 3 2_Tertiary Salaries Survey" xfId="20119"/>
    <cellStyle name="RowTitles-Detail 3 2 2 2 6 3 3" xfId="20120"/>
    <cellStyle name="RowTitles-Detail 3 2 2 2 6 3_Tertiary Salaries Survey" xfId="20121"/>
    <cellStyle name="RowTitles-Detail 3 2 2 2 6 4" xfId="20122"/>
    <cellStyle name="RowTitles-Detail 3 2 2 2 6 4 2" xfId="20123"/>
    <cellStyle name="RowTitles-Detail 3 2 2 2 6 4_Tertiary Salaries Survey" xfId="20124"/>
    <cellStyle name="RowTitles-Detail 3 2 2 2 6 5" xfId="20125"/>
    <cellStyle name="RowTitles-Detail 3 2 2 2 6_Tertiary Salaries Survey" xfId="20126"/>
    <cellStyle name="RowTitles-Detail 3 2 2 2 7" xfId="20127"/>
    <cellStyle name="RowTitles-Detail 3 2 2 2 7 2" xfId="20128"/>
    <cellStyle name="RowTitles-Detail 3 2 2 2 7 2 2" xfId="20129"/>
    <cellStyle name="RowTitles-Detail 3 2 2 2 7 2_Tertiary Salaries Survey" xfId="20130"/>
    <cellStyle name="RowTitles-Detail 3 2 2 2 7 3" xfId="20131"/>
    <cellStyle name="RowTitles-Detail 3 2 2 2 7_Tertiary Salaries Survey" xfId="20132"/>
    <cellStyle name="RowTitles-Detail 3 2 2 2 8" xfId="20133"/>
    <cellStyle name="RowTitles-Detail 3 2 2 2 9" xfId="20134"/>
    <cellStyle name="RowTitles-Detail 3 2 2 2_STUD aligned by INSTIT" xfId="20135"/>
    <cellStyle name="RowTitles-Detail 3 2 2 3" xfId="20136"/>
    <cellStyle name="RowTitles-Detail 3 2 2 3 2" xfId="20137"/>
    <cellStyle name="RowTitles-Detail 3 2 2 3 2 2" xfId="20138"/>
    <cellStyle name="RowTitles-Detail 3 2 2 3 2 2 2" xfId="20139"/>
    <cellStyle name="RowTitles-Detail 3 2 2 3 2 2 2 2" xfId="20140"/>
    <cellStyle name="RowTitles-Detail 3 2 2 3 2 2 2_Tertiary Salaries Survey" xfId="20141"/>
    <cellStyle name="RowTitles-Detail 3 2 2 3 2 2 3" xfId="20142"/>
    <cellStyle name="RowTitles-Detail 3 2 2 3 2 2_Tertiary Salaries Survey" xfId="20143"/>
    <cellStyle name="RowTitles-Detail 3 2 2 3 2 3" xfId="20144"/>
    <cellStyle name="RowTitles-Detail 3 2 2 3 2 3 2" xfId="20145"/>
    <cellStyle name="RowTitles-Detail 3 2 2 3 2 3 2 2" xfId="20146"/>
    <cellStyle name="RowTitles-Detail 3 2 2 3 2 3 2_Tertiary Salaries Survey" xfId="20147"/>
    <cellStyle name="RowTitles-Detail 3 2 2 3 2 3 3" xfId="20148"/>
    <cellStyle name="RowTitles-Detail 3 2 2 3 2 3_Tertiary Salaries Survey" xfId="20149"/>
    <cellStyle name="RowTitles-Detail 3 2 2 3 2 4" xfId="20150"/>
    <cellStyle name="RowTitles-Detail 3 2 2 3 2 5" xfId="20151"/>
    <cellStyle name="RowTitles-Detail 3 2 2 3 2 5 2" xfId="20152"/>
    <cellStyle name="RowTitles-Detail 3 2 2 3 2 5_Tertiary Salaries Survey" xfId="20153"/>
    <cellStyle name="RowTitles-Detail 3 2 2 3 2 6" xfId="20154"/>
    <cellStyle name="RowTitles-Detail 3 2 2 3 2_Tertiary Salaries Survey" xfId="20155"/>
    <cellStyle name="RowTitles-Detail 3 2 2 3 3" xfId="20156"/>
    <cellStyle name="RowTitles-Detail 3 2 2 3 3 2" xfId="20157"/>
    <cellStyle name="RowTitles-Detail 3 2 2 3 3 2 2" xfId="20158"/>
    <cellStyle name="RowTitles-Detail 3 2 2 3 3 2 2 2" xfId="20159"/>
    <cellStyle name="RowTitles-Detail 3 2 2 3 3 2 2_Tertiary Salaries Survey" xfId="20160"/>
    <cellStyle name="RowTitles-Detail 3 2 2 3 3 2 3" xfId="20161"/>
    <cellStyle name="RowTitles-Detail 3 2 2 3 3 2_Tertiary Salaries Survey" xfId="20162"/>
    <cellStyle name="RowTitles-Detail 3 2 2 3 3 3" xfId="20163"/>
    <cellStyle name="RowTitles-Detail 3 2 2 3 3 3 2" xfId="20164"/>
    <cellStyle name="RowTitles-Detail 3 2 2 3 3 3 2 2" xfId="20165"/>
    <cellStyle name="RowTitles-Detail 3 2 2 3 3 3 2_Tertiary Salaries Survey" xfId="20166"/>
    <cellStyle name="RowTitles-Detail 3 2 2 3 3 3 3" xfId="20167"/>
    <cellStyle name="RowTitles-Detail 3 2 2 3 3 3_Tertiary Salaries Survey" xfId="20168"/>
    <cellStyle name="RowTitles-Detail 3 2 2 3 3 4" xfId="20169"/>
    <cellStyle name="RowTitles-Detail 3 2 2 3 3 5" xfId="20170"/>
    <cellStyle name="RowTitles-Detail 3 2 2 3 3_Tertiary Salaries Survey" xfId="20171"/>
    <cellStyle name="RowTitles-Detail 3 2 2 3 4" xfId="20172"/>
    <cellStyle name="RowTitles-Detail 3 2 2 3 4 2" xfId="20173"/>
    <cellStyle name="RowTitles-Detail 3 2 2 3 4 2 2" xfId="20174"/>
    <cellStyle name="RowTitles-Detail 3 2 2 3 4 2 2 2" xfId="20175"/>
    <cellStyle name="RowTitles-Detail 3 2 2 3 4 2 2_Tertiary Salaries Survey" xfId="20176"/>
    <cellStyle name="RowTitles-Detail 3 2 2 3 4 2 3" xfId="20177"/>
    <cellStyle name="RowTitles-Detail 3 2 2 3 4 2_Tertiary Salaries Survey" xfId="20178"/>
    <cellStyle name="RowTitles-Detail 3 2 2 3 4 3" xfId="20179"/>
    <cellStyle name="RowTitles-Detail 3 2 2 3 4 3 2" xfId="20180"/>
    <cellStyle name="RowTitles-Detail 3 2 2 3 4 3 2 2" xfId="20181"/>
    <cellStyle name="RowTitles-Detail 3 2 2 3 4 3 2_Tertiary Salaries Survey" xfId="20182"/>
    <cellStyle name="RowTitles-Detail 3 2 2 3 4 3 3" xfId="20183"/>
    <cellStyle name="RowTitles-Detail 3 2 2 3 4 3_Tertiary Salaries Survey" xfId="20184"/>
    <cellStyle name="RowTitles-Detail 3 2 2 3 4 4" xfId="20185"/>
    <cellStyle name="RowTitles-Detail 3 2 2 3 4 4 2" xfId="20186"/>
    <cellStyle name="RowTitles-Detail 3 2 2 3 4 4_Tertiary Salaries Survey" xfId="20187"/>
    <cellStyle name="RowTitles-Detail 3 2 2 3 4 5" xfId="20188"/>
    <cellStyle name="RowTitles-Detail 3 2 2 3 4_Tertiary Salaries Survey" xfId="20189"/>
    <cellStyle name="RowTitles-Detail 3 2 2 3 5" xfId="20190"/>
    <cellStyle name="RowTitles-Detail 3 2 2 3 5 2" xfId="20191"/>
    <cellStyle name="RowTitles-Detail 3 2 2 3 5 2 2" xfId="20192"/>
    <cellStyle name="RowTitles-Detail 3 2 2 3 5 2 2 2" xfId="20193"/>
    <cellStyle name="RowTitles-Detail 3 2 2 3 5 2 2_Tertiary Salaries Survey" xfId="20194"/>
    <cellStyle name="RowTitles-Detail 3 2 2 3 5 2 3" xfId="20195"/>
    <cellStyle name="RowTitles-Detail 3 2 2 3 5 2_Tertiary Salaries Survey" xfId="20196"/>
    <cellStyle name="RowTitles-Detail 3 2 2 3 5 3" xfId="20197"/>
    <cellStyle name="RowTitles-Detail 3 2 2 3 5 3 2" xfId="20198"/>
    <cellStyle name="RowTitles-Detail 3 2 2 3 5 3 2 2" xfId="20199"/>
    <cellStyle name="RowTitles-Detail 3 2 2 3 5 3 2_Tertiary Salaries Survey" xfId="20200"/>
    <cellStyle name="RowTitles-Detail 3 2 2 3 5 3 3" xfId="20201"/>
    <cellStyle name="RowTitles-Detail 3 2 2 3 5 3_Tertiary Salaries Survey" xfId="20202"/>
    <cellStyle name="RowTitles-Detail 3 2 2 3 5 4" xfId="20203"/>
    <cellStyle name="RowTitles-Detail 3 2 2 3 5 4 2" xfId="20204"/>
    <cellStyle name="RowTitles-Detail 3 2 2 3 5 4_Tertiary Salaries Survey" xfId="20205"/>
    <cellStyle name="RowTitles-Detail 3 2 2 3 5 5" xfId="20206"/>
    <cellStyle name="RowTitles-Detail 3 2 2 3 5_Tertiary Salaries Survey" xfId="20207"/>
    <cellStyle name="RowTitles-Detail 3 2 2 3 6" xfId="20208"/>
    <cellStyle name="RowTitles-Detail 3 2 2 3 6 2" xfId="20209"/>
    <cellStyle name="RowTitles-Detail 3 2 2 3 6 2 2" xfId="20210"/>
    <cellStyle name="RowTitles-Detail 3 2 2 3 6 2 2 2" xfId="20211"/>
    <cellStyle name="RowTitles-Detail 3 2 2 3 6 2 2_Tertiary Salaries Survey" xfId="20212"/>
    <cellStyle name="RowTitles-Detail 3 2 2 3 6 2 3" xfId="20213"/>
    <cellStyle name="RowTitles-Detail 3 2 2 3 6 2_Tertiary Salaries Survey" xfId="20214"/>
    <cellStyle name="RowTitles-Detail 3 2 2 3 6 3" xfId="20215"/>
    <cellStyle name="RowTitles-Detail 3 2 2 3 6 3 2" xfId="20216"/>
    <cellStyle name="RowTitles-Detail 3 2 2 3 6 3 2 2" xfId="20217"/>
    <cellStyle name="RowTitles-Detail 3 2 2 3 6 3 2_Tertiary Salaries Survey" xfId="20218"/>
    <cellStyle name="RowTitles-Detail 3 2 2 3 6 3 3" xfId="20219"/>
    <cellStyle name="RowTitles-Detail 3 2 2 3 6 3_Tertiary Salaries Survey" xfId="20220"/>
    <cellStyle name="RowTitles-Detail 3 2 2 3 6 4" xfId="20221"/>
    <cellStyle name="RowTitles-Detail 3 2 2 3 6 4 2" xfId="20222"/>
    <cellStyle name="RowTitles-Detail 3 2 2 3 6 4_Tertiary Salaries Survey" xfId="20223"/>
    <cellStyle name="RowTitles-Detail 3 2 2 3 6 5" xfId="20224"/>
    <cellStyle name="RowTitles-Detail 3 2 2 3 6_Tertiary Salaries Survey" xfId="20225"/>
    <cellStyle name="RowTitles-Detail 3 2 2 3 7" xfId="20226"/>
    <cellStyle name="RowTitles-Detail 3 2 2 3 7 2" xfId="20227"/>
    <cellStyle name="RowTitles-Detail 3 2 2 3 7 2 2" xfId="20228"/>
    <cellStyle name="RowTitles-Detail 3 2 2 3 7 2_Tertiary Salaries Survey" xfId="20229"/>
    <cellStyle name="RowTitles-Detail 3 2 2 3 7 3" xfId="20230"/>
    <cellStyle name="RowTitles-Detail 3 2 2 3 7_Tertiary Salaries Survey" xfId="20231"/>
    <cellStyle name="RowTitles-Detail 3 2 2 3 8" xfId="20232"/>
    <cellStyle name="RowTitles-Detail 3 2 2 3 8 2" xfId="20233"/>
    <cellStyle name="RowTitles-Detail 3 2 2 3 8 2 2" xfId="20234"/>
    <cellStyle name="RowTitles-Detail 3 2 2 3 8 2_Tertiary Salaries Survey" xfId="20235"/>
    <cellStyle name="RowTitles-Detail 3 2 2 3 8 3" xfId="20236"/>
    <cellStyle name="RowTitles-Detail 3 2 2 3 8_Tertiary Salaries Survey" xfId="20237"/>
    <cellStyle name="RowTitles-Detail 3 2 2 3 9" xfId="20238"/>
    <cellStyle name="RowTitles-Detail 3 2 2 3_STUD aligned by INSTIT" xfId="20239"/>
    <cellStyle name="RowTitles-Detail 3 2 2 4" xfId="20240"/>
    <cellStyle name="RowTitles-Detail 3 2 2 4 2" xfId="20241"/>
    <cellStyle name="RowTitles-Detail 3 2 2 4 2 2" xfId="20242"/>
    <cellStyle name="RowTitles-Detail 3 2 2 4 2 2 2" xfId="20243"/>
    <cellStyle name="RowTitles-Detail 3 2 2 4 2 2 2 2" xfId="20244"/>
    <cellStyle name="RowTitles-Detail 3 2 2 4 2 2 2_Tertiary Salaries Survey" xfId="20245"/>
    <cellStyle name="RowTitles-Detail 3 2 2 4 2 2 3" xfId="20246"/>
    <cellStyle name="RowTitles-Detail 3 2 2 4 2 2_Tertiary Salaries Survey" xfId="20247"/>
    <cellStyle name="RowTitles-Detail 3 2 2 4 2 3" xfId="20248"/>
    <cellStyle name="RowTitles-Detail 3 2 2 4 2 3 2" xfId="20249"/>
    <cellStyle name="RowTitles-Detail 3 2 2 4 2 3 2 2" xfId="20250"/>
    <cellStyle name="RowTitles-Detail 3 2 2 4 2 3 2_Tertiary Salaries Survey" xfId="20251"/>
    <cellStyle name="RowTitles-Detail 3 2 2 4 2 3 3" xfId="20252"/>
    <cellStyle name="RowTitles-Detail 3 2 2 4 2 3_Tertiary Salaries Survey" xfId="20253"/>
    <cellStyle name="RowTitles-Detail 3 2 2 4 2 4" xfId="20254"/>
    <cellStyle name="RowTitles-Detail 3 2 2 4 2 5" xfId="20255"/>
    <cellStyle name="RowTitles-Detail 3 2 2 4 2 5 2" xfId="20256"/>
    <cellStyle name="RowTitles-Detail 3 2 2 4 2 5_Tertiary Salaries Survey" xfId="20257"/>
    <cellStyle name="RowTitles-Detail 3 2 2 4 2 6" xfId="20258"/>
    <cellStyle name="RowTitles-Detail 3 2 2 4 2_Tertiary Salaries Survey" xfId="20259"/>
    <cellStyle name="RowTitles-Detail 3 2 2 4 3" xfId="20260"/>
    <cellStyle name="RowTitles-Detail 3 2 2 4 3 2" xfId="20261"/>
    <cellStyle name="RowTitles-Detail 3 2 2 4 3 2 2" xfId="20262"/>
    <cellStyle name="RowTitles-Detail 3 2 2 4 3 2 2 2" xfId="20263"/>
    <cellStyle name="RowTitles-Detail 3 2 2 4 3 2 2_Tertiary Salaries Survey" xfId="20264"/>
    <cellStyle name="RowTitles-Detail 3 2 2 4 3 2 3" xfId="20265"/>
    <cellStyle name="RowTitles-Detail 3 2 2 4 3 2_Tertiary Salaries Survey" xfId="20266"/>
    <cellStyle name="RowTitles-Detail 3 2 2 4 3 3" xfId="20267"/>
    <cellStyle name="RowTitles-Detail 3 2 2 4 3 3 2" xfId="20268"/>
    <cellStyle name="RowTitles-Detail 3 2 2 4 3 3 2 2" xfId="20269"/>
    <cellStyle name="RowTitles-Detail 3 2 2 4 3 3 2_Tertiary Salaries Survey" xfId="20270"/>
    <cellStyle name="RowTitles-Detail 3 2 2 4 3 3 3" xfId="20271"/>
    <cellStyle name="RowTitles-Detail 3 2 2 4 3 3_Tertiary Salaries Survey" xfId="20272"/>
    <cellStyle name="RowTitles-Detail 3 2 2 4 3 4" xfId="20273"/>
    <cellStyle name="RowTitles-Detail 3 2 2 4 3 5" xfId="20274"/>
    <cellStyle name="RowTitles-Detail 3 2 2 4 3_Tertiary Salaries Survey" xfId="20275"/>
    <cellStyle name="RowTitles-Detail 3 2 2 4 4" xfId="20276"/>
    <cellStyle name="RowTitles-Detail 3 2 2 4 4 2" xfId="20277"/>
    <cellStyle name="RowTitles-Detail 3 2 2 4 4 2 2" xfId="20278"/>
    <cellStyle name="RowTitles-Detail 3 2 2 4 4 2 2 2" xfId="20279"/>
    <cellStyle name="RowTitles-Detail 3 2 2 4 4 2 2_Tertiary Salaries Survey" xfId="20280"/>
    <cellStyle name="RowTitles-Detail 3 2 2 4 4 2 3" xfId="20281"/>
    <cellStyle name="RowTitles-Detail 3 2 2 4 4 2_Tertiary Salaries Survey" xfId="20282"/>
    <cellStyle name="RowTitles-Detail 3 2 2 4 4 3" xfId="20283"/>
    <cellStyle name="RowTitles-Detail 3 2 2 4 4 3 2" xfId="20284"/>
    <cellStyle name="RowTitles-Detail 3 2 2 4 4 3 2 2" xfId="20285"/>
    <cellStyle name="RowTitles-Detail 3 2 2 4 4 3 2_Tertiary Salaries Survey" xfId="20286"/>
    <cellStyle name="RowTitles-Detail 3 2 2 4 4 3 3" xfId="20287"/>
    <cellStyle name="RowTitles-Detail 3 2 2 4 4 3_Tertiary Salaries Survey" xfId="20288"/>
    <cellStyle name="RowTitles-Detail 3 2 2 4 4 4" xfId="20289"/>
    <cellStyle name="RowTitles-Detail 3 2 2 4 4 5" xfId="20290"/>
    <cellStyle name="RowTitles-Detail 3 2 2 4 4 5 2" xfId="20291"/>
    <cellStyle name="RowTitles-Detail 3 2 2 4 4 5_Tertiary Salaries Survey" xfId="20292"/>
    <cellStyle name="RowTitles-Detail 3 2 2 4 4 6" xfId="20293"/>
    <cellStyle name="RowTitles-Detail 3 2 2 4 4_Tertiary Salaries Survey" xfId="20294"/>
    <cellStyle name="RowTitles-Detail 3 2 2 4 5" xfId="20295"/>
    <cellStyle name="RowTitles-Detail 3 2 2 4 5 2" xfId="20296"/>
    <cellStyle name="RowTitles-Detail 3 2 2 4 5 2 2" xfId="20297"/>
    <cellStyle name="RowTitles-Detail 3 2 2 4 5 2 2 2" xfId="20298"/>
    <cellStyle name="RowTitles-Detail 3 2 2 4 5 2 2_Tertiary Salaries Survey" xfId="20299"/>
    <cellStyle name="RowTitles-Detail 3 2 2 4 5 2 3" xfId="20300"/>
    <cellStyle name="RowTitles-Detail 3 2 2 4 5 2_Tertiary Salaries Survey" xfId="20301"/>
    <cellStyle name="RowTitles-Detail 3 2 2 4 5 3" xfId="20302"/>
    <cellStyle name="RowTitles-Detail 3 2 2 4 5 3 2" xfId="20303"/>
    <cellStyle name="RowTitles-Detail 3 2 2 4 5 3 2 2" xfId="20304"/>
    <cellStyle name="RowTitles-Detail 3 2 2 4 5 3 2_Tertiary Salaries Survey" xfId="20305"/>
    <cellStyle name="RowTitles-Detail 3 2 2 4 5 3 3" xfId="20306"/>
    <cellStyle name="RowTitles-Detail 3 2 2 4 5 3_Tertiary Salaries Survey" xfId="20307"/>
    <cellStyle name="RowTitles-Detail 3 2 2 4 5 4" xfId="20308"/>
    <cellStyle name="RowTitles-Detail 3 2 2 4 5 4 2" xfId="20309"/>
    <cellStyle name="RowTitles-Detail 3 2 2 4 5 4_Tertiary Salaries Survey" xfId="20310"/>
    <cellStyle name="RowTitles-Detail 3 2 2 4 5 5" xfId="20311"/>
    <cellStyle name="RowTitles-Detail 3 2 2 4 5_Tertiary Salaries Survey" xfId="20312"/>
    <cellStyle name="RowTitles-Detail 3 2 2 4 6" xfId="20313"/>
    <cellStyle name="RowTitles-Detail 3 2 2 4 6 2" xfId="20314"/>
    <cellStyle name="RowTitles-Detail 3 2 2 4 6 2 2" xfId="20315"/>
    <cellStyle name="RowTitles-Detail 3 2 2 4 6 2 2 2" xfId="20316"/>
    <cellStyle name="RowTitles-Detail 3 2 2 4 6 2 2_Tertiary Salaries Survey" xfId="20317"/>
    <cellStyle name="RowTitles-Detail 3 2 2 4 6 2 3" xfId="20318"/>
    <cellStyle name="RowTitles-Detail 3 2 2 4 6 2_Tertiary Salaries Survey" xfId="20319"/>
    <cellStyle name="RowTitles-Detail 3 2 2 4 6 3" xfId="20320"/>
    <cellStyle name="RowTitles-Detail 3 2 2 4 6 3 2" xfId="20321"/>
    <cellStyle name="RowTitles-Detail 3 2 2 4 6 3 2 2" xfId="20322"/>
    <cellStyle name="RowTitles-Detail 3 2 2 4 6 3 2_Tertiary Salaries Survey" xfId="20323"/>
    <cellStyle name="RowTitles-Detail 3 2 2 4 6 3 3" xfId="20324"/>
    <cellStyle name="RowTitles-Detail 3 2 2 4 6 3_Tertiary Salaries Survey" xfId="20325"/>
    <cellStyle name="RowTitles-Detail 3 2 2 4 6 4" xfId="20326"/>
    <cellStyle name="RowTitles-Detail 3 2 2 4 6 4 2" xfId="20327"/>
    <cellStyle name="RowTitles-Detail 3 2 2 4 6 4_Tertiary Salaries Survey" xfId="20328"/>
    <cellStyle name="RowTitles-Detail 3 2 2 4 6 5" xfId="20329"/>
    <cellStyle name="RowTitles-Detail 3 2 2 4 6_Tertiary Salaries Survey" xfId="20330"/>
    <cellStyle name="RowTitles-Detail 3 2 2 4 7" xfId="20331"/>
    <cellStyle name="RowTitles-Detail 3 2 2 4 7 2" xfId="20332"/>
    <cellStyle name="RowTitles-Detail 3 2 2 4 7 2 2" xfId="20333"/>
    <cellStyle name="RowTitles-Detail 3 2 2 4 7 2_Tertiary Salaries Survey" xfId="20334"/>
    <cellStyle name="RowTitles-Detail 3 2 2 4 7 3" xfId="20335"/>
    <cellStyle name="RowTitles-Detail 3 2 2 4 7_Tertiary Salaries Survey" xfId="20336"/>
    <cellStyle name="RowTitles-Detail 3 2 2 4 8" xfId="20337"/>
    <cellStyle name="RowTitles-Detail 3 2 2 4 9" xfId="20338"/>
    <cellStyle name="RowTitles-Detail 3 2 2 4_STUD aligned by INSTIT" xfId="20339"/>
    <cellStyle name="RowTitles-Detail 3 2 2 5" xfId="20340"/>
    <cellStyle name="RowTitles-Detail 3 2 2 5 2" xfId="20341"/>
    <cellStyle name="RowTitles-Detail 3 2 2 5 2 2" xfId="20342"/>
    <cellStyle name="RowTitles-Detail 3 2 2 5 2 2 2" xfId="20343"/>
    <cellStyle name="RowTitles-Detail 3 2 2 5 2 2_Tertiary Salaries Survey" xfId="20344"/>
    <cellStyle name="RowTitles-Detail 3 2 2 5 2 3" xfId="20345"/>
    <cellStyle name="RowTitles-Detail 3 2 2 5 2_Tertiary Salaries Survey" xfId="20346"/>
    <cellStyle name="RowTitles-Detail 3 2 2 5 3" xfId="20347"/>
    <cellStyle name="RowTitles-Detail 3 2 2 5 3 2" xfId="20348"/>
    <cellStyle name="RowTitles-Detail 3 2 2 5 3 2 2" xfId="20349"/>
    <cellStyle name="RowTitles-Detail 3 2 2 5 3 2_Tertiary Salaries Survey" xfId="20350"/>
    <cellStyle name="RowTitles-Detail 3 2 2 5 3 3" xfId="20351"/>
    <cellStyle name="RowTitles-Detail 3 2 2 5 3_Tertiary Salaries Survey" xfId="20352"/>
    <cellStyle name="RowTitles-Detail 3 2 2 5 4" xfId="20353"/>
    <cellStyle name="RowTitles-Detail 3 2 2 5 5" xfId="20354"/>
    <cellStyle name="RowTitles-Detail 3 2 2 5 5 2" xfId="20355"/>
    <cellStyle name="RowTitles-Detail 3 2 2 5 5_Tertiary Salaries Survey" xfId="20356"/>
    <cellStyle name="RowTitles-Detail 3 2 2 5 6" xfId="20357"/>
    <cellStyle name="RowTitles-Detail 3 2 2 5_Tertiary Salaries Survey" xfId="20358"/>
    <cellStyle name="RowTitles-Detail 3 2 2 6" xfId="20359"/>
    <cellStyle name="RowTitles-Detail 3 2 2 6 2" xfId="20360"/>
    <cellStyle name="RowTitles-Detail 3 2 2 6 2 2" xfId="20361"/>
    <cellStyle name="RowTitles-Detail 3 2 2 6 2 2 2" xfId="20362"/>
    <cellStyle name="RowTitles-Detail 3 2 2 6 2 2_Tertiary Salaries Survey" xfId="20363"/>
    <cellStyle name="RowTitles-Detail 3 2 2 6 2 3" xfId="20364"/>
    <cellStyle name="RowTitles-Detail 3 2 2 6 2_Tertiary Salaries Survey" xfId="20365"/>
    <cellStyle name="RowTitles-Detail 3 2 2 6 3" xfId="20366"/>
    <cellStyle name="RowTitles-Detail 3 2 2 6 3 2" xfId="20367"/>
    <cellStyle name="RowTitles-Detail 3 2 2 6 3 2 2" xfId="20368"/>
    <cellStyle name="RowTitles-Detail 3 2 2 6 3 2_Tertiary Salaries Survey" xfId="20369"/>
    <cellStyle name="RowTitles-Detail 3 2 2 6 3 3" xfId="20370"/>
    <cellStyle name="RowTitles-Detail 3 2 2 6 3_Tertiary Salaries Survey" xfId="20371"/>
    <cellStyle name="RowTitles-Detail 3 2 2 6 4" xfId="20372"/>
    <cellStyle name="RowTitles-Detail 3 2 2 6 5" xfId="20373"/>
    <cellStyle name="RowTitles-Detail 3 2 2 6_Tertiary Salaries Survey" xfId="20374"/>
    <cellStyle name="RowTitles-Detail 3 2 2 7" xfId="20375"/>
    <cellStyle name="RowTitles-Detail 3 2 2 7 2" xfId="20376"/>
    <cellStyle name="RowTitles-Detail 3 2 2 7 2 2" xfId="20377"/>
    <cellStyle name="RowTitles-Detail 3 2 2 7 2 2 2" xfId="20378"/>
    <cellStyle name="RowTitles-Detail 3 2 2 7 2 2_Tertiary Salaries Survey" xfId="20379"/>
    <cellStyle name="RowTitles-Detail 3 2 2 7 2 3" xfId="20380"/>
    <cellStyle name="RowTitles-Detail 3 2 2 7 2_Tertiary Salaries Survey" xfId="20381"/>
    <cellStyle name="RowTitles-Detail 3 2 2 7 3" xfId="20382"/>
    <cellStyle name="RowTitles-Detail 3 2 2 7 3 2" xfId="20383"/>
    <cellStyle name="RowTitles-Detail 3 2 2 7 3 2 2" xfId="20384"/>
    <cellStyle name="RowTitles-Detail 3 2 2 7 3 2_Tertiary Salaries Survey" xfId="20385"/>
    <cellStyle name="RowTitles-Detail 3 2 2 7 3 3" xfId="20386"/>
    <cellStyle name="RowTitles-Detail 3 2 2 7 3_Tertiary Salaries Survey" xfId="20387"/>
    <cellStyle name="RowTitles-Detail 3 2 2 7 4" xfId="20388"/>
    <cellStyle name="RowTitles-Detail 3 2 2 7 5" xfId="20389"/>
    <cellStyle name="RowTitles-Detail 3 2 2 7 5 2" xfId="20390"/>
    <cellStyle name="RowTitles-Detail 3 2 2 7 5_Tertiary Salaries Survey" xfId="20391"/>
    <cellStyle name="RowTitles-Detail 3 2 2 7 6" xfId="20392"/>
    <cellStyle name="RowTitles-Detail 3 2 2 7_Tertiary Salaries Survey" xfId="20393"/>
    <cellStyle name="RowTitles-Detail 3 2 2 8" xfId="20394"/>
    <cellStyle name="RowTitles-Detail 3 2 2 8 2" xfId="20395"/>
    <cellStyle name="RowTitles-Detail 3 2 2 8 2 2" xfId="20396"/>
    <cellStyle name="RowTitles-Detail 3 2 2 8 2 2 2" xfId="20397"/>
    <cellStyle name="RowTitles-Detail 3 2 2 8 2 2_Tertiary Salaries Survey" xfId="20398"/>
    <cellStyle name="RowTitles-Detail 3 2 2 8 2 3" xfId="20399"/>
    <cellStyle name="RowTitles-Detail 3 2 2 8 2_Tertiary Salaries Survey" xfId="20400"/>
    <cellStyle name="RowTitles-Detail 3 2 2 8 3" xfId="20401"/>
    <cellStyle name="RowTitles-Detail 3 2 2 8 3 2" xfId="20402"/>
    <cellStyle name="RowTitles-Detail 3 2 2 8 3 2 2" xfId="20403"/>
    <cellStyle name="RowTitles-Detail 3 2 2 8 3 2_Tertiary Salaries Survey" xfId="20404"/>
    <cellStyle name="RowTitles-Detail 3 2 2 8 3 3" xfId="20405"/>
    <cellStyle name="RowTitles-Detail 3 2 2 8 3_Tertiary Salaries Survey" xfId="20406"/>
    <cellStyle name="RowTitles-Detail 3 2 2 8 4" xfId="20407"/>
    <cellStyle name="RowTitles-Detail 3 2 2 8 4 2" xfId="20408"/>
    <cellStyle name="RowTitles-Detail 3 2 2 8 4_Tertiary Salaries Survey" xfId="20409"/>
    <cellStyle name="RowTitles-Detail 3 2 2 8 5" xfId="20410"/>
    <cellStyle name="RowTitles-Detail 3 2 2 8_Tertiary Salaries Survey" xfId="20411"/>
    <cellStyle name="RowTitles-Detail 3 2 2 9" xfId="20412"/>
    <cellStyle name="RowTitles-Detail 3 2 2 9 2" xfId="20413"/>
    <cellStyle name="RowTitles-Detail 3 2 2 9 2 2" xfId="20414"/>
    <cellStyle name="RowTitles-Detail 3 2 2 9 2 2 2" xfId="20415"/>
    <cellStyle name="RowTitles-Detail 3 2 2 9 2 2_Tertiary Salaries Survey" xfId="20416"/>
    <cellStyle name="RowTitles-Detail 3 2 2 9 2 3" xfId="20417"/>
    <cellStyle name="RowTitles-Detail 3 2 2 9 2_Tertiary Salaries Survey" xfId="20418"/>
    <cellStyle name="RowTitles-Detail 3 2 2 9 3" xfId="20419"/>
    <cellStyle name="RowTitles-Detail 3 2 2 9 3 2" xfId="20420"/>
    <cellStyle name="RowTitles-Detail 3 2 2 9 3 2 2" xfId="20421"/>
    <cellStyle name="RowTitles-Detail 3 2 2 9 3 2_Tertiary Salaries Survey" xfId="20422"/>
    <cellStyle name="RowTitles-Detail 3 2 2 9 3 3" xfId="20423"/>
    <cellStyle name="RowTitles-Detail 3 2 2 9 3_Tertiary Salaries Survey" xfId="20424"/>
    <cellStyle name="RowTitles-Detail 3 2 2 9 4" xfId="20425"/>
    <cellStyle name="RowTitles-Detail 3 2 2 9 4 2" xfId="20426"/>
    <cellStyle name="RowTitles-Detail 3 2 2 9 4_Tertiary Salaries Survey" xfId="20427"/>
    <cellStyle name="RowTitles-Detail 3 2 2 9 5" xfId="20428"/>
    <cellStyle name="RowTitles-Detail 3 2 2 9_Tertiary Salaries Survey" xfId="20429"/>
    <cellStyle name="RowTitles-Detail 3 2 2_STUD aligned by INSTIT" xfId="20430"/>
    <cellStyle name="RowTitles-Detail 3 2 3" xfId="20431"/>
    <cellStyle name="RowTitles-Detail 3 2 3 2" xfId="20432"/>
    <cellStyle name="RowTitles-Detail 3 2 3 2 2" xfId="20433"/>
    <cellStyle name="RowTitles-Detail 3 2 3 2 2 2" xfId="20434"/>
    <cellStyle name="RowTitles-Detail 3 2 3 2 2 2 2" xfId="20435"/>
    <cellStyle name="RowTitles-Detail 3 2 3 2 2 2_Tertiary Salaries Survey" xfId="20436"/>
    <cellStyle name="RowTitles-Detail 3 2 3 2 2 3" xfId="20437"/>
    <cellStyle name="RowTitles-Detail 3 2 3 2 2_Tertiary Salaries Survey" xfId="20438"/>
    <cellStyle name="RowTitles-Detail 3 2 3 2 3" xfId="20439"/>
    <cellStyle name="RowTitles-Detail 3 2 3 2 3 2" xfId="20440"/>
    <cellStyle name="RowTitles-Detail 3 2 3 2 3 2 2" xfId="20441"/>
    <cellStyle name="RowTitles-Detail 3 2 3 2 3 2_Tertiary Salaries Survey" xfId="20442"/>
    <cellStyle name="RowTitles-Detail 3 2 3 2 3 3" xfId="20443"/>
    <cellStyle name="RowTitles-Detail 3 2 3 2 3_Tertiary Salaries Survey" xfId="20444"/>
    <cellStyle name="RowTitles-Detail 3 2 3 2 4" xfId="20445"/>
    <cellStyle name="RowTitles-Detail 3 2 3 2 5" xfId="20446"/>
    <cellStyle name="RowTitles-Detail 3 2 3 2_Tertiary Salaries Survey" xfId="20447"/>
    <cellStyle name="RowTitles-Detail 3 2 3 3" xfId="20448"/>
    <cellStyle name="RowTitles-Detail 3 2 3 3 2" xfId="20449"/>
    <cellStyle name="RowTitles-Detail 3 2 3 3 2 2" xfId="20450"/>
    <cellStyle name="RowTitles-Detail 3 2 3 3 2 2 2" xfId="20451"/>
    <cellStyle name="RowTitles-Detail 3 2 3 3 2 2_Tertiary Salaries Survey" xfId="20452"/>
    <cellStyle name="RowTitles-Detail 3 2 3 3 2 3" xfId="20453"/>
    <cellStyle name="RowTitles-Detail 3 2 3 3 2_Tertiary Salaries Survey" xfId="20454"/>
    <cellStyle name="RowTitles-Detail 3 2 3 3 3" xfId="20455"/>
    <cellStyle name="RowTitles-Detail 3 2 3 3 3 2" xfId="20456"/>
    <cellStyle name="RowTitles-Detail 3 2 3 3 3 2 2" xfId="20457"/>
    <cellStyle name="RowTitles-Detail 3 2 3 3 3 2_Tertiary Salaries Survey" xfId="20458"/>
    <cellStyle name="RowTitles-Detail 3 2 3 3 3 3" xfId="20459"/>
    <cellStyle name="RowTitles-Detail 3 2 3 3 3_Tertiary Salaries Survey" xfId="20460"/>
    <cellStyle name="RowTitles-Detail 3 2 3 3 4" xfId="20461"/>
    <cellStyle name="RowTitles-Detail 3 2 3 3 5" xfId="20462"/>
    <cellStyle name="RowTitles-Detail 3 2 3 3 5 2" xfId="20463"/>
    <cellStyle name="RowTitles-Detail 3 2 3 3 5_Tertiary Salaries Survey" xfId="20464"/>
    <cellStyle name="RowTitles-Detail 3 2 3 3 6" xfId="20465"/>
    <cellStyle name="RowTitles-Detail 3 2 3 3_Tertiary Salaries Survey" xfId="20466"/>
    <cellStyle name="RowTitles-Detail 3 2 3 4" xfId="20467"/>
    <cellStyle name="RowTitles-Detail 3 2 3 4 2" xfId="20468"/>
    <cellStyle name="RowTitles-Detail 3 2 3 4 2 2" xfId="20469"/>
    <cellStyle name="RowTitles-Detail 3 2 3 4 2 2 2" xfId="20470"/>
    <cellStyle name="RowTitles-Detail 3 2 3 4 2 2_Tertiary Salaries Survey" xfId="20471"/>
    <cellStyle name="RowTitles-Detail 3 2 3 4 2 3" xfId="20472"/>
    <cellStyle name="RowTitles-Detail 3 2 3 4 2_Tertiary Salaries Survey" xfId="20473"/>
    <cellStyle name="RowTitles-Detail 3 2 3 4 3" xfId="20474"/>
    <cellStyle name="RowTitles-Detail 3 2 3 4 3 2" xfId="20475"/>
    <cellStyle name="RowTitles-Detail 3 2 3 4 3 2 2" xfId="20476"/>
    <cellStyle name="RowTitles-Detail 3 2 3 4 3 2_Tertiary Salaries Survey" xfId="20477"/>
    <cellStyle name="RowTitles-Detail 3 2 3 4 3 3" xfId="20478"/>
    <cellStyle name="RowTitles-Detail 3 2 3 4 3_Tertiary Salaries Survey" xfId="20479"/>
    <cellStyle name="RowTitles-Detail 3 2 3 4 4" xfId="20480"/>
    <cellStyle name="RowTitles-Detail 3 2 3 4 4 2" xfId="20481"/>
    <cellStyle name="RowTitles-Detail 3 2 3 4 4_Tertiary Salaries Survey" xfId="20482"/>
    <cellStyle name="RowTitles-Detail 3 2 3 4 5" xfId="20483"/>
    <cellStyle name="RowTitles-Detail 3 2 3 4_Tertiary Salaries Survey" xfId="20484"/>
    <cellStyle name="RowTitles-Detail 3 2 3 5" xfId="20485"/>
    <cellStyle name="RowTitles-Detail 3 2 3 5 2" xfId="20486"/>
    <cellStyle name="RowTitles-Detail 3 2 3 5 2 2" xfId="20487"/>
    <cellStyle name="RowTitles-Detail 3 2 3 5 2 2 2" xfId="20488"/>
    <cellStyle name="RowTitles-Detail 3 2 3 5 2 2_Tertiary Salaries Survey" xfId="20489"/>
    <cellStyle name="RowTitles-Detail 3 2 3 5 2 3" xfId="20490"/>
    <cellStyle name="RowTitles-Detail 3 2 3 5 2_Tertiary Salaries Survey" xfId="20491"/>
    <cellStyle name="RowTitles-Detail 3 2 3 5 3" xfId="20492"/>
    <cellStyle name="RowTitles-Detail 3 2 3 5 3 2" xfId="20493"/>
    <cellStyle name="RowTitles-Detail 3 2 3 5 3 2 2" xfId="20494"/>
    <cellStyle name="RowTitles-Detail 3 2 3 5 3 2_Tertiary Salaries Survey" xfId="20495"/>
    <cellStyle name="RowTitles-Detail 3 2 3 5 3 3" xfId="20496"/>
    <cellStyle name="RowTitles-Detail 3 2 3 5 3_Tertiary Salaries Survey" xfId="20497"/>
    <cellStyle name="RowTitles-Detail 3 2 3 5 4" xfId="20498"/>
    <cellStyle name="RowTitles-Detail 3 2 3 5 4 2" xfId="20499"/>
    <cellStyle name="RowTitles-Detail 3 2 3 5 4_Tertiary Salaries Survey" xfId="20500"/>
    <cellStyle name="RowTitles-Detail 3 2 3 5 5" xfId="20501"/>
    <cellStyle name="RowTitles-Detail 3 2 3 5_Tertiary Salaries Survey" xfId="20502"/>
    <cellStyle name="RowTitles-Detail 3 2 3 6" xfId="20503"/>
    <cellStyle name="RowTitles-Detail 3 2 3 6 2" xfId="20504"/>
    <cellStyle name="RowTitles-Detail 3 2 3 6 2 2" xfId="20505"/>
    <cellStyle name="RowTitles-Detail 3 2 3 6 2 2 2" xfId="20506"/>
    <cellStyle name="RowTitles-Detail 3 2 3 6 2 2_Tertiary Salaries Survey" xfId="20507"/>
    <cellStyle name="RowTitles-Detail 3 2 3 6 2 3" xfId="20508"/>
    <cellStyle name="RowTitles-Detail 3 2 3 6 2_Tertiary Salaries Survey" xfId="20509"/>
    <cellStyle name="RowTitles-Detail 3 2 3 6 3" xfId="20510"/>
    <cellStyle name="RowTitles-Detail 3 2 3 6 3 2" xfId="20511"/>
    <cellStyle name="RowTitles-Detail 3 2 3 6 3 2 2" xfId="20512"/>
    <cellStyle name="RowTitles-Detail 3 2 3 6 3 2_Tertiary Salaries Survey" xfId="20513"/>
    <cellStyle name="RowTitles-Detail 3 2 3 6 3 3" xfId="20514"/>
    <cellStyle name="RowTitles-Detail 3 2 3 6 3_Tertiary Salaries Survey" xfId="20515"/>
    <cellStyle name="RowTitles-Detail 3 2 3 6 4" xfId="20516"/>
    <cellStyle name="RowTitles-Detail 3 2 3 6 4 2" xfId="20517"/>
    <cellStyle name="RowTitles-Detail 3 2 3 6 4_Tertiary Salaries Survey" xfId="20518"/>
    <cellStyle name="RowTitles-Detail 3 2 3 6 5" xfId="20519"/>
    <cellStyle name="RowTitles-Detail 3 2 3 6_Tertiary Salaries Survey" xfId="20520"/>
    <cellStyle name="RowTitles-Detail 3 2 3 7" xfId="20521"/>
    <cellStyle name="RowTitles-Detail 3 2 3 7 2" xfId="20522"/>
    <cellStyle name="RowTitles-Detail 3 2 3 7 2 2" xfId="20523"/>
    <cellStyle name="RowTitles-Detail 3 2 3 7 2_Tertiary Salaries Survey" xfId="20524"/>
    <cellStyle name="RowTitles-Detail 3 2 3 7 3" xfId="20525"/>
    <cellStyle name="RowTitles-Detail 3 2 3 7_Tertiary Salaries Survey" xfId="20526"/>
    <cellStyle name="RowTitles-Detail 3 2 3 8" xfId="20527"/>
    <cellStyle name="RowTitles-Detail 3 2 3 9" xfId="20528"/>
    <cellStyle name="RowTitles-Detail 3 2 3_STUD aligned by INSTIT" xfId="20529"/>
    <cellStyle name="RowTitles-Detail 3 2 4" xfId="20530"/>
    <cellStyle name="RowTitles-Detail 3 2 4 2" xfId="20531"/>
    <cellStyle name="RowTitles-Detail 3 2 4 2 2" xfId="20532"/>
    <cellStyle name="RowTitles-Detail 3 2 4 2 2 2" xfId="20533"/>
    <cellStyle name="RowTitles-Detail 3 2 4 2 2 2 2" xfId="20534"/>
    <cellStyle name="RowTitles-Detail 3 2 4 2 2 2_Tertiary Salaries Survey" xfId="20535"/>
    <cellStyle name="RowTitles-Detail 3 2 4 2 2 3" xfId="20536"/>
    <cellStyle name="RowTitles-Detail 3 2 4 2 2_Tertiary Salaries Survey" xfId="20537"/>
    <cellStyle name="RowTitles-Detail 3 2 4 2 3" xfId="20538"/>
    <cellStyle name="RowTitles-Detail 3 2 4 2 3 2" xfId="20539"/>
    <cellStyle name="RowTitles-Detail 3 2 4 2 3 2 2" xfId="20540"/>
    <cellStyle name="RowTitles-Detail 3 2 4 2 3 2_Tertiary Salaries Survey" xfId="20541"/>
    <cellStyle name="RowTitles-Detail 3 2 4 2 3 3" xfId="20542"/>
    <cellStyle name="RowTitles-Detail 3 2 4 2 3_Tertiary Salaries Survey" xfId="20543"/>
    <cellStyle name="RowTitles-Detail 3 2 4 2 4" xfId="20544"/>
    <cellStyle name="RowTitles-Detail 3 2 4 2 5" xfId="20545"/>
    <cellStyle name="RowTitles-Detail 3 2 4 2 5 2" xfId="20546"/>
    <cellStyle name="RowTitles-Detail 3 2 4 2 5_Tertiary Salaries Survey" xfId="20547"/>
    <cellStyle name="RowTitles-Detail 3 2 4 2 6" xfId="20548"/>
    <cellStyle name="RowTitles-Detail 3 2 4 2_Tertiary Salaries Survey" xfId="20549"/>
    <cellStyle name="RowTitles-Detail 3 2 4 3" xfId="20550"/>
    <cellStyle name="RowTitles-Detail 3 2 4 3 2" xfId="20551"/>
    <cellStyle name="RowTitles-Detail 3 2 4 3 2 2" xfId="20552"/>
    <cellStyle name="RowTitles-Detail 3 2 4 3 2 2 2" xfId="20553"/>
    <cellStyle name="RowTitles-Detail 3 2 4 3 2 2_Tertiary Salaries Survey" xfId="20554"/>
    <cellStyle name="RowTitles-Detail 3 2 4 3 2 3" xfId="20555"/>
    <cellStyle name="RowTitles-Detail 3 2 4 3 2_Tertiary Salaries Survey" xfId="20556"/>
    <cellStyle name="RowTitles-Detail 3 2 4 3 3" xfId="20557"/>
    <cellStyle name="RowTitles-Detail 3 2 4 3 3 2" xfId="20558"/>
    <cellStyle name="RowTitles-Detail 3 2 4 3 3 2 2" xfId="20559"/>
    <cellStyle name="RowTitles-Detail 3 2 4 3 3 2_Tertiary Salaries Survey" xfId="20560"/>
    <cellStyle name="RowTitles-Detail 3 2 4 3 3 3" xfId="20561"/>
    <cellStyle name="RowTitles-Detail 3 2 4 3 3_Tertiary Salaries Survey" xfId="20562"/>
    <cellStyle name="RowTitles-Detail 3 2 4 3 4" xfId="20563"/>
    <cellStyle name="RowTitles-Detail 3 2 4 3 5" xfId="20564"/>
    <cellStyle name="RowTitles-Detail 3 2 4 3_Tertiary Salaries Survey" xfId="20565"/>
    <cellStyle name="RowTitles-Detail 3 2 4 4" xfId="20566"/>
    <cellStyle name="RowTitles-Detail 3 2 4 4 2" xfId="20567"/>
    <cellStyle name="RowTitles-Detail 3 2 4 4 2 2" xfId="20568"/>
    <cellStyle name="RowTitles-Detail 3 2 4 4 2 2 2" xfId="20569"/>
    <cellStyle name="RowTitles-Detail 3 2 4 4 2 2_Tertiary Salaries Survey" xfId="20570"/>
    <cellStyle name="RowTitles-Detail 3 2 4 4 2 3" xfId="20571"/>
    <cellStyle name="RowTitles-Detail 3 2 4 4 2_Tertiary Salaries Survey" xfId="20572"/>
    <cellStyle name="RowTitles-Detail 3 2 4 4 3" xfId="20573"/>
    <cellStyle name="RowTitles-Detail 3 2 4 4 3 2" xfId="20574"/>
    <cellStyle name="RowTitles-Detail 3 2 4 4 3 2 2" xfId="20575"/>
    <cellStyle name="RowTitles-Detail 3 2 4 4 3 2_Tertiary Salaries Survey" xfId="20576"/>
    <cellStyle name="RowTitles-Detail 3 2 4 4 3 3" xfId="20577"/>
    <cellStyle name="RowTitles-Detail 3 2 4 4 3_Tertiary Salaries Survey" xfId="20578"/>
    <cellStyle name="RowTitles-Detail 3 2 4 4 4" xfId="20579"/>
    <cellStyle name="RowTitles-Detail 3 2 4 4 4 2" xfId="20580"/>
    <cellStyle name="RowTitles-Detail 3 2 4 4 4_Tertiary Salaries Survey" xfId="20581"/>
    <cellStyle name="RowTitles-Detail 3 2 4 4 5" xfId="20582"/>
    <cellStyle name="RowTitles-Detail 3 2 4 4_Tertiary Salaries Survey" xfId="20583"/>
    <cellStyle name="RowTitles-Detail 3 2 4 5" xfId="20584"/>
    <cellStyle name="RowTitles-Detail 3 2 4 5 2" xfId="20585"/>
    <cellStyle name="RowTitles-Detail 3 2 4 5 2 2" xfId="20586"/>
    <cellStyle name="RowTitles-Detail 3 2 4 5 2 2 2" xfId="20587"/>
    <cellStyle name="RowTitles-Detail 3 2 4 5 2 2_Tertiary Salaries Survey" xfId="20588"/>
    <cellStyle name="RowTitles-Detail 3 2 4 5 2 3" xfId="20589"/>
    <cellStyle name="RowTitles-Detail 3 2 4 5 2_Tertiary Salaries Survey" xfId="20590"/>
    <cellStyle name="RowTitles-Detail 3 2 4 5 3" xfId="20591"/>
    <cellStyle name="RowTitles-Detail 3 2 4 5 3 2" xfId="20592"/>
    <cellStyle name="RowTitles-Detail 3 2 4 5 3 2 2" xfId="20593"/>
    <cellStyle name="RowTitles-Detail 3 2 4 5 3 2_Tertiary Salaries Survey" xfId="20594"/>
    <cellStyle name="RowTitles-Detail 3 2 4 5 3 3" xfId="20595"/>
    <cellStyle name="RowTitles-Detail 3 2 4 5 3_Tertiary Salaries Survey" xfId="20596"/>
    <cellStyle name="RowTitles-Detail 3 2 4 5 4" xfId="20597"/>
    <cellStyle name="RowTitles-Detail 3 2 4 5 4 2" xfId="20598"/>
    <cellStyle name="RowTitles-Detail 3 2 4 5 4_Tertiary Salaries Survey" xfId="20599"/>
    <cellStyle name="RowTitles-Detail 3 2 4 5 5" xfId="20600"/>
    <cellStyle name="RowTitles-Detail 3 2 4 5_Tertiary Salaries Survey" xfId="20601"/>
    <cellStyle name="RowTitles-Detail 3 2 4 6" xfId="20602"/>
    <cellStyle name="RowTitles-Detail 3 2 4 6 2" xfId="20603"/>
    <cellStyle name="RowTitles-Detail 3 2 4 6 2 2" xfId="20604"/>
    <cellStyle name="RowTitles-Detail 3 2 4 6 2 2 2" xfId="20605"/>
    <cellStyle name="RowTitles-Detail 3 2 4 6 2 2_Tertiary Salaries Survey" xfId="20606"/>
    <cellStyle name="RowTitles-Detail 3 2 4 6 2 3" xfId="20607"/>
    <cellStyle name="RowTitles-Detail 3 2 4 6 2_Tertiary Salaries Survey" xfId="20608"/>
    <cellStyle name="RowTitles-Detail 3 2 4 6 3" xfId="20609"/>
    <cellStyle name="RowTitles-Detail 3 2 4 6 3 2" xfId="20610"/>
    <cellStyle name="RowTitles-Detail 3 2 4 6 3 2 2" xfId="20611"/>
    <cellStyle name="RowTitles-Detail 3 2 4 6 3 2_Tertiary Salaries Survey" xfId="20612"/>
    <cellStyle name="RowTitles-Detail 3 2 4 6 3 3" xfId="20613"/>
    <cellStyle name="RowTitles-Detail 3 2 4 6 3_Tertiary Salaries Survey" xfId="20614"/>
    <cellStyle name="RowTitles-Detail 3 2 4 6 4" xfId="20615"/>
    <cellStyle name="RowTitles-Detail 3 2 4 6 4 2" xfId="20616"/>
    <cellStyle name="RowTitles-Detail 3 2 4 6 4_Tertiary Salaries Survey" xfId="20617"/>
    <cellStyle name="RowTitles-Detail 3 2 4 6 5" xfId="20618"/>
    <cellStyle name="RowTitles-Detail 3 2 4 6_Tertiary Salaries Survey" xfId="20619"/>
    <cellStyle name="RowTitles-Detail 3 2 4 7" xfId="20620"/>
    <cellStyle name="RowTitles-Detail 3 2 4 7 2" xfId="20621"/>
    <cellStyle name="RowTitles-Detail 3 2 4 7 2 2" xfId="20622"/>
    <cellStyle name="RowTitles-Detail 3 2 4 7 2_Tertiary Salaries Survey" xfId="20623"/>
    <cellStyle name="RowTitles-Detail 3 2 4 7 3" xfId="20624"/>
    <cellStyle name="RowTitles-Detail 3 2 4 7_Tertiary Salaries Survey" xfId="20625"/>
    <cellStyle name="RowTitles-Detail 3 2 4 8" xfId="20626"/>
    <cellStyle name="RowTitles-Detail 3 2 4 8 2" xfId="20627"/>
    <cellStyle name="RowTitles-Detail 3 2 4 8 2 2" xfId="20628"/>
    <cellStyle name="RowTitles-Detail 3 2 4 8 2_Tertiary Salaries Survey" xfId="20629"/>
    <cellStyle name="RowTitles-Detail 3 2 4 8 3" xfId="20630"/>
    <cellStyle name="RowTitles-Detail 3 2 4 8_Tertiary Salaries Survey" xfId="20631"/>
    <cellStyle name="RowTitles-Detail 3 2 4 9" xfId="20632"/>
    <cellStyle name="RowTitles-Detail 3 2 4_STUD aligned by INSTIT" xfId="20633"/>
    <cellStyle name="RowTitles-Detail 3 2 5" xfId="20634"/>
    <cellStyle name="RowTitles-Detail 3 2 5 2" xfId="20635"/>
    <cellStyle name="RowTitles-Detail 3 2 5 2 2" xfId="20636"/>
    <cellStyle name="RowTitles-Detail 3 2 5 2 2 2" xfId="20637"/>
    <cellStyle name="RowTitles-Detail 3 2 5 2 2 2 2" xfId="20638"/>
    <cellStyle name="RowTitles-Detail 3 2 5 2 2 2_Tertiary Salaries Survey" xfId="20639"/>
    <cellStyle name="RowTitles-Detail 3 2 5 2 2 3" xfId="20640"/>
    <cellStyle name="RowTitles-Detail 3 2 5 2 2_Tertiary Salaries Survey" xfId="20641"/>
    <cellStyle name="RowTitles-Detail 3 2 5 2 3" xfId="20642"/>
    <cellStyle name="RowTitles-Detail 3 2 5 2 3 2" xfId="20643"/>
    <cellStyle name="RowTitles-Detail 3 2 5 2 3 2 2" xfId="20644"/>
    <cellStyle name="RowTitles-Detail 3 2 5 2 3 2_Tertiary Salaries Survey" xfId="20645"/>
    <cellStyle name="RowTitles-Detail 3 2 5 2 3 3" xfId="20646"/>
    <cellStyle name="RowTitles-Detail 3 2 5 2 3_Tertiary Salaries Survey" xfId="20647"/>
    <cellStyle name="RowTitles-Detail 3 2 5 2 4" xfId="20648"/>
    <cellStyle name="RowTitles-Detail 3 2 5 2 5" xfId="20649"/>
    <cellStyle name="RowTitles-Detail 3 2 5 2 5 2" xfId="20650"/>
    <cellStyle name="RowTitles-Detail 3 2 5 2 5_Tertiary Salaries Survey" xfId="20651"/>
    <cellStyle name="RowTitles-Detail 3 2 5 2 6" xfId="20652"/>
    <cellStyle name="RowTitles-Detail 3 2 5 2_Tertiary Salaries Survey" xfId="20653"/>
    <cellStyle name="RowTitles-Detail 3 2 5 3" xfId="20654"/>
    <cellStyle name="RowTitles-Detail 3 2 5 3 2" xfId="20655"/>
    <cellStyle name="RowTitles-Detail 3 2 5 3 2 2" xfId="20656"/>
    <cellStyle name="RowTitles-Detail 3 2 5 3 2 2 2" xfId="20657"/>
    <cellStyle name="RowTitles-Detail 3 2 5 3 2 2_Tertiary Salaries Survey" xfId="20658"/>
    <cellStyle name="RowTitles-Detail 3 2 5 3 2 3" xfId="20659"/>
    <cellStyle name="RowTitles-Detail 3 2 5 3 2_Tertiary Salaries Survey" xfId="20660"/>
    <cellStyle name="RowTitles-Detail 3 2 5 3 3" xfId="20661"/>
    <cellStyle name="RowTitles-Detail 3 2 5 3 3 2" xfId="20662"/>
    <cellStyle name="RowTitles-Detail 3 2 5 3 3 2 2" xfId="20663"/>
    <cellStyle name="RowTitles-Detail 3 2 5 3 3 2_Tertiary Salaries Survey" xfId="20664"/>
    <cellStyle name="RowTitles-Detail 3 2 5 3 3 3" xfId="20665"/>
    <cellStyle name="RowTitles-Detail 3 2 5 3 3_Tertiary Salaries Survey" xfId="20666"/>
    <cellStyle name="RowTitles-Detail 3 2 5 3 4" xfId="20667"/>
    <cellStyle name="RowTitles-Detail 3 2 5 3 5" xfId="20668"/>
    <cellStyle name="RowTitles-Detail 3 2 5 3_Tertiary Salaries Survey" xfId="20669"/>
    <cellStyle name="RowTitles-Detail 3 2 5 4" xfId="20670"/>
    <cellStyle name="RowTitles-Detail 3 2 5 4 2" xfId="20671"/>
    <cellStyle name="RowTitles-Detail 3 2 5 4 2 2" xfId="20672"/>
    <cellStyle name="RowTitles-Detail 3 2 5 4 2 2 2" xfId="20673"/>
    <cellStyle name="RowTitles-Detail 3 2 5 4 2 2_Tertiary Salaries Survey" xfId="20674"/>
    <cellStyle name="RowTitles-Detail 3 2 5 4 2 3" xfId="20675"/>
    <cellStyle name="RowTitles-Detail 3 2 5 4 2_Tertiary Salaries Survey" xfId="20676"/>
    <cellStyle name="RowTitles-Detail 3 2 5 4 3" xfId="20677"/>
    <cellStyle name="RowTitles-Detail 3 2 5 4 3 2" xfId="20678"/>
    <cellStyle name="RowTitles-Detail 3 2 5 4 3 2 2" xfId="20679"/>
    <cellStyle name="RowTitles-Detail 3 2 5 4 3 2_Tertiary Salaries Survey" xfId="20680"/>
    <cellStyle name="RowTitles-Detail 3 2 5 4 3 3" xfId="20681"/>
    <cellStyle name="RowTitles-Detail 3 2 5 4 3_Tertiary Salaries Survey" xfId="20682"/>
    <cellStyle name="RowTitles-Detail 3 2 5 4 4" xfId="20683"/>
    <cellStyle name="RowTitles-Detail 3 2 5 4 5" xfId="20684"/>
    <cellStyle name="RowTitles-Detail 3 2 5 4 5 2" xfId="20685"/>
    <cellStyle name="RowTitles-Detail 3 2 5 4 5_Tertiary Salaries Survey" xfId="20686"/>
    <cellStyle name="RowTitles-Detail 3 2 5 4 6" xfId="20687"/>
    <cellStyle name="RowTitles-Detail 3 2 5 4_Tertiary Salaries Survey" xfId="20688"/>
    <cellStyle name="RowTitles-Detail 3 2 5 5" xfId="20689"/>
    <cellStyle name="RowTitles-Detail 3 2 5 5 2" xfId="20690"/>
    <cellStyle name="RowTitles-Detail 3 2 5 5 2 2" xfId="20691"/>
    <cellStyle name="RowTitles-Detail 3 2 5 5 2 2 2" xfId="20692"/>
    <cellStyle name="RowTitles-Detail 3 2 5 5 2 2_Tertiary Salaries Survey" xfId="20693"/>
    <cellStyle name="RowTitles-Detail 3 2 5 5 2 3" xfId="20694"/>
    <cellStyle name="RowTitles-Detail 3 2 5 5 2_Tertiary Salaries Survey" xfId="20695"/>
    <cellStyle name="RowTitles-Detail 3 2 5 5 3" xfId="20696"/>
    <cellStyle name="RowTitles-Detail 3 2 5 5 3 2" xfId="20697"/>
    <cellStyle name="RowTitles-Detail 3 2 5 5 3 2 2" xfId="20698"/>
    <cellStyle name="RowTitles-Detail 3 2 5 5 3 2_Tertiary Salaries Survey" xfId="20699"/>
    <cellStyle name="RowTitles-Detail 3 2 5 5 3 3" xfId="20700"/>
    <cellStyle name="RowTitles-Detail 3 2 5 5 3_Tertiary Salaries Survey" xfId="20701"/>
    <cellStyle name="RowTitles-Detail 3 2 5 5 4" xfId="20702"/>
    <cellStyle name="RowTitles-Detail 3 2 5 5 4 2" xfId="20703"/>
    <cellStyle name="RowTitles-Detail 3 2 5 5 4_Tertiary Salaries Survey" xfId="20704"/>
    <cellStyle name="RowTitles-Detail 3 2 5 5 5" xfId="20705"/>
    <cellStyle name="RowTitles-Detail 3 2 5 5_Tertiary Salaries Survey" xfId="20706"/>
    <cellStyle name="RowTitles-Detail 3 2 5 6" xfId="20707"/>
    <cellStyle name="RowTitles-Detail 3 2 5 6 2" xfId="20708"/>
    <cellStyle name="RowTitles-Detail 3 2 5 6 2 2" xfId="20709"/>
    <cellStyle name="RowTitles-Detail 3 2 5 6 2 2 2" xfId="20710"/>
    <cellStyle name="RowTitles-Detail 3 2 5 6 2 2_Tertiary Salaries Survey" xfId="20711"/>
    <cellStyle name="RowTitles-Detail 3 2 5 6 2 3" xfId="20712"/>
    <cellStyle name="RowTitles-Detail 3 2 5 6 2_Tertiary Salaries Survey" xfId="20713"/>
    <cellStyle name="RowTitles-Detail 3 2 5 6 3" xfId="20714"/>
    <cellStyle name="RowTitles-Detail 3 2 5 6 3 2" xfId="20715"/>
    <cellStyle name="RowTitles-Detail 3 2 5 6 3 2 2" xfId="20716"/>
    <cellStyle name="RowTitles-Detail 3 2 5 6 3 2_Tertiary Salaries Survey" xfId="20717"/>
    <cellStyle name="RowTitles-Detail 3 2 5 6 3 3" xfId="20718"/>
    <cellStyle name="RowTitles-Detail 3 2 5 6 3_Tertiary Salaries Survey" xfId="20719"/>
    <cellStyle name="RowTitles-Detail 3 2 5 6 4" xfId="20720"/>
    <cellStyle name="RowTitles-Detail 3 2 5 6 4 2" xfId="20721"/>
    <cellStyle name="RowTitles-Detail 3 2 5 6 4_Tertiary Salaries Survey" xfId="20722"/>
    <cellStyle name="RowTitles-Detail 3 2 5 6 5" xfId="20723"/>
    <cellStyle name="RowTitles-Detail 3 2 5 6_Tertiary Salaries Survey" xfId="20724"/>
    <cellStyle name="RowTitles-Detail 3 2 5 7" xfId="20725"/>
    <cellStyle name="RowTitles-Detail 3 2 5 7 2" xfId="20726"/>
    <cellStyle name="RowTitles-Detail 3 2 5 7 2 2" xfId="20727"/>
    <cellStyle name="RowTitles-Detail 3 2 5 7 2_Tertiary Salaries Survey" xfId="20728"/>
    <cellStyle name="RowTitles-Detail 3 2 5 7 3" xfId="20729"/>
    <cellStyle name="RowTitles-Detail 3 2 5 7_Tertiary Salaries Survey" xfId="20730"/>
    <cellStyle name="RowTitles-Detail 3 2 5 8" xfId="20731"/>
    <cellStyle name="RowTitles-Detail 3 2 5 9" xfId="20732"/>
    <cellStyle name="RowTitles-Detail 3 2 5_STUD aligned by INSTIT" xfId="20733"/>
    <cellStyle name="RowTitles-Detail 3 2 6" xfId="20734"/>
    <cellStyle name="RowTitles-Detail 3 2 6 2" xfId="20735"/>
    <cellStyle name="RowTitles-Detail 3 2 6 2 2" xfId="20736"/>
    <cellStyle name="RowTitles-Detail 3 2 6 2 2 2" xfId="20737"/>
    <cellStyle name="RowTitles-Detail 3 2 6 2 2_Tertiary Salaries Survey" xfId="20738"/>
    <cellStyle name="RowTitles-Detail 3 2 6 2 3" xfId="20739"/>
    <cellStyle name="RowTitles-Detail 3 2 6 2_Tertiary Salaries Survey" xfId="20740"/>
    <cellStyle name="RowTitles-Detail 3 2 6 3" xfId="20741"/>
    <cellStyle name="RowTitles-Detail 3 2 6 3 2" xfId="20742"/>
    <cellStyle name="RowTitles-Detail 3 2 6 3 2 2" xfId="20743"/>
    <cellStyle name="RowTitles-Detail 3 2 6 3 2_Tertiary Salaries Survey" xfId="20744"/>
    <cellStyle name="RowTitles-Detail 3 2 6 3 3" xfId="20745"/>
    <cellStyle name="RowTitles-Detail 3 2 6 3_Tertiary Salaries Survey" xfId="20746"/>
    <cellStyle name="RowTitles-Detail 3 2 6 4" xfId="20747"/>
    <cellStyle name="RowTitles-Detail 3 2 6 5" xfId="20748"/>
    <cellStyle name="RowTitles-Detail 3 2 6 5 2" xfId="20749"/>
    <cellStyle name="RowTitles-Detail 3 2 6 5_Tertiary Salaries Survey" xfId="20750"/>
    <cellStyle name="RowTitles-Detail 3 2 6 6" xfId="20751"/>
    <cellStyle name="RowTitles-Detail 3 2 6_Tertiary Salaries Survey" xfId="20752"/>
    <cellStyle name="RowTitles-Detail 3 2 7" xfId="20753"/>
    <cellStyle name="RowTitles-Detail 3 2 7 2" xfId="20754"/>
    <cellStyle name="RowTitles-Detail 3 2 7 2 2" xfId="20755"/>
    <cellStyle name="RowTitles-Detail 3 2 7 2 2 2" xfId="20756"/>
    <cellStyle name="RowTitles-Detail 3 2 7 2 2_Tertiary Salaries Survey" xfId="20757"/>
    <cellStyle name="RowTitles-Detail 3 2 7 2 3" xfId="20758"/>
    <cellStyle name="RowTitles-Detail 3 2 7 2_Tertiary Salaries Survey" xfId="20759"/>
    <cellStyle name="RowTitles-Detail 3 2 7 3" xfId="20760"/>
    <cellStyle name="RowTitles-Detail 3 2 7 3 2" xfId="20761"/>
    <cellStyle name="RowTitles-Detail 3 2 7 3 2 2" xfId="20762"/>
    <cellStyle name="RowTitles-Detail 3 2 7 3 2_Tertiary Salaries Survey" xfId="20763"/>
    <cellStyle name="RowTitles-Detail 3 2 7 3 3" xfId="20764"/>
    <cellStyle name="RowTitles-Detail 3 2 7 3_Tertiary Salaries Survey" xfId="20765"/>
    <cellStyle name="RowTitles-Detail 3 2 7 4" xfId="20766"/>
    <cellStyle name="RowTitles-Detail 3 2 7 5" xfId="20767"/>
    <cellStyle name="RowTitles-Detail 3 2 7_Tertiary Salaries Survey" xfId="20768"/>
    <cellStyle name="RowTitles-Detail 3 2 8" xfId="20769"/>
    <cellStyle name="RowTitles-Detail 3 2 8 2" xfId="20770"/>
    <cellStyle name="RowTitles-Detail 3 2 8 2 2" xfId="20771"/>
    <cellStyle name="RowTitles-Detail 3 2 8 2 2 2" xfId="20772"/>
    <cellStyle name="RowTitles-Detail 3 2 8 2 2_Tertiary Salaries Survey" xfId="20773"/>
    <cellStyle name="RowTitles-Detail 3 2 8 2 3" xfId="20774"/>
    <cellStyle name="RowTitles-Detail 3 2 8 2_Tertiary Salaries Survey" xfId="20775"/>
    <cellStyle name="RowTitles-Detail 3 2 8 3" xfId="20776"/>
    <cellStyle name="RowTitles-Detail 3 2 8 3 2" xfId="20777"/>
    <cellStyle name="RowTitles-Detail 3 2 8 3 2 2" xfId="20778"/>
    <cellStyle name="RowTitles-Detail 3 2 8 3 2_Tertiary Salaries Survey" xfId="20779"/>
    <cellStyle name="RowTitles-Detail 3 2 8 3 3" xfId="20780"/>
    <cellStyle name="RowTitles-Detail 3 2 8 3_Tertiary Salaries Survey" xfId="20781"/>
    <cellStyle name="RowTitles-Detail 3 2 8 4" xfId="20782"/>
    <cellStyle name="RowTitles-Detail 3 2 8 5" xfId="20783"/>
    <cellStyle name="RowTitles-Detail 3 2 8 5 2" xfId="20784"/>
    <cellStyle name="RowTitles-Detail 3 2 8 5_Tertiary Salaries Survey" xfId="20785"/>
    <cellStyle name="RowTitles-Detail 3 2 8 6" xfId="20786"/>
    <cellStyle name="RowTitles-Detail 3 2 8_Tertiary Salaries Survey" xfId="20787"/>
    <cellStyle name="RowTitles-Detail 3 2 9" xfId="20788"/>
    <cellStyle name="RowTitles-Detail 3 2 9 2" xfId="20789"/>
    <cellStyle name="RowTitles-Detail 3 2 9 2 2" xfId="20790"/>
    <cellStyle name="RowTitles-Detail 3 2 9 2 2 2" xfId="20791"/>
    <cellStyle name="RowTitles-Detail 3 2 9 2 2_Tertiary Salaries Survey" xfId="20792"/>
    <cellStyle name="RowTitles-Detail 3 2 9 2 3" xfId="20793"/>
    <cellStyle name="RowTitles-Detail 3 2 9 2_Tertiary Salaries Survey" xfId="20794"/>
    <cellStyle name="RowTitles-Detail 3 2 9 3" xfId="20795"/>
    <cellStyle name="RowTitles-Detail 3 2 9 3 2" xfId="20796"/>
    <cellStyle name="RowTitles-Detail 3 2 9 3 2 2" xfId="20797"/>
    <cellStyle name="RowTitles-Detail 3 2 9 3 2_Tertiary Salaries Survey" xfId="20798"/>
    <cellStyle name="RowTitles-Detail 3 2 9 3 3" xfId="20799"/>
    <cellStyle name="RowTitles-Detail 3 2 9 3_Tertiary Salaries Survey" xfId="20800"/>
    <cellStyle name="RowTitles-Detail 3 2 9 4" xfId="20801"/>
    <cellStyle name="RowTitles-Detail 3 2 9 4 2" xfId="20802"/>
    <cellStyle name="RowTitles-Detail 3 2 9 4_Tertiary Salaries Survey" xfId="20803"/>
    <cellStyle name="RowTitles-Detail 3 2 9 5" xfId="20804"/>
    <cellStyle name="RowTitles-Detail 3 2 9_Tertiary Salaries Survey" xfId="20805"/>
    <cellStyle name="RowTitles-Detail 3 2_STUD aligned by INSTIT" xfId="20806"/>
    <cellStyle name="RowTitles-Detail 3 3" xfId="20807"/>
    <cellStyle name="RowTitles-Detail 3 3 10" xfId="20808"/>
    <cellStyle name="RowTitles-Detail 3 3 10 2" xfId="20809"/>
    <cellStyle name="RowTitles-Detail 3 3 10 2 2" xfId="20810"/>
    <cellStyle name="RowTitles-Detail 3 3 10 2_Tertiary Salaries Survey" xfId="20811"/>
    <cellStyle name="RowTitles-Detail 3 3 10 3" xfId="20812"/>
    <cellStyle name="RowTitles-Detail 3 3 10_Tertiary Salaries Survey" xfId="20813"/>
    <cellStyle name="RowTitles-Detail 3 3 11" xfId="20814"/>
    <cellStyle name="RowTitles-Detail 3 3 12" xfId="20815"/>
    <cellStyle name="RowTitles-Detail 3 3 2" xfId="20816"/>
    <cellStyle name="RowTitles-Detail 3 3 2 2" xfId="20817"/>
    <cellStyle name="RowTitles-Detail 3 3 2 2 2" xfId="20818"/>
    <cellStyle name="RowTitles-Detail 3 3 2 2 2 2" xfId="20819"/>
    <cellStyle name="RowTitles-Detail 3 3 2 2 2 2 2" xfId="20820"/>
    <cellStyle name="RowTitles-Detail 3 3 2 2 2 2_Tertiary Salaries Survey" xfId="20821"/>
    <cellStyle name="RowTitles-Detail 3 3 2 2 2 3" xfId="20822"/>
    <cellStyle name="RowTitles-Detail 3 3 2 2 2_Tertiary Salaries Survey" xfId="20823"/>
    <cellStyle name="RowTitles-Detail 3 3 2 2 3" xfId="20824"/>
    <cellStyle name="RowTitles-Detail 3 3 2 2 3 2" xfId="20825"/>
    <cellStyle name="RowTitles-Detail 3 3 2 2 3 2 2" xfId="20826"/>
    <cellStyle name="RowTitles-Detail 3 3 2 2 3 2_Tertiary Salaries Survey" xfId="20827"/>
    <cellStyle name="RowTitles-Detail 3 3 2 2 3 3" xfId="20828"/>
    <cellStyle name="RowTitles-Detail 3 3 2 2 3_Tertiary Salaries Survey" xfId="20829"/>
    <cellStyle name="RowTitles-Detail 3 3 2 2 4" xfId="20830"/>
    <cellStyle name="RowTitles-Detail 3 3 2 2 5" xfId="20831"/>
    <cellStyle name="RowTitles-Detail 3 3 2 2_Tertiary Salaries Survey" xfId="20832"/>
    <cellStyle name="RowTitles-Detail 3 3 2 3" xfId="20833"/>
    <cellStyle name="RowTitles-Detail 3 3 2 3 2" xfId="20834"/>
    <cellStyle name="RowTitles-Detail 3 3 2 3 2 2" xfId="20835"/>
    <cellStyle name="RowTitles-Detail 3 3 2 3 2 2 2" xfId="20836"/>
    <cellStyle name="RowTitles-Detail 3 3 2 3 2 2_Tertiary Salaries Survey" xfId="20837"/>
    <cellStyle name="RowTitles-Detail 3 3 2 3 2 3" xfId="20838"/>
    <cellStyle name="RowTitles-Detail 3 3 2 3 2_Tertiary Salaries Survey" xfId="20839"/>
    <cellStyle name="RowTitles-Detail 3 3 2 3 3" xfId="20840"/>
    <cellStyle name="RowTitles-Detail 3 3 2 3 3 2" xfId="20841"/>
    <cellStyle name="RowTitles-Detail 3 3 2 3 3 2 2" xfId="20842"/>
    <cellStyle name="RowTitles-Detail 3 3 2 3 3 2_Tertiary Salaries Survey" xfId="20843"/>
    <cellStyle name="RowTitles-Detail 3 3 2 3 3 3" xfId="20844"/>
    <cellStyle name="RowTitles-Detail 3 3 2 3 3_Tertiary Salaries Survey" xfId="20845"/>
    <cellStyle name="RowTitles-Detail 3 3 2 3 4" xfId="20846"/>
    <cellStyle name="RowTitles-Detail 3 3 2 3 5" xfId="20847"/>
    <cellStyle name="RowTitles-Detail 3 3 2 3 5 2" xfId="20848"/>
    <cellStyle name="RowTitles-Detail 3 3 2 3 5_Tertiary Salaries Survey" xfId="20849"/>
    <cellStyle name="RowTitles-Detail 3 3 2 3 6" xfId="20850"/>
    <cellStyle name="RowTitles-Detail 3 3 2 3_Tertiary Salaries Survey" xfId="20851"/>
    <cellStyle name="RowTitles-Detail 3 3 2 4" xfId="20852"/>
    <cellStyle name="RowTitles-Detail 3 3 2 4 2" xfId="20853"/>
    <cellStyle name="RowTitles-Detail 3 3 2 4 2 2" xfId="20854"/>
    <cellStyle name="RowTitles-Detail 3 3 2 4 2 2 2" xfId="20855"/>
    <cellStyle name="RowTitles-Detail 3 3 2 4 2 2_Tertiary Salaries Survey" xfId="20856"/>
    <cellStyle name="RowTitles-Detail 3 3 2 4 2 3" xfId="20857"/>
    <cellStyle name="RowTitles-Detail 3 3 2 4 2_Tertiary Salaries Survey" xfId="20858"/>
    <cellStyle name="RowTitles-Detail 3 3 2 4 3" xfId="20859"/>
    <cellStyle name="RowTitles-Detail 3 3 2 4 3 2" xfId="20860"/>
    <cellStyle name="RowTitles-Detail 3 3 2 4 3 2 2" xfId="20861"/>
    <cellStyle name="RowTitles-Detail 3 3 2 4 3 2_Tertiary Salaries Survey" xfId="20862"/>
    <cellStyle name="RowTitles-Detail 3 3 2 4 3 3" xfId="20863"/>
    <cellStyle name="RowTitles-Detail 3 3 2 4 3_Tertiary Salaries Survey" xfId="20864"/>
    <cellStyle name="RowTitles-Detail 3 3 2 4 4" xfId="20865"/>
    <cellStyle name="RowTitles-Detail 3 3 2 4 4 2" xfId="20866"/>
    <cellStyle name="RowTitles-Detail 3 3 2 4 4_Tertiary Salaries Survey" xfId="20867"/>
    <cellStyle name="RowTitles-Detail 3 3 2 4 5" xfId="20868"/>
    <cellStyle name="RowTitles-Detail 3 3 2 4_Tertiary Salaries Survey" xfId="20869"/>
    <cellStyle name="RowTitles-Detail 3 3 2 5" xfId="20870"/>
    <cellStyle name="RowTitles-Detail 3 3 2 5 2" xfId="20871"/>
    <cellStyle name="RowTitles-Detail 3 3 2 5 2 2" xfId="20872"/>
    <cellStyle name="RowTitles-Detail 3 3 2 5 2 2 2" xfId="20873"/>
    <cellStyle name="RowTitles-Detail 3 3 2 5 2 2_Tertiary Salaries Survey" xfId="20874"/>
    <cellStyle name="RowTitles-Detail 3 3 2 5 2 3" xfId="20875"/>
    <cellStyle name="RowTitles-Detail 3 3 2 5 2_Tertiary Salaries Survey" xfId="20876"/>
    <cellStyle name="RowTitles-Detail 3 3 2 5 3" xfId="20877"/>
    <cellStyle name="RowTitles-Detail 3 3 2 5 3 2" xfId="20878"/>
    <cellStyle name="RowTitles-Detail 3 3 2 5 3 2 2" xfId="20879"/>
    <cellStyle name="RowTitles-Detail 3 3 2 5 3 2_Tertiary Salaries Survey" xfId="20880"/>
    <cellStyle name="RowTitles-Detail 3 3 2 5 3 3" xfId="20881"/>
    <cellStyle name="RowTitles-Detail 3 3 2 5 3_Tertiary Salaries Survey" xfId="20882"/>
    <cellStyle name="RowTitles-Detail 3 3 2 5 4" xfId="20883"/>
    <cellStyle name="RowTitles-Detail 3 3 2 5 4 2" xfId="20884"/>
    <cellStyle name="RowTitles-Detail 3 3 2 5 4_Tertiary Salaries Survey" xfId="20885"/>
    <cellStyle name="RowTitles-Detail 3 3 2 5 5" xfId="20886"/>
    <cellStyle name="RowTitles-Detail 3 3 2 5_Tertiary Salaries Survey" xfId="20887"/>
    <cellStyle name="RowTitles-Detail 3 3 2 6" xfId="20888"/>
    <cellStyle name="RowTitles-Detail 3 3 2 6 2" xfId="20889"/>
    <cellStyle name="RowTitles-Detail 3 3 2 6 2 2" xfId="20890"/>
    <cellStyle name="RowTitles-Detail 3 3 2 6 2 2 2" xfId="20891"/>
    <cellStyle name="RowTitles-Detail 3 3 2 6 2 2_Tertiary Salaries Survey" xfId="20892"/>
    <cellStyle name="RowTitles-Detail 3 3 2 6 2 3" xfId="20893"/>
    <cellStyle name="RowTitles-Detail 3 3 2 6 2_Tertiary Salaries Survey" xfId="20894"/>
    <cellStyle name="RowTitles-Detail 3 3 2 6 3" xfId="20895"/>
    <cellStyle name="RowTitles-Detail 3 3 2 6 3 2" xfId="20896"/>
    <cellStyle name="RowTitles-Detail 3 3 2 6 3 2 2" xfId="20897"/>
    <cellStyle name="RowTitles-Detail 3 3 2 6 3 2_Tertiary Salaries Survey" xfId="20898"/>
    <cellStyle name="RowTitles-Detail 3 3 2 6 3 3" xfId="20899"/>
    <cellStyle name="RowTitles-Detail 3 3 2 6 3_Tertiary Salaries Survey" xfId="20900"/>
    <cellStyle name="RowTitles-Detail 3 3 2 6 4" xfId="20901"/>
    <cellStyle name="RowTitles-Detail 3 3 2 6 4 2" xfId="20902"/>
    <cellStyle name="RowTitles-Detail 3 3 2 6 4_Tertiary Salaries Survey" xfId="20903"/>
    <cellStyle name="RowTitles-Detail 3 3 2 6 5" xfId="20904"/>
    <cellStyle name="RowTitles-Detail 3 3 2 6_Tertiary Salaries Survey" xfId="20905"/>
    <cellStyle name="RowTitles-Detail 3 3 2 7" xfId="20906"/>
    <cellStyle name="RowTitles-Detail 3 3 2 7 2" xfId="20907"/>
    <cellStyle name="RowTitles-Detail 3 3 2 7 2 2" xfId="20908"/>
    <cellStyle name="RowTitles-Detail 3 3 2 7 2_Tertiary Salaries Survey" xfId="20909"/>
    <cellStyle name="RowTitles-Detail 3 3 2 7 3" xfId="20910"/>
    <cellStyle name="RowTitles-Detail 3 3 2 7_Tertiary Salaries Survey" xfId="20911"/>
    <cellStyle name="RowTitles-Detail 3 3 2 8" xfId="20912"/>
    <cellStyle name="RowTitles-Detail 3 3 2 9" xfId="20913"/>
    <cellStyle name="RowTitles-Detail 3 3 2_STUD aligned by INSTIT" xfId="20914"/>
    <cellStyle name="RowTitles-Detail 3 3 3" xfId="20915"/>
    <cellStyle name="RowTitles-Detail 3 3 3 2" xfId="20916"/>
    <cellStyle name="RowTitles-Detail 3 3 3 2 2" xfId="20917"/>
    <cellStyle name="RowTitles-Detail 3 3 3 2 2 2" xfId="20918"/>
    <cellStyle name="RowTitles-Detail 3 3 3 2 2 2 2" xfId="20919"/>
    <cellStyle name="RowTitles-Detail 3 3 3 2 2 2_Tertiary Salaries Survey" xfId="20920"/>
    <cellStyle name="RowTitles-Detail 3 3 3 2 2 3" xfId="20921"/>
    <cellStyle name="RowTitles-Detail 3 3 3 2 2_Tertiary Salaries Survey" xfId="20922"/>
    <cellStyle name="RowTitles-Detail 3 3 3 2 3" xfId="20923"/>
    <cellStyle name="RowTitles-Detail 3 3 3 2 3 2" xfId="20924"/>
    <cellStyle name="RowTitles-Detail 3 3 3 2 3 2 2" xfId="20925"/>
    <cellStyle name="RowTitles-Detail 3 3 3 2 3 2_Tertiary Salaries Survey" xfId="20926"/>
    <cellStyle name="RowTitles-Detail 3 3 3 2 3 3" xfId="20927"/>
    <cellStyle name="RowTitles-Detail 3 3 3 2 3_Tertiary Salaries Survey" xfId="20928"/>
    <cellStyle name="RowTitles-Detail 3 3 3 2 4" xfId="20929"/>
    <cellStyle name="RowTitles-Detail 3 3 3 2 5" xfId="20930"/>
    <cellStyle name="RowTitles-Detail 3 3 3 2 5 2" xfId="20931"/>
    <cellStyle name="RowTitles-Detail 3 3 3 2 5_Tertiary Salaries Survey" xfId="20932"/>
    <cellStyle name="RowTitles-Detail 3 3 3 2 6" xfId="20933"/>
    <cellStyle name="RowTitles-Detail 3 3 3 2_Tertiary Salaries Survey" xfId="20934"/>
    <cellStyle name="RowTitles-Detail 3 3 3 3" xfId="20935"/>
    <cellStyle name="RowTitles-Detail 3 3 3 3 2" xfId="20936"/>
    <cellStyle name="RowTitles-Detail 3 3 3 3 2 2" xfId="20937"/>
    <cellStyle name="RowTitles-Detail 3 3 3 3 2 2 2" xfId="20938"/>
    <cellStyle name="RowTitles-Detail 3 3 3 3 2 2_Tertiary Salaries Survey" xfId="20939"/>
    <cellStyle name="RowTitles-Detail 3 3 3 3 2 3" xfId="20940"/>
    <cellStyle name="RowTitles-Detail 3 3 3 3 2_Tertiary Salaries Survey" xfId="20941"/>
    <cellStyle name="RowTitles-Detail 3 3 3 3 3" xfId="20942"/>
    <cellStyle name="RowTitles-Detail 3 3 3 3 3 2" xfId="20943"/>
    <cellStyle name="RowTitles-Detail 3 3 3 3 3 2 2" xfId="20944"/>
    <cellStyle name="RowTitles-Detail 3 3 3 3 3 2_Tertiary Salaries Survey" xfId="20945"/>
    <cellStyle name="RowTitles-Detail 3 3 3 3 3 3" xfId="20946"/>
    <cellStyle name="RowTitles-Detail 3 3 3 3 3_Tertiary Salaries Survey" xfId="20947"/>
    <cellStyle name="RowTitles-Detail 3 3 3 3 4" xfId="20948"/>
    <cellStyle name="RowTitles-Detail 3 3 3 3 5" xfId="20949"/>
    <cellStyle name="RowTitles-Detail 3 3 3 3_Tertiary Salaries Survey" xfId="20950"/>
    <cellStyle name="RowTitles-Detail 3 3 3 4" xfId="20951"/>
    <cellStyle name="RowTitles-Detail 3 3 3 4 2" xfId="20952"/>
    <cellStyle name="RowTitles-Detail 3 3 3 4 2 2" xfId="20953"/>
    <cellStyle name="RowTitles-Detail 3 3 3 4 2 2 2" xfId="20954"/>
    <cellStyle name="RowTitles-Detail 3 3 3 4 2 2_Tertiary Salaries Survey" xfId="20955"/>
    <cellStyle name="RowTitles-Detail 3 3 3 4 2 3" xfId="20956"/>
    <cellStyle name="RowTitles-Detail 3 3 3 4 2_Tertiary Salaries Survey" xfId="20957"/>
    <cellStyle name="RowTitles-Detail 3 3 3 4 3" xfId="20958"/>
    <cellStyle name="RowTitles-Detail 3 3 3 4 3 2" xfId="20959"/>
    <cellStyle name="RowTitles-Detail 3 3 3 4 3 2 2" xfId="20960"/>
    <cellStyle name="RowTitles-Detail 3 3 3 4 3 2_Tertiary Salaries Survey" xfId="20961"/>
    <cellStyle name="RowTitles-Detail 3 3 3 4 3 3" xfId="20962"/>
    <cellStyle name="RowTitles-Detail 3 3 3 4 3_Tertiary Salaries Survey" xfId="20963"/>
    <cellStyle name="RowTitles-Detail 3 3 3 4 4" xfId="20964"/>
    <cellStyle name="RowTitles-Detail 3 3 3 4 4 2" xfId="20965"/>
    <cellStyle name="RowTitles-Detail 3 3 3 4 4_Tertiary Salaries Survey" xfId="20966"/>
    <cellStyle name="RowTitles-Detail 3 3 3 4 5" xfId="20967"/>
    <cellStyle name="RowTitles-Detail 3 3 3 4_Tertiary Salaries Survey" xfId="20968"/>
    <cellStyle name="RowTitles-Detail 3 3 3 5" xfId="20969"/>
    <cellStyle name="RowTitles-Detail 3 3 3 5 2" xfId="20970"/>
    <cellStyle name="RowTitles-Detail 3 3 3 5 2 2" xfId="20971"/>
    <cellStyle name="RowTitles-Detail 3 3 3 5 2 2 2" xfId="20972"/>
    <cellStyle name="RowTitles-Detail 3 3 3 5 2 2_Tertiary Salaries Survey" xfId="20973"/>
    <cellStyle name="RowTitles-Detail 3 3 3 5 2 3" xfId="20974"/>
    <cellStyle name="RowTitles-Detail 3 3 3 5 2_Tertiary Salaries Survey" xfId="20975"/>
    <cellStyle name="RowTitles-Detail 3 3 3 5 3" xfId="20976"/>
    <cellStyle name="RowTitles-Detail 3 3 3 5 3 2" xfId="20977"/>
    <cellStyle name="RowTitles-Detail 3 3 3 5 3 2 2" xfId="20978"/>
    <cellStyle name="RowTitles-Detail 3 3 3 5 3 2_Tertiary Salaries Survey" xfId="20979"/>
    <cellStyle name="RowTitles-Detail 3 3 3 5 3 3" xfId="20980"/>
    <cellStyle name="RowTitles-Detail 3 3 3 5 3_Tertiary Salaries Survey" xfId="20981"/>
    <cellStyle name="RowTitles-Detail 3 3 3 5 4" xfId="20982"/>
    <cellStyle name="RowTitles-Detail 3 3 3 5 4 2" xfId="20983"/>
    <cellStyle name="RowTitles-Detail 3 3 3 5 4_Tertiary Salaries Survey" xfId="20984"/>
    <cellStyle name="RowTitles-Detail 3 3 3 5 5" xfId="20985"/>
    <cellStyle name="RowTitles-Detail 3 3 3 5_Tertiary Salaries Survey" xfId="20986"/>
    <cellStyle name="RowTitles-Detail 3 3 3 6" xfId="20987"/>
    <cellStyle name="RowTitles-Detail 3 3 3 6 2" xfId="20988"/>
    <cellStyle name="RowTitles-Detail 3 3 3 6 2 2" xfId="20989"/>
    <cellStyle name="RowTitles-Detail 3 3 3 6 2 2 2" xfId="20990"/>
    <cellStyle name="RowTitles-Detail 3 3 3 6 2 2_Tertiary Salaries Survey" xfId="20991"/>
    <cellStyle name="RowTitles-Detail 3 3 3 6 2 3" xfId="20992"/>
    <cellStyle name="RowTitles-Detail 3 3 3 6 2_Tertiary Salaries Survey" xfId="20993"/>
    <cellStyle name="RowTitles-Detail 3 3 3 6 3" xfId="20994"/>
    <cellStyle name="RowTitles-Detail 3 3 3 6 3 2" xfId="20995"/>
    <cellStyle name="RowTitles-Detail 3 3 3 6 3 2 2" xfId="20996"/>
    <cellStyle name="RowTitles-Detail 3 3 3 6 3 2_Tertiary Salaries Survey" xfId="20997"/>
    <cellStyle name="RowTitles-Detail 3 3 3 6 3 3" xfId="20998"/>
    <cellStyle name="RowTitles-Detail 3 3 3 6 3_Tertiary Salaries Survey" xfId="20999"/>
    <cellStyle name="RowTitles-Detail 3 3 3 6 4" xfId="21000"/>
    <cellStyle name="RowTitles-Detail 3 3 3 6 4 2" xfId="21001"/>
    <cellStyle name="RowTitles-Detail 3 3 3 6 4_Tertiary Salaries Survey" xfId="21002"/>
    <cellStyle name="RowTitles-Detail 3 3 3 6 5" xfId="21003"/>
    <cellStyle name="RowTitles-Detail 3 3 3 6_Tertiary Salaries Survey" xfId="21004"/>
    <cellStyle name="RowTitles-Detail 3 3 3 7" xfId="21005"/>
    <cellStyle name="RowTitles-Detail 3 3 3 7 2" xfId="21006"/>
    <cellStyle name="RowTitles-Detail 3 3 3 7 2 2" xfId="21007"/>
    <cellStyle name="RowTitles-Detail 3 3 3 7 2_Tertiary Salaries Survey" xfId="21008"/>
    <cellStyle name="RowTitles-Detail 3 3 3 7 3" xfId="21009"/>
    <cellStyle name="RowTitles-Detail 3 3 3 7_Tertiary Salaries Survey" xfId="21010"/>
    <cellStyle name="RowTitles-Detail 3 3 3 8" xfId="21011"/>
    <cellStyle name="RowTitles-Detail 3 3 3 8 2" xfId="21012"/>
    <cellStyle name="RowTitles-Detail 3 3 3 8 2 2" xfId="21013"/>
    <cellStyle name="RowTitles-Detail 3 3 3 8 2_Tertiary Salaries Survey" xfId="21014"/>
    <cellStyle name="RowTitles-Detail 3 3 3 8 3" xfId="21015"/>
    <cellStyle name="RowTitles-Detail 3 3 3 8_Tertiary Salaries Survey" xfId="21016"/>
    <cellStyle name="RowTitles-Detail 3 3 3 9" xfId="21017"/>
    <cellStyle name="RowTitles-Detail 3 3 3_STUD aligned by INSTIT" xfId="21018"/>
    <cellStyle name="RowTitles-Detail 3 3 4" xfId="21019"/>
    <cellStyle name="RowTitles-Detail 3 3 4 2" xfId="21020"/>
    <cellStyle name="RowTitles-Detail 3 3 4 2 2" xfId="21021"/>
    <cellStyle name="RowTitles-Detail 3 3 4 2 2 2" xfId="21022"/>
    <cellStyle name="RowTitles-Detail 3 3 4 2 2 2 2" xfId="21023"/>
    <cellStyle name="RowTitles-Detail 3 3 4 2 2 2_Tertiary Salaries Survey" xfId="21024"/>
    <cellStyle name="RowTitles-Detail 3 3 4 2 2 3" xfId="21025"/>
    <cellStyle name="RowTitles-Detail 3 3 4 2 2_Tertiary Salaries Survey" xfId="21026"/>
    <cellStyle name="RowTitles-Detail 3 3 4 2 3" xfId="21027"/>
    <cellStyle name="RowTitles-Detail 3 3 4 2 3 2" xfId="21028"/>
    <cellStyle name="RowTitles-Detail 3 3 4 2 3 2 2" xfId="21029"/>
    <cellStyle name="RowTitles-Detail 3 3 4 2 3 2_Tertiary Salaries Survey" xfId="21030"/>
    <cellStyle name="RowTitles-Detail 3 3 4 2 3 3" xfId="21031"/>
    <cellStyle name="RowTitles-Detail 3 3 4 2 3_Tertiary Salaries Survey" xfId="21032"/>
    <cellStyle name="RowTitles-Detail 3 3 4 2 4" xfId="21033"/>
    <cellStyle name="RowTitles-Detail 3 3 4 2 5" xfId="21034"/>
    <cellStyle name="RowTitles-Detail 3 3 4 2 5 2" xfId="21035"/>
    <cellStyle name="RowTitles-Detail 3 3 4 2 5_Tertiary Salaries Survey" xfId="21036"/>
    <cellStyle name="RowTitles-Detail 3 3 4 2 6" xfId="21037"/>
    <cellStyle name="RowTitles-Detail 3 3 4 2_Tertiary Salaries Survey" xfId="21038"/>
    <cellStyle name="RowTitles-Detail 3 3 4 3" xfId="21039"/>
    <cellStyle name="RowTitles-Detail 3 3 4 3 2" xfId="21040"/>
    <cellStyle name="RowTitles-Detail 3 3 4 3 2 2" xfId="21041"/>
    <cellStyle name="RowTitles-Detail 3 3 4 3 2 2 2" xfId="21042"/>
    <cellStyle name="RowTitles-Detail 3 3 4 3 2 2_Tertiary Salaries Survey" xfId="21043"/>
    <cellStyle name="RowTitles-Detail 3 3 4 3 2 3" xfId="21044"/>
    <cellStyle name="RowTitles-Detail 3 3 4 3 2_Tertiary Salaries Survey" xfId="21045"/>
    <cellStyle name="RowTitles-Detail 3 3 4 3 3" xfId="21046"/>
    <cellStyle name="RowTitles-Detail 3 3 4 3 3 2" xfId="21047"/>
    <cellStyle name="RowTitles-Detail 3 3 4 3 3 2 2" xfId="21048"/>
    <cellStyle name="RowTitles-Detail 3 3 4 3 3 2_Tertiary Salaries Survey" xfId="21049"/>
    <cellStyle name="RowTitles-Detail 3 3 4 3 3 3" xfId="21050"/>
    <cellStyle name="RowTitles-Detail 3 3 4 3 3_Tertiary Salaries Survey" xfId="21051"/>
    <cellStyle name="RowTitles-Detail 3 3 4 3 4" xfId="21052"/>
    <cellStyle name="RowTitles-Detail 3 3 4 3 5" xfId="21053"/>
    <cellStyle name="RowTitles-Detail 3 3 4 3_Tertiary Salaries Survey" xfId="21054"/>
    <cellStyle name="RowTitles-Detail 3 3 4 4" xfId="21055"/>
    <cellStyle name="RowTitles-Detail 3 3 4 4 2" xfId="21056"/>
    <cellStyle name="RowTitles-Detail 3 3 4 4 2 2" xfId="21057"/>
    <cellStyle name="RowTitles-Detail 3 3 4 4 2 2 2" xfId="21058"/>
    <cellStyle name="RowTitles-Detail 3 3 4 4 2 2_Tertiary Salaries Survey" xfId="21059"/>
    <cellStyle name="RowTitles-Detail 3 3 4 4 2 3" xfId="21060"/>
    <cellStyle name="RowTitles-Detail 3 3 4 4 2_Tertiary Salaries Survey" xfId="21061"/>
    <cellStyle name="RowTitles-Detail 3 3 4 4 3" xfId="21062"/>
    <cellStyle name="RowTitles-Detail 3 3 4 4 3 2" xfId="21063"/>
    <cellStyle name="RowTitles-Detail 3 3 4 4 3 2 2" xfId="21064"/>
    <cellStyle name="RowTitles-Detail 3 3 4 4 3 2_Tertiary Salaries Survey" xfId="21065"/>
    <cellStyle name="RowTitles-Detail 3 3 4 4 3 3" xfId="21066"/>
    <cellStyle name="RowTitles-Detail 3 3 4 4 3_Tertiary Salaries Survey" xfId="21067"/>
    <cellStyle name="RowTitles-Detail 3 3 4 4 4" xfId="21068"/>
    <cellStyle name="RowTitles-Detail 3 3 4 4 5" xfId="21069"/>
    <cellStyle name="RowTitles-Detail 3 3 4 4 5 2" xfId="21070"/>
    <cellStyle name="RowTitles-Detail 3 3 4 4 5_Tertiary Salaries Survey" xfId="21071"/>
    <cellStyle name="RowTitles-Detail 3 3 4 4 6" xfId="21072"/>
    <cellStyle name="RowTitles-Detail 3 3 4 4_Tertiary Salaries Survey" xfId="21073"/>
    <cellStyle name="RowTitles-Detail 3 3 4 5" xfId="21074"/>
    <cellStyle name="RowTitles-Detail 3 3 4 5 2" xfId="21075"/>
    <cellStyle name="RowTitles-Detail 3 3 4 5 2 2" xfId="21076"/>
    <cellStyle name="RowTitles-Detail 3 3 4 5 2 2 2" xfId="21077"/>
    <cellStyle name="RowTitles-Detail 3 3 4 5 2 2_Tertiary Salaries Survey" xfId="21078"/>
    <cellStyle name="RowTitles-Detail 3 3 4 5 2 3" xfId="21079"/>
    <cellStyle name="RowTitles-Detail 3 3 4 5 2_Tertiary Salaries Survey" xfId="21080"/>
    <cellStyle name="RowTitles-Detail 3 3 4 5 3" xfId="21081"/>
    <cellStyle name="RowTitles-Detail 3 3 4 5 3 2" xfId="21082"/>
    <cellStyle name="RowTitles-Detail 3 3 4 5 3 2 2" xfId="21083"/>
    <cellStyle name="RowTitles-Detail 3 3 4 5 3 2_Tertiary Salaries Survey" xfId="21084"/>
    <cellStyle name="RowTitles-Detail 3 3 4 5 3 3" xfId="21085"/>
    <cellStyle name="RowTitles-Detail 3 3 4 5 3_Tertiary Salaries Survey" xfId="21086"/>
    <cellStyle name="RowTitles-Detail 3 3 4 5 4" xfId="21087"/>
    <cellStyle name="RowTitles-Detail 3 3 4 5 4 2" xfId="21088"/>
    <cellStyle name="RowTitles-Detail 3 3 4 5 4_Tertiary Salaries Survey" xfId="21089"/>
    <cellStyle name="RowTitles-Detail 3 3 4 5 5" xfId="21090"/>
    <cellStyle name="RowTitles-Detail 3 3 4 5_Tertiary Salaries Survey" xfId="21091"/>
    <cellStyle name="RowTitles-Detail 3 3 4 6" xfId="21092"/>
    <cellStyle name="RowTitles-Detail 3 3 4 6 2" xfId="21093"/>
    <cellStyle name="RowTitles-Detail 3 3 4 6 2 2" xfId="21094"/>
    <cellStyle name="RowTitles-Detail 3 3 4 6 2 2 2" xfId="21095"/>
    <cellStyle name="RowTitles-Detail 3 3 4 6 2 2_Tertiary Salaries Survey" xfId="21096"/>
    <cellStyle name="RowTitles-Detail 3 3 4 6 2 3" xfId="21097"/>
    <cellStyle name="RowTitles-Detail 3 3 4 6 2_Tertiary Salaries Survey" xfId="21098"/>
    <cellStyle name="RowTitles-Detail 3 3 4 6 3" xfId="21099"/>
    <cellStyle name="RowTitles-Detail 3 3 4 6 3 2" xfId="21100"/>
    <cellStyle name="RowTitles-Detail 3 3 4 6 3 2 2" xfId="21101"/>
    <cellStyle name="RowTitles-Detail 3 3 4 6 3 2_Tertiary Salaries Survey" xfId="21102"/>
    <cellStyle name="RowTitles-Detail 3 3 4 6 3 3" xfId="21103"/>
    <cellStyle name="RowTitles-Detail 3 3 4 6 3_Tertiary Salaries Survey" xfId="21104"/>
    <cellStyle name="RowTitles-Detail 3 3 4 6 4" xfId="21105"/>
    <cellStyle name="RowTitles-Detail 3 3 4 6 4 2" xfId="21106"/>
    <cellStyle name="RowTitles-Detail 3 3 4 6 4_Tertiary Salaries Survey" xfId="21107"/>
    <cellStyle name="RowTitles-Detail 3 3 4 6 5" xfId="21108"/>
    <cellStyle name="RowTitles-Detail 3 3 4 6_Tertiary Salaries Survey" xfId="21109"/>
    <cellStyle name="RowTitles-Detail 3 3 4 7" xfId="21110"/>
    <cellStyle name="RowTitles-Detail 3 3 4 7 2" xfId="21111"/>
    <cellStyle name="RowTitles-Detail 3 3 4 7 2 2" xfId="21112"/>
    <cellStyle name="RowTitles-Detail 3 3 4 7 2_Tertiary Salaries Survey" xfId="21113"/>
    <cellStyle name="RowTitles-Detail 3 3 4 7 3" xfId="21114"/>
    <cellStyle name="RowTitles-Detail 3 3 4 7_Tertiary Salaries Survey" xfId="21115"/>
    <cellStyle name="RowTitles-Detail 3 3 4 8" xfId="21116"/>
    <cellStyle name="RowTitles-Detail 3 3 4 9" xfId="21117"/>
    <cellStyle name="RowTitles-Detail 3 3 4_STUD aligned by INSTIT" xfId="21118"/>
    <cellStyle name="RowTitles-Detail 3 3 5" xfId="21119"/>
    <cellStyle name="RowTitles-Detail 3 3 5 2" xfId="21120"/>
    <cellStyle name="RowTitles-Detail 3 3 5 2 2" xfId="21121"/>
    <cellStyle name="RowTitles-Detail 3 3 5 2 2 2" xfId="21122"/>
    <cellStyle name="RowTitles-Detail 3 3 5 2 2_Tertiary Salaries Survey" xfId="21123"/>
    <cellStyle name="RowTitles-Detail 3 3 5 2 3" xfId="21124"/>
    <cellStyle name="RowTitles-Detail 3 3 5 2_Tertiary Salaries Survey" xfId="21125"/>
    <cellStyle name="RowTitles-Detail 3 3 5 3" xfId="21126"/>
    <cellStyle name="RowTitles-Detail 3 3 5 3 2" xfId="21127"/>
    <cellStyle name="RowTitles-Detail 3 3 5 3 2 2" xfId="21128"/>
    <cellStyle name="RowTitles-Detail 3 3 5 3 2_Tertiary Salaries Survey" xfId="21129"/>
    <cellStyle name="RowTitles-Detail 3 3 5 3 3" xfId="21130"/>
    <cellStyle name="RowTitles-Detail 3 3 5 3_Tertiary Salaries Survey" xfId="21131"/>
    <cellStyle name="RowTitles-Detail 3 3 5 4" xfId="21132"/>
    <cellStyle name="RowTitles-Detail 3 3 5 5" xfId="21133"/>
    <cellStyle name="RowTitles-Detail 3 3 5 5 2" xfId="21134"/>
    <cellStyle name="RowTitles-Detail 3 3 5 5_Tertiary Salaries Survey" xfId="21135"/>
    <cellStyle name="RowTitles-Detail 3 3 5 6" xfId="21136"/>
    <cellStyle name="RowTitles-Detail 3 3 5_Tertiary Salaries Survey" xfId="21137"/>
    <cellStyle name="RowTitles-Detail 3 3 6" xfId="21138"/>
    <cellStyle name="RowTitles-Detail 3 3 6 2" xfId="21139"/>
    <cellStyle name="RowTitles-Detail 3 3 6 2 2" xfId="21140"/>
    <cellStyle name="RowTitles-Detail 3 3 6 2 2 2" xfId="21141"/>
    <cellStyle name="RowTitles-Detail 3 3 6 2 2_Tertiary Salaries Survey" xfId="21142"/>
    <cellStyle name="RowTitles-Detail 3 3 6 2 3" xfId="21143"/>
    <cellStyle name="RowTitles-Detail 3 3 6 2_Tertiary Salaries Survey" xfId="21144"/>
    <cellStyle name="RowTitles-Detail 3 3 6 3" xfId="21145"/>
    <cellStyle name="RowTitles-Detail 3 3 6 3 2" xfId="21146"/>
    <cellStyle name="RowTitles-Detail 3 3 6 3 2 2" xfId="21147"/>
    <cellStyle name="RowTitles-Detail 3 3 6 3 2_Tertiary Salaries Survey" xfId="21148"/>
    <cellStyle name="RowTitles-Detail 3 3 6 3 3" xfId="21149"/>
    <cellStyle name="RowTitles-Detail 3 3 6 3_Tertiary Salaries Survey" xfId="21150"/>
    <cellStyle name="RowTitles-Detail 3 3 6 4" xfId="21151"/>
    <cellStyle name="RowTitles-Detail 3 3 6 5" xfId="21152"/>
    <cellStyle name="RowTitles-Detail 3 3 6_Tertiary Salaries Survey" xfId="21153"/>
    <cellStyle name="RowTitles-Detail 3 3 7" xfId="21154"/>
    <cellStyle name="RowTitles-Detail 3 3 7 2" xfId="21155"/>
    <cellStyle name="RowTitles-Detail 3 3 7 2 2" xfId="21156"/>
    <cellStyle name="RowTitles-Detail 3 3 7 2 2 2" xfId="21157"/>
    <cellStyle name="RowTitles-Detail 3 3 7 2 2_Tertiary Salaries Survey" xfId="21158"/>
    <cellStyle name="RowTitles-Detail 3 3 7 2 3" xfId="21159"/>
    <cellStyle name="RowTitles-Detail 3 3 7 2_Tertiary Salaries Survey" xfId="21160"/>
    <cellStyle name="RowTitles-Detail 3 3 7 3" xfId="21161"/>
    <cellStyle name="RowTitles-Detail 3 3 7 3 2" xfId="21162"/>
    <cellStyle name="RowTitles-Detail 3 3 7 3 2 2" xfId="21163"/>
    <cellStyle name="RowTitles-Detail 3 3 7 3 2_Tertiary Salaries Survey" xfId="21164"/>
    <cellStyle name="RowTitles-Detail 3 3 7 3 3" xfId="21165"/>
    <cellStyle name="RowTitles-Detail 3 3 7 3_Tertiary Salaries Survey" xfId="21166"/>
    <cellStyle name="RowTitles-Detail 3 3 7 4" xfId="21167"/>
    <cellStyle name="RowTitles-Detail 3 3 7 5" xfId="21168"/>
    <cellStyle name="RowTitles-Detail 3 3 7 5 2" xfId="21169"/>
    <cellStyle name="RowTitles-Detail 3 3 7 5_Tertiary Salaries Survey" xfId="21170"/>
    <cellStyle name="RowTitles-Detail 3 3 7 6" xfId="21171"/>
    <cellStyle name="RowTitles-Detail 3 3 7_Tertiary Salaries Survey" xfId="21172"/>
    <cellStyle name="RowTitles-Detail 3 3 8" xfId="21173"/>
    <cellStyle name="RowTitles-Detail 3 3 8 2" xfId="21174"/>
    <cellStyle name="RowTitles-Detail 3 3 8 2 2" xfId="21175"/>
    <cellStyle name="RowTitles-Detail 3 3 8 2 2 2" xfId="21176"/>
    <cellStyle name="RowTitles-Detail 3 3 8 2 2_Tertiary Salaries Survey" xfId="21177"/>
    <cellStyle name="RowTitles-Detail 3 3 8 2 3" xfId="21178"/>
    <cellStyle name="RowTitles-Detail 3 3 8 2_Tertiary Salaries Survey" xfId="21179"/>
    <cellStyle name="RowTitles-Detail 3 3 8 3" xfId="21180"/>
    <cellStyle name="RowTitles-Detail 3 3 8 3 2" xfId="21181"/>
    <cellStyle name="RowTitles-Detail 3 3 8 3 2 2" xfId="21182"/>
    <cellStyle name="RowTitles-Detail 3 3 8 3 2_Tertiary Salaries Survey" xfId="21183"/>
    <cellStyle name="RowTitles-Detail 3 3 8 3 3" xfId="21184"/>
    <cellStyle name="RowTitles-Detail 3 3 8 3_Tertiary Salaries Survey" xfId="21185"/>
    <cellStyle name="RowTitles-Detail 3 3 8 4" xfId="21186"/>
    <cellStyle name="RowTitles-Detail 3 3 8 4 2" xfId="21187"/>
    <cellStyle name="RowTitles-Detail 3 3 8 4_Tertiary Salaries Survey" xfId="21188"/>
    <cellStyle name="RowTitles-Detail 3 3 8 5" xfId="21189"/>
    <cellStyle name="RowTitles-Detail 3 3 8_Tertiary Salaries Survey" xfId="21190"/>
    <cellStyle name="RowTitles-Detail 3 3 9" xfId="21191"/>
    <cellStyle name="RowTitles-Detail 3 3 9 2" xfId="21192"/>
    <cellStyle name="RowTitles-Detail 3 3 9 2 2" xfId="21193"/>
    <cellStyle name="RowTitles-Detail 3 3 9 2 2 2" xfId="21194"/>
    <cellStyle name="RowTitles-Detail 3 3 9 2 2_Tertiary Salaries Survey" xfId="21195"/>
    <cellStyle name="RowTitles-Detail 3 3 9 2 3" xfId="21196"/>
    <cellStyle name="RowTitles-Detail 3 3 9 2_Tertiary Salaries Survey" xfId="21197"/>
    <cellStyle name="RowTitles-Detail 3 3 9 3" xfId="21198"/>
    <cellStyle name="RowTitles-Detail 3 3 9 3 2" xfId="21199"/>
    <cellStyle name="RowTitles-Detail 3 3 9 3 2 2" xfId="21200"/>
    <cellStyle name="RowTitles-Detail 3 3 9 3 2_Tertiary Salaries Survey" xfId="21201"/>
    <cellStyle name="RowTitles-Detail 3 3 9 3 3" xfId="21202"/>
    <cellStyle name="RowTitles-Detail 3 3 9 3_Tertiary Salaries Survey" xfId="21203"/>
    <cellStyle name="RowTitles-Detail 3 3 9 4" xfId="21204"/>
    <cellStyle name="RowTitles-Detail 3 3 9 4 2" xfId="21205"/>
    <cellStyle name="RowTitles-Detail 3 3 9 4_Tertiary Salaries Survey" xfId="21206"/>
    <cellStyle name="RowTitles-Detail 3 3 9 5" xfId="21207"/>
    <cellStyle name="RowTitles-Detail 3 3 9_Tertiary Salaries Survey" xfId="21208"/>
    <cellStyle name="RowTitles-Detail 3 3_STUD aligned by INSTIT" xfId="21209"/>
    <cellStyle name="RowTitles-Detail 3 4" xfId="21210"/>
    <cellStyle name="RowTitles-Detail 3 4 2" xfId="21211"/>
    <cellStyle name="RowTitles-Detail 3 4 2 2" xfId="21212"/>
    <cellStyle name="RowTitles-Detail 3 4 2 2 2" xfId="21213"/>
    <cellStyle name="RowTitles-Detail 3 4 2 2 2 2" xfId="21214"/>
    <cellStyle name="RowTitles-Detail 3 4 2 2 2_Tertiary Salaries Survey" xfId="21215"/>
    <cellStyle name="RowTitles-Detail 3 4 2 2 3" xfId="21216"/>
    <cellStyle name="RowTitles-Detail 3 4 2 2_Tertiary Salaries Survey" xfId="21217"/>
    <cellStyle name="RowTitles-Detail 3 4 2 3" xfId="21218"/>
    <cellStyle name="RowTitles-Detail 3 4 2 3 2" xfId="21219"/>
    <cellStyle name="RowTitles-Detail 3 4 2 3 2 2" xfId="21220"/>
    <cellStyle name="RowTitles-Detail 3 4 2 3 2_Tertiary Salaries Survey" xfId="21221"/>
    <cellStyle name="RowTitles-Detail 3 4 2 3 3" xfId="21222"/>
    <cellStyle name="RowTitles-Detail 3 4 2 3_Tertiary Salaries Survey" xfId="21223"/>
    <cellStyle name="RowTitles-Detail 3 4 2 4" xfId="21224"/>
    <cellStyle name="RowTitles-Detail 3 4 2 5" xfId="21225"/>
    <cellStyle name="RowTitles-Detail 3 4 2_Tertiary Salaries Survey" xfId="21226"/>
    <cellStyle name="RowTitles-Detail 3 4 3" xfId="21227"/>
    <cellStyle name="RowTitles-Detail 3 4 3 2" xfId="21228"/>
    <cellStyle name="RowTitles-Detail 3 4 3 2 2" xfId="21229"/>
    <cellStyle name="RowTitles-Detail 3 4 3 2 2 2" xfId="21230"/>
    <cellStyle name="RowTitles-Detail 3 4 3 2 2_Tertiary Salaries Survey" xfId="21231"/>
    <cellStyle name="RowTitles-Detail 3 4 3 2 3" xfId="21232"/>
    <cellStyle name="RowTitles-Detail 3 4 3 2_Tertiary Salaries Survey" xfId="21233"/>
    <cellStyle name="RowTitles-Detail 3 4 3 3" xfId="21234"/>
    <cellStyle name="RowTitles-Detail 3 4 3 3 2" xfId="21235"/>
    <cellStyle name="RowTitles-Detail 3 4 3 3 2 2" xfId="21236"/>
    <cellStyle name="RowTitles-Detail 3 4 3 3 2_Tertiary Salaries Survey" xfId="21237"/>
    <cellStyle name="RowTitles-Detail 3 4 3 3 3" xfId="21238"/>
    <cellStyle name="RowTitles-Detail 3 4 3 3_Tertiary Salaries Survey" xfId="21239"/>
    <cellStyle name="RowTitles-Detail 3 4 3 4" xfId="21240"/>
    <cellStyle name="RowTitles-Detail 3 4 3 5" xfId="21241"/>
    <cellStyle name="RowTitles-Detail 3 4 3 5 2" xfId="21242"/>
    <cellStyle name="RowTitles-Detail 3 4 3 5_Tertiary Salaries Survey" xfId="21243"/>
    <cellStyle name="RowTitles-Detail 3 4 3 6" xfId="21244"/>
    <cellStyle name="RowTitles-Detail 3 4 3_Tertiary Salaries Survey" xfId="21245"/>
    <cellStyle name="RowTitles-Detail 3 4 4" xfId="21246"/>
    <cellStyle name="RowTitles-Detail 3 4 4 2" xfId="21247"/>
    <cellStyle name="RowTitles-Detail 3 4 4 2 2" xfId="21248"/>
    <cellStyle name="RowTitles-Detail 3 4 4 2 2 2" xfId="21249"/>
    <cellStyle name="RowTitles-Detail 3 4 4 2 2_Tertiary Salaries Survey" xfId="21250"/>
    <cellStyle name="RowTitles-Detail 3 4 4 2 3" xfId="21251"/>
    <cellStyle name="RowTitles-Detail 3 4 4 2_Tertiary Salaries Survey" xfId="21252"/>
    <cellStyle name="RowTitles-Detail 3 4 4 3" xfId="21253"/>
    <cellStyle name="RowTitles-Detail 3 4 4 3 2" xfId="21254"/>
    <cellStyle name="RowTitles-Detail 3 4 4 3 2 2" xfId="21255"/>
    <cellStyle name="RowTitles-Detail 3 4 4 3 2_Tertiary Salaries Survey" xfId="21256"/>
    <cellStyle name="RowTitles-Detail 3 4 4 3 3" xfId="21257"/>
    <cellStyle name="RowTitles-Detail 3 4 4 3_Tertiary Salaries Survey" xfId="21258"/>
    <cellStyle name="RowTitles-Detail 3 4 4 4" xfId="21259"/>
    <cellStyle name="RowTitles-Detail 3 4 4 4 2" xfId="21260"/>
    <cellStyle name="RowTitles-Detail 3 4 4 4_Tertiary Salaries Survey" xfId="21261"/>
    <cellStyle name="RowTitles-Detail 3 4 4 5" xfId="21262"/>
    <cellStyle name="RowTitles-Detail 3 4 4_Tertiary Salaries Survey" xfId="21263"/>
    <cellStyle name="RowTitles-Detail 3 4 5" xfId="21264"/>
    <cellStyle name="RowTitles-Detail 3 4 5 2" xfId="21265"/>
    <cellStyle name="RowTitles-Detail 3 4 5 2 2" xfId="21266"/>
    <cellStyle name="RowTitles-Detail 3 4 5 2 2 2" xfId="21267"/>
    <cellStyle name="RowTitles-Detail 3 4 5 2 2_Tertiary Salaries Survey" xfId="21268"/>
    <cellStyle name="RowTitles-Detail 3 4 5 2 3" xfId="21269"/>
    <cellStyle name="RowTitles-Detail 3 4 5 2_Tertiary Salaries Survey" xfId="21270"/>
    <cellStyle name="RowTitles-Detail 3 4 5 3" xfId="21271"/>
    <cellStyle name="RowTitles-Detail 3 4 5 3 2" xfId="21272"/>
    <cellStyle name="RowTitles-Detail 3 4 5 3 2 2" xfId="21273"/>
    <cellStyle name="RowTitles-Detail 3 4 5 3 2_Tertiary Salaries Survey" xfId="21274"/>
    <cellStyle name="RowTitles-Detail 3 4 5 3 3" xfId="21275"/>
    <cellStyle name="RowTitles-Detail 3 4 5 3_Tertiary Salaries Survey" xfId="21276"/>
    <cellStyle name="RowTitles-Detail 3 4 5 4" xfId="21277"/>
    <cellStyle name="RowTitles-Detail 3 4 5 4 2" xfId="21278"/>
    <cellStyle name="RowTitles-Detail 3 4 5 4_Tertiary Salaries Survey" xfId="21279"/>
    <cellStyle name="RowTitles-Detail 3 4 5 5" xfId="21280"/>
    <cellStyle name="RowTitles-Detail 3 4 5_Tertiary Salaries Survey" xfId="21281"/>
    <cellStyle name="RowTitles-Detail 3 4 6" xfId="21282"/>
    <cellStyle name="RowTitles-Detail 3 4 6 2" xfId="21283"/>
    <cellStyle name="RowTitles-Detail 3 4 6 2 2" xfId="21284"/>
    <cellStyle name="RowTitles-Detail 3 4 6 2 2 2" xfId="21285"/>
    <cellStyle name="RowTitles-Detail 3 4 6 2 2_Tertiary Salaries Survey" xfId="21286"/>
    <cellStyle name="RowTitles-Detail 3 4 6 2 3" xfId="21287"/>
    <cellStyle name="RowTitles-Detail 3 4 6 2_Tertiary Salaries Survey" xfId="21288"/>
    <cellStyle name="RowTitles-Detail 3 4 6 3" xfId="21289"/>
    <cellStyle name="RowTitles-Detail 3 4 6 3 2" xfId="21290"/>
    <cellStyle name="RowTitles-Detail 3 4 6 3 2 2" xfId="21291"/>
    <cellStyle name="RowTitles-Detail 3 4 6 3 2_Tertiary Salaries Survey" xfId="21292"/>
    <cellStyle name="RowTitles-Detail 3 4 6 3 3" xfId="21293"/>
    <cellStyle name="RowTitles-Detail 3 4 6 3_Tertiary Salaries Survey" xfId="21294"/>
    <cellStyle name="RowTitles-Detail 3 4 6 4" xfId="21295"/>
    <cellStyle name="RowTitles-Detail 3 4 6 4 2" xfId="21296"/>
    <cellStyle name="RowTitles-Detail 3 4 6 4_Tertiary Salaries Survey" xfId="21297"/>
    <cellStyle name="RowTitles-Detail 3 4 6 5" xfId="21298"/>
    <cellStyle name="RowTitles-Detail 3 4 6_Tertiary Salaries Survey" xfId="21299"/>
    <cellStyle name="RowTitles-Detail 3 4 7" xfId="21300"/>
    <cellStyle name="RowTitles-Detail 3 4 7 2" xfId="21301"/>
    <cellStyle name="RowTitles-Detail 3 4 7 2 2" xfId="21302"/>
    <cellStyle name="RowTitles-Detail 3 4 7 2_Tertiary Salaries Survey" xfId="21303"/>
    <cellStyle name="RowTitles-Detail 3 4 7 3" xfId="21304"/>
    <cellStyle name="RowTitles-Detail 3 4 7_Tertiary Salaries Survey" xfId="21305"/>
    <cellStyle name="RowTitles-Detail 3 4 8" xfId="21306"/>
    <cellStyle name="RowTitles-Detail 3 4 9" xfId="21307"/>
    <cellStyle name="RowTitles-Detail 3 4_STUD aligned by INSTIT" xfId="21308"/>
    <cellStyle name="RowTitles-Detail 3 5" xfId="21309"/>
    <cellStyle name="RowTitles-Detail 3 5 2" xfId="21310"/>
    <cellStyle name="RowTitles-Detail 3 5 2 2" xfId="21311"/>
    <cellStyle name="RowTitles-Detail 3 5 2 2 2" xfId="21312"/>
    <cellStyle name="RowTitles-Detail 3 5 2 2 2 2" xfId="21313"/>
    <cellStyle name="RowTitles-Detail 3 5 2 2 2_Tertiary Salaries Survey" xfId="21314"/>
    <cellStyle name="RowTitles-Detail 3 5 2 2 3" xfId="21315"/>
    <cellStyle name="RowTitles-Detail 3 5 2 2_Tertiary Salaries Survey" xfId="21316"/>
    <cellStyle name="RowTitles-Detail 3 5 2 3" xfId="21317"/>
    <cellStyle name="RowTitles-Detail 3 5 2 3 2" xfId="21318"/>
    <cellStyle name="RowTitles-Detail 3 5 2 3 2 2" xfId="21319"/>
    <cellStyle name="RowTitles-Detail 3 5 2 3 2_Tertiary Salaries Survey" xfId="21320"/>
    <cellStyle name="RowTitles-Detail 3 5 2 3 3" xfId="21321"/>
    <cellStyle name="RowTitles-Detail 3 5 2 3_Tertiary Salaries Survey" xfId="21322"/>
    <cellStyle name="RowTitles-Detail 3 5 2 4" xfId="21323"/>
    <cellStyle name="RowTitles-Detail 3 5 2 5" xfId="21324"/>
    <cellStyle name="RowTitles-Detail 3 5 2 5 2" xfId="21325"/>
    <cellStyle name="RowTitles-Detail 3 5 2 5_Tertiary Salaries Survey" xfId="21326"/>
    <cellStyle name="RowTitles-Detail 3 5 2 6" xfId="21327"/>
    <cellStyle name="RowTitles-Detail 3 5 2_Tertiary Salaries Survey" xfId="21328"/>
    <cellStyle name="RowTitles-Detail 3 5 3" xfId="21329"/>
    <cellStyle name="RowTitles-Detail 3 5 3 2" xfId="21330"/>
    <cellStyle name="RowTitles-Detail 3 5 3 2 2" xfId="21331"/>
    <cellStyle name="RowTitles-Detail 3 5 3 2 2 2" xfId="21332"/>
    <cellStyle name="RowTitles-Detail 3 5 3 2 2_Tertiary Salaries Survey" xfId="21333"/>
    <cellStyle name="RowTitles-Detail 3 5 3 2 3" xfId="21334"/>
    <cellStyle name="RowTitles-Detail 3 5 3 2_Tertiary Salaries Survey" xfId="21335"/>
    <cellStyle name="RowTitles-Detail 3 5 3 3" xfId="21336"/>
    <cellStyle name="RowTitles-Detail 3 5 3 3 2" xfId="21337"/>
    <cellStyle name="RowTitles-Detail 3 5 3 3 2 2" xfId="21338"/>
    <cellStyle name="RowTitles-Detail 3 5 3 3 2_Tertiary Salaries Survey" xfId="21339"/>
    <cellStyle name="RowTitles-Detail 3 5 3 3 3" xfId="21340"/>
    <cellStyle name="RowTitles-Detail 3 5 3 3_Tertiary Salaries Survey" xfId="21341"/>
    <cellStyle name="RowTitles-Detail 3 5 3 4" xfId="21342"/>
    <cellStyle name="RowTitles-Detail 3 5 3 5" xfId="21343"/>
    <cellStyle name="RowTitles-Detail 3 5 3_Tertiary Salaries Survey" xfId="21344"/>
    <cellStyle name="RowTitles-Detail 3 5 4" xfId="21345"/>
    <cellStyle name="RowTitles-Detail 3 5 4 2" xfId="21346"/>
    <cellStyle name="RowTitles-Detail 3 5 4 2 2" xfId="21347"/>
    <cellStyle name="RowTitles-Detail 3 5 4 2 2 2" xfId="21348"/>
    <cellStyle name="RowTitles-Detail 3 5 4 2 2_Tertiary Salaries Survey" xfId="21349"/>
    <cellStyle name="RowTitles-Detail 3 5 4 2 3" xfId="21350"/>
    <cellStyle name="RowTitles-Detail 3 5 4 2_Tertiary Salaries Survey" xfId="21351"/>
    <cellStyle name="RowTitles-Detail 3 5 4 3" xfId="21352"/>
    <cellStyle name="RowTitles-Detail 3 5 4 3 2" xfId="21353"/>
    <cellStyle name="RowTitles-Detail 3 5 4 3 2 2" xfId="21354"/>
    <cellStyle name="RowTitles-Detail 3 5 4 3 2_Tertiary Salaries Survey" xfId="21355"/>
    <cellStyle name="RowTitles-Detail 3 5 4 3 3" xfId="21356"/>
    <cellStyle name="RowTitles-Detail 3 5 4 3_Tertiary Salaries Survey" xfId="21357"/>
    <cellStyle name="RowTitles-Detail 3 5 4 4" xfId="21358"/>
    <cellStyle name="RowTitles-Detail 3 5 4 4 2" xfId="21359"/>
    <cellStyle name="RowTitles-Detail 3 5 4 4_Tertiary Salaries Survey" xfId="21360"/>
    <cellStyle name="RowTitles-Detail 3 5 4 5" xfId="21361"/>
    <cellStyle name="RowTitles-Detail 3 5 4_Tertiary Salaries Survey" xfId="21362"/>
    <cellStyle name="RowTitles-Detail 3 5 5" xfId="21363"/>
    <cellStyle name="RowTitles-Detail 3 5 5 2" xfId="21364"/>
    <cellStyle name="RowTitles-Detail 3 5 5 2 2" xfId="21365"/>
    <cellStyle name="RowTitles-Detail 3 5 5 2 2 2" xfId="21366"/>
    <cellStyle name="RowTitles-Detail 3 5 5 2 2_Tertiary Salaries Survey" xfId="21367"/>
    <cellStyle name="RowTitles-Detail 3 5 5 2 3" xfId="21368"/>
    <cellStyle name="RowTitles-Detail 3 5 5 2_Tertiary Salaries Survey" xfId="21369"/>
    <cellStyle name="RowTitles-Detail 3 5 5 3" xfId="21370"/>
    <cellStyle name="RowTitles-Detail 3 5 5 3 2" xfId="21371"/>
    <cellStyle name="RowTitles-Detail 3 5 5 3 2 2" xfId="21372"/>
    <cellStyle name="RowTitles-Detail 3 5 5 3 2_Tertiary Salaries Survey" xfId="21373"/>
    <cellStyle name="RowTitles-Detail 3 5 5 3 3" xfId="21374"/>
    <cellStyle name="RowTitles-Detail 3 5 5 3_Tertiary Salaries Survey" xfId="21375"/>
    <cellStyle name="RowTitles-Detail 3 5 5 4" xfId="21376"/>
    <cellStyle name="RowTitles-Detail 3 5 5 4 2" xfId="21377"/>
    <cellStyle name="RowTitles-Detail 3 5 5 4_Tertiary Salaries Survey" xfId="21378"/>
    <cellStyle name="RowTitles-Detail 3 5 5 5" xfId="21379"/>
    <cellStyle name="RowTitles-Detail 3 5 5_Tertiary Salaries Survey" xfId="21380"/>
    <cellStyle name="RowTitles-Detail 3 5 6" xfId="21381"/>
    <cellStyle name="RowTitles-Detail 3 5 6 2" xfId="21382"/>
    <cellStyle name="RowTitles-Detail 3 5 6 2 2" xfId="21383"/>
    <cellStyle name="RowTitles-Detail 3 5 6 2 2 2" xfId="21384"/>
    <cellStyle name="RowTitles-Detail 3 5 6 2 2_Tertiary Salaries Survey" xfId="21385"/>
    <cellStyle name="RowTitles-Detail 3 5 6 2 3" xfId="21386"/>
    <cellStyle name="RowTitles-Detail 3 5 6 2_Tertiary Salaries Survey" xfId="21387"/>
    <cellStyle name="RowTitles-Detail 3 5 6 3" xfId="21388"/>
    <cellStyle name="RowTitles-Detail 3 5 6 3 2" xfId="21389"/>
    <cellStyle name="RowTitles-Detail 3 5 6 3 2 2" xfId="21390"/>
    <cellStyle name="RowTitles-Detail 3 5 6 3 2_Tertiary Salaries Survey" xfId="21391"/>
    <cellStyle name="RowTitles-Detail 3 5 6 3 3" xfId="21392"/>
    <cellStyle name="RowTitles-Detail 3 5 6 3_Tertiary Salaries Survey" xfId="21393"/>
    <cellStyle name="RowTitles-Detail 3 5 6 4" xfId="21394"/>
    <cellStyle name="RowTitles-Detail 3 5 6 4 2" xfId="21395"/>
    <cellStyle name="RowTitles-Detail 3 5 6 4_Tertiary Salaries Survey" xfId="21396"/>
    <cellStyle name="RowTitles-Detail 3 5 6 5" xfId="21397"/>
    <cellStyle name="RowTitles-Detail 3 5 6_Tertiary Salaries Survey" xfId="21398"/>
    <cellStyle name="RowTitles-Detail 3 5 7" xfId="21399"/>
    <cellStyle name="RowTitles-Detail 3 5 7 2" xfId="21400"/>
    <cellStyle name="RowTitles-Detail 3 5 7 2 2" xfId="21401"/>
    <cellStyle name="RowTitles-Detail 3 5 7 2_Tertiary Salaries Survey" xfId="21402"/>
    <cellStyle name="RowTitles-Detail 3 5 7 3" xfId="21403"/>
    <cellStyle name="RowTitles-Detail 3 5 7_Tertiary Salaries Survey" xfId="21404"/>
    <cellStyle name="RowTitles-Detail 3 5 8" xfId="21405"/>
    <cellStyle name="RowTitles-Detail 3 5 8 2" xfId="21406"/>
    <cellStyle name="RowTitles-Detail 3 5 8 2 2" xfId="21407"/>
    <cellStyle name="RowTitles-Detail 3 5 8 2_Tertiary Salaries Survey" xfId="21408"/>
    <cellStyle name="RowTitles-Detail 3 5 8 3" xfId="21409"/>
    <cellStyle name="RowTitles-Detail 3 5 8_Tertiary Salaries Survey" xfId="21410"/>
    <cellStyle name="RowTitles-Detail 3 5 9" xfId="21411"/>
    <cellStyle name="RowTitles-Detail 3 5_STUD aligned by INSTIT" xfId="21412"/>
    <cellStyle name="RowTitles-Detail 3 6" xfId="21413"/>
    <cellStyle name="RowTitles-Detail 3 6 2" xfId="21414"/>
    <cellStyle name="RowTitles-Detail 3 6 2 2" xfId="21415"/>
    <cellStyle name="RowTitles-Detail 3 6 2 2 2" xfId="21416"/>
    <cellStyle name="RowTitles-Detail 3 6 2 2 2 2" xfId="21417"/>
    <cellStyle name="RowTitles-Detail 3 6 2 2 2_Tertiary Salaries Survey" xfId="21418"/>
    <cellStyle name="RowTitles-Detail 3 6 2 2 3" xfId="21419"/>
    <cellStyle name="RowTitles-Detail 3 6 2 2_Tertiary Salaries Survey" xfId="21420"/>
    <cellStyle name="RowTitles-Detail 3 6 2 3" xfId="21421"/>
    <cellStyle name="RowTitles-Detail 3 6 2 3 2" xfId="21422"/>
    <cellStyle name="RowTitles-Detail 3 6 2 3 2 2" xfId="21423"/>
    <cellStyle name="RowTitles-Detail 3 6 2 3 2_Tertiary Salaries Survey" xfId="21424"/>
    <cellStyle name="RowTitles-Detail 3 6 2 3 3" xfId="21425"/>
    <cellStyle name="RowTitles-Detail 3 6 2 3_Tertiary Salaries Survey" xfId="21426"/>
    <cellStyle name="RowTitles-Detail 3 6 2 4" xfId="21427"/>
    <cellStyle name="RowTitles-Detail 3 6 2 5" xfId="21428"/>
    <cellStyle name="RowTitles-Detail 3 6 2 5 2" xfId="21429"/>
    <cellStyle name="RowTitles-Detail 3 6 2 5_Tertiary Salaries Survey" xfId="21430"/>
    <cellStyle name="RowTitles-Detail 3 6 2 6" xfId="21431"/>
    <cellStyle name="RowTitles-Detail 3 6 2_Tertiary Salaries Survey" xfId="21432"/>
    <cellStyle name="RowTitles-Detail 3 6 3" xfId="21433"/>
    <cellStyle name="RowTitles-Detail 3 6 3 2" xfId="21434"/>
    <cellStyle name="RowTitles-Detail 3 6 3 2 2" xfId="21435"/>
    <cellStyle name="RowTitles-Detail 3 6 3 2 2 2" xfId="21436"/>
    <cellStyle name="RowTitles-Detail 3 6 3 2 2_Tertiary Salaries Survey" xfId="21437"/>
    <cellStyle name="RowTitles-Detail 3 6 3 2 3" xfId="21438"/>
    <cellStyle name="RowTitles-Detail 3 6 3 2_Tertiary Salaries Survey" xfId="21439"/>
    <cellStyle name="RowTitles-Detail 3 6 3 3" xfId="21440"/>
    <cellStyle name="RowTitles-Detail 3 6 3 3 2" xfId="21441"/>
    <cellStyle name="RowTitles-Detail 3 6 3 3 2 2" xfId="21442"/>
    <cellStyle name="RowTitles-Detail 3 6 3 3 2_Tertiary Salaries Survey" xfId="21443"/>
    <cellStyle name="RowTitles-Detail 3 6 3 3 3" xfId="21444"/>
    <cellStyle name="RowTitles-Detail 3 6 3 3_Tertiary Salaries Survey" xfId="21445"/>
    <cellStyle name="RowTitles-Detail 3 6 3 4" xfId="21446"/>
    <cellStyle name="RowTitles-Detail 3 6 3 5" xfId="21447"/>
    <cellStyle name="RowTitles-Detail 3 6 3_Tertiary Salaries Survey" xfId="21448"/>
    <cellStyle name="RowTitles-Detail 3 6 4" xfId="21449"/>
    <cellStyle name="RowTitles-Detail 3 6 4 2" xfId="21450"/>
    <cellStyle name="RowTitles-Detail 3 6 4 2 2" xfId="21451"/>
    <cellStyle name="RowTitles-Detail 3 6 4 2 2 2" xfId="21452"/>
    <cellStyle name="RowTitles-Detail 3 6 4 2 2_Tertiary Salaries Survey" xfId="21453"/>
    <cellStyle name="RowTitles-Detail 3 6 4 2 3" xfId="21454"/>
    <cellStyle name="RowTitles-Detail 3 6 4 2_Tertiary Salaries Survey" xfId="21455"/>
    <cellStyle name="RowTitles-Detail 3 6 4 3" xfId="21456"/>
    <cellStyle name="RowTitles-Detail 3 6 4 3 2" xfId="21457"/>
    <cellStyle name="RowTitles-Detail 3 6 4 3 2 2" xfId="21458"/>
    <cellStyle name="RowTitles-Detail 3 6 4 3 2_Tertiary Salaries Survey" xfId="21459"/>
    <cellStyle name="RowTitles-Detail 3 6 4 3 3" xfId="21460"/>
    <cellStyle name="RowTitles-Detail 3 6 4 3_Tertiary Salaries Survey" xfId="21461"/>
    <cellStyle name="RowTitles-Detail 3 6 4 4" xfId="21462"/>
    <cellStyle name="RowTitles-Detail 3 6 4 5" xfId="21463"/>
    <cellStyle name="RowTitles-Detail 3 6 4 5 2" xfId="21464"/>
    <cellStyle name="RowTitles-Detail 3 6 4 5_Tertiary Salaries Survey" xfId="21465"/>
    <cellStyle name="RowTitles-Detail 3 6 4 6" xfId="21466"/>
    <cellStyle name="RowTitles-Detail 3 6 4_Tertiary Salaries Survey" xfId="21467"/>
    <cellStyle name="RowTitles-Detail 3 6 5" xfId="21468"/>
    <cellStyle name="RowTitles-Detail 3 6 5 2" xfId="21469"/>
    <cellStyle name="RowTitles-Detail 3 6 5 2 2" xfId="21470"/>
    <cellStyle name="RowTitles-Detail 3 6 5 2 2 2" xfId="21471"/>
    <cellStyle name="RowTitles-Detail 3 6 5 2 2_Tertiary Salaries Survey" xfId="21472"/>
    <cellStyle name="RowTitles-Detail 3 6 5 2 3" xfId="21473"/>
    <cellStyle name="RowTitles-Detail 3 6 5 2_Tertiary Salaries Survey" xfId="21474"/>
    <cellStyle name="RowTitles-Detail 3 6 5 3" xfId="21475"/>
    <cellStyle name="RowTitles-Detail 3 6 5 3 2" xfId="21476"/>
    <cellStyle name="RowTitles-Detail 3 6 5 3 2 2" xfId="21477"/>
    <cellStyle name="RowTitles-Detail 3 6 5 3 2_Tertiary Salaries Survey" xfId="21478"/>
    <cellStyle name="RowTitles-Detail 3 6 5 3 3" xfId="21479"/>
    <cellStyle name="RowTitles-Detail 3 6 5 3_Tertiary Salaries Survey" xfId="21480"/>
    <cellStyle name="RowTitles-Detail 3 6 5 4" xfId="21481"/>
    <cellStyle name="RowTitles-Detail 3 6 5 4 2" xfId="21482"/>
    <cellStyle name="RowTitles-Detail 3 6 5 4_Tertiary Salaries Survey" xfId="21483"/>
    <cellStyle name="RowTitles-Detail 3 6 5 5" xfId="21484"/>
    <cellStyle name="RowTitles-Detail 3 6 5_Tertiary Salaries Survey" xfId="21485"/>
    <cellStyle name="RowTitles-Detail 3 6 6" xfId="21486"/>
    <cellStyle name="RowTitles-Detail 3 6 6 2" xfId="21487"/>
    <cellStyle name="RowTitles-Detail 3 6 6 2 2" xfId="21488"/>
    <cellStyle name="RowTitles-Detail 3 6 6 2 2 2" xfId="21489"/>
    <cellStyle name="RowTitles-Detail 3 6 6 2 2_Tertiary Salaries Survey" xfId="21490"/>
    <cellStyle name="RowTitles-Detail 3 6 6 2 3" xfId="21491"/>
    <cellStyle name="RowTitles-Detail 3 6 6 2_Tertiary Salaries Survey" xfId="21492"/>
    <cellStyle name="RowTitles-Detail 3 6 6 3" xfId="21493"/>
    <cellStyle name="RowTitles-Detail 3 6 6 3 2" xfId="21494"/>
    <cellStyle name="RowTitles-Detail 3 6 6 3 2 2" xfId="21495"/>
    <cellStyle name="RowTitles-Detail 3 6 6 3 2_Tertiary Salaries Survey" xfId="21496"/>
    <cellStyle name="RowTitles-Detail 3 6 6 3 3" xfId="21497"/>
    <cellStyle name="RowTitles-Detail 3 6 6 3_Tertiary Salaries Survey" xfId="21498"/>
    <cellStyle name="RowTitles-Detail 3 6 6 4" xfId="21499"/>
    <cellStyle name="RowTitles-Detail 3 6 6 4 2" xfId="21500"/>
    <cellStyle name="RowTitles-Detail 3 6 6 4_Tertiary Salaries Survey" xfId="21501"/>
    <cellStyle name="RowTitles-Detail 3 6 6 5" xfId="21502"/>
    <cellStyle name="RowTitles-Detail 3 6 6_Tertiary Salaries Survey" xfId="21503"/>
    <cellStyle name="RowTitles-Detail 3 6 7" xfId="21504"/>
    <cellStyle name="RowTitles-Detail 3 6 7 2" xfId="21505"/>
    <cellStyle name="RowTitles-Detail 3 6 7 2 2" xfId="21506"/>
    <cellStyle name="RowTitles-Detail 3 6 7 2_Tertiary Salaries Survey" xfId="21507"/>
    <cellStyle name="RowTitles-Detail 3 6 7 3" xfId="21508"/>
    <cellStyle name="RowTitles-Detail 3 6 7_Tertiary Salaries Survey" xfId="21509"/>
    <cellStyle name="RowTitles-Detail 3 6 8" xfId="21510"/>
    <cellStyle name="RowTitles-Detail 3 6 9" xfId="21511"/>
    <cellStyle name="RowTitles-Detail 3 6_STUD aligned by INSTIT" xfId="21512"/>
    <cellStyle name="RowTitles-Detail 3 7" xfId="21513"/>
    <cellStyle name="RowTitles-Detail 3 7 2" xfId="21514"/>
    <cellStyle name="RowTitles-Detail 3 7 2 2" xfId="21515"/>
    <cellStyle name="RowTitles-Detail 3 7 2 2 2" xfId="21516"/>
    <cellStyle name="RowTitles-Detail 3 7 2 2_Tertiary Salaries Survey" xfId="21517"/>
    <cellStyle name="RowTitles-Detail 3 7 2 3" xfId="21518"/>
    <cellStyle name="RowTitles-Detail 3 7 2_Tertiary Salaries Survey" xfId="21519"/>
    <cellStyle name="RowTitles-Detail 3 7 3" xfId="21520"/>
    <cellStyle name="RowTitles-Detail 3 7 3 2" xfId="21521"/>
    <cellStyle name="RowTitles-Detail 3 7 3 2 2" xfId="21522"/>
    <cellStyle name="RowTitles-Detail 3 7 3 2_Tertiary Salaries Survey" xfId="21523"/>
    <cellStyle name="RowTitles-Detail 3 7 3 3" xfId="21524"/>
    <cellStyle name="RowTitles-Detail 3 7 3_Tertiary Salaries Survey" xfId="21525"/>
    <cellStyle name="RowTitles-Detail 3 7 4" xfId="21526"/>
    <cellStyle name="RowTitles-Detail 3 7 5" xfId="21527"/>
    <cellStyle name="RowTitles-Detail 3 7 5 2" xfId="21528"/>
    <cellStyle name="RowTitles-Detail 3 7 5_Tertiary Salaries Survey" xfId="21529"/>
    <cellStyle name="RowTitles-Detail 3 7 6" xfId="21530"/>
    <cellStyle name="RowTitles-Detail 3 7_Tertiary Salaries Survey" xfId="21531"/>
    <cellStyle name="RowTitles-Detail 3 8" xfId="21532"/>
    <cellStyle name="RowTitles-Detail 3 8 2" xfId="21533"/>
    <cellStyle name="RowTitles-Detail 3 8 2 2" xfId="21534"/>
    <cellStyle name="RowTitles-Detail 3 8 2 2 2" xfId="21535"/>
    <cellStyle name="RowTitles-Detail 3 8 2 2_Tertiary Salaries Survey" xfId="21536"/>
    <cellStyle name="RowTitles-Detail 3 8 2 3" xfId="21537"/>
    <cellStyle name="RowTitles-Detail 3 8 2_Tertiary Salaries Survey" xfId="21538"/>
    <cellStyle name="RowTitles-Detail 3 8 3" xfId="21539"/>
    <cellStyle name="RowTitles-Detail 3 8 3 2" xfId="21540"/>
    <cellStyle name="RowTitles-Detail 3 8 3 2 2" xfId="21541"/>
    <cellStyle name="RowTitles-Detail 3 8 3 2_Tertiary Salaries Survey" xfId="21542"/>
    <cellStyle name="RowTitles-Detail 3 8 3 3" xfId="21543"/>
    <cellStyle name="RowTitles-Detail 3 8 3_Tertiary Salaries Survey" xfId="21544"/>
    <cellStyle name="RowTitles-Detail 3 8 4" xfId="21545"/>
    <cellStyle name="RowTitles-Detail 3 8 5" xfId="21546"/>
    <cellStyle name="RowTitles-Detail 3 8_Tertiary Salaries Survey" xfId="21547"/>
    <cellStyle name="RowTitles-Detail 3 9" xfId="21548"/>
    <cellStyle name="RowTitles-Detail 3 9 2" xfId="21549"/>
    <cellStyle name="RowTitles-Detail 3 9 2 2" xfId="21550"/>
    <cellStyle name="RowTitles-Detail 3 9 2 2 2" xfId="21551"/>
    <cellStyle name="RowTitles-Detail 3 9 2 2_Tertiary Salaries Survey" xfId="21552"/>
    <cellStyle name="RowTitles-Detail 3 9 2 3" xfId="21553"/>
    <cellStyle name="RowTitles-Detail 3 9 2_Tertiary Salaries Survey" xfId="21554"/>
    <cellStyle name="RowTitles-Detail 3 9 3" xfId="21555"/>
    <cellStyle name="RowTitles-Detail 3 9 3 2" xfId="21556"/>
    <cellStyle name="RowTitles-Detail 3 9 3 2 2" xfId="21557"/>
    <cellStyle name="RowTitles-Detail 3 9 3 2_Tertiary Salaries Survey" xfId="21558"/>
    <cellStyle name="RowTitles-Detail 3 9 3 3" xfId="21559"/>
    <cellStyle name="RowTitles-Detail 3 9 3_Tertiary Salaries Survey" xfId="21560"/>
    <cellStyle name="RowTitles-Detail 3 9 4" xfId="21561"/>
    <cellStyle name="RowTitles-Detail 3 9 5" xfId="21562"/>
    <cellStyle name="RowTitles-Detail 3 9 5 2" xfId="21563"/>
    <cellStyle name="RowTitles-Detail 3 9 5_Tertiary Salaries Survey" xfId="21564"/>
    <cellStyle name="RowTitles-Detail 3 9 6" xfId="21565"/>
    <cellStyle name="RowTitles-Detail 3 9_Tertiary Salaries Survey" xfId="21566"/>
    <cellStyle name="RowTitles-Detail 3_STUD aligned by INSTIT" xfId="21567"/>
    <cellStyle name="RowTitles-Detail 30" xfId="27678"/>
    <cellStyle name="RowTitles-Detail 31" xfId="27650"/>
    <cellStyle name="RowTitles-Detail 32" xfId="27681"/>
    <cellStyle name="RowTitles-Detail 33" xfId="27649"/>
    <cellStyle name="RowTitles-Detail 34" xfId="27683"/>
    <cellStyle name="RowTitles-Detail 4" xfId="21568"/>
    <cellStyle name="RowTitles-Detail 4 10" xfId="21569"/>
    <cellStyle name="RowTitles-Detail 4 10 2" xfId="21570"/>
    <cellStyle name="RowTitles-Detail 4 10 2 2" xfId="21571"/>
    <cellStyle name="RowTitles-Detail 4 10 2 2 2" xfId="21572"/>
    <cellStyle name="RowTitles-Detail 4 10 2 2_Tertiary Salaries Survey" xfId="21573"/>
    <cellStyle name="RowTitles-Detail 4 10 2 3" xfId="21574"/>
    <cellStyle name="RowTitles-Detail 4 10 2_Tertiary Salaries Survey" xfId="21575"/>
    <cellStyle name="RowTitles-Detail 4 10 3" xfId="21576"/>
    <cellStyle name="RowTitles-Detail 4 10 3 2" xfId="21577"/>
    <cellStyle name="RowTitles-Detail 4 10 3 2 2" xfId="21578"/>
    <cellStyle name="RowTitles-Detail 4 10 3 2_Tertiary Salaries Survey" xfId="21579"/>
    <cellStyle name="RowTitles-Detail 4 10 3 3" xfId="21580"/>
    <cellStyle name="RowTitles-Detail 4 10 3_Tertiary Salaries Survey" xfId="21581"/>
    <cellStyle name="RowTitles-Detail 4 10 4" xfId="21582"/>
    <cellStyle name="RowTitles-Detail 4 10 4 2" xfId="21583"/>
    <cellStyle name="RowTitles-Detail 4 10 4_Tertiary Salaries Survey" xfId="21584"/>
    <cellStyle name="RowTitles-Detail 4 10 5" xfId="21585"/>
    <cellStyle name="RowTitles-Detail 4 10_Tertiary Salaries Survey" xfId="21586"/>
    <cellStyle name="RowTitles-Detail 4 11" xfId="21587"/>
    <cellStyle name="RowTitles-Detail 4 11 2" xfId="21588"/>
    <cellStyle name="RowTitles-Detail 4 11 2 2" xfId="21589"/>
    <cellStyle name="RowTitles-Detail 4 11 2 2 2" xfId="21590"/>
    <cellStyle name="RowTitles-Detail 4 11 2 2_Tertiary Salaries Survey" xfId="21591"/>
    <cellStyle name="RowTitles-Detail 4 11 2 3" xfId="21592"/>
    <cellStyle name="RowTitles-Detail 4 11 2_Tertiary Salaries Survey" xfId="21593"/>
    <cellStyle name="RowTitles-Detail 4 11 3" xfId="21594"/>
    <cellStyle name="RowTitles-Detail 4 11 3 2" xfId="21595"/>
    <cellStyle name="RowTitles-Detail 4 11 3 2 2" xfId="21596"/>
    <cellStyle name="RowTitles-Detail 4 11 3 2_Tertiary Salaries Survey" xfId="21597"/>
    <cellStyle name="RowTitles-Detail 4 11 3 3" xfId="21598"/>
    <cellStyle name="RowTitles-Detail 4 11 3_Tertiary Salaries Survey" xfId="21599"/>
    <cellStyle name="RowTitles-Detail 4 11 4" xfId="21600"/>
    <cellStyle name="RowTitles-Detail 4 11 4 2" xfId="21601"/>
    <cellStyle name="RowTitles-Detail 4 11 4_Tertiary Salaries Survey" xfId="21602"/>
    <cellStyle name="RowTitles-Detail 4 11 5" xfId="21603"/>
    <cellStyle name="RowTitles-Detail 4 11_Tertiary Salaries Survey" xfId="21604"/>
    <cellStyle name="RowTitles-Detail 4 12" xfId="21605"/>
    <cellStyle name="RowTitles-Detail 4 12 2" xfId="21606"/>
    <cellStyle name="RowTitles-Detail 4 12 2 2" xfId="21607"/>
    <cellStyle name="RowTitles-Detail 4 12 2_Tertiary Salaries Survey" xfId="21608"/>
    <cellStyle name="RowTitles-Detail 4 12 3" xfId="21609"/>
    <cellStyle name="RowTitles-Detail 4 12_Tertiary Salaries Survey" xfId="21610"/>
    <cellStyle name="RowTitles-Detail 4 13" xfId="21611"/>
    <cellStyle name="RowTitles-Detail 4 14" xfId="21612"/>
    <cellStyle name="RowTitles-Detail 4 15" xfId="21613"/>
    <cellStyle name="RowTitles-Detail 4 2" xfId="21614"/>
    <cellStyle name="RowTitles-Detail 4 2 10" xfId="21615"/>
    <cellStyle name="RowTitles-Detail 4 2 10 2" xfId="21616"/>
    <cellStyle name="RowTitles-Detail 4 2 10 2 2" xfId="21617"/>
    <cellStyle name="RowTitles-Detail 4 2 10 2 2 2" xfId="21618"/>
    <cellStyle name="RowTitles-Detail 4 2 10 2 2_Tertiary Salaries Survey" xfId="21619"/>
    <cellStyle name="RowTitles-Detail 4 2 10 2 3" xfId="21620"/>
    <cellStyle name="RowTitles-Detail 4 2 10 2_Tertiary Salaries Survey" xfId="21621"/>
    <cellStyle name="RowTitles-Detail 4 2 10 3" xfId="21622"/>
    <cellStyle name="RowTitles-Detail 4 2 10 3 2" xfId="21623"/>
    <cellStyle name="RowTitles-Detail 4 2 10 3 2 2" xfId="21624"/>
    <cellStyle name="RowTitles-Detail 4 2 10 3 2_Tertiary Salaries Survey" xfId="21625"/>
    <cellStyle name="RowTitles-Detail 4 2 10 3 3" xfId="21626"/>
    <cellStyle name="RowTitles-Detail 4 2 10 3_Tertiary Salaries Survey" xfId="21627"/>
    <cellStyle name="RowTitles-Detail 4 2 10 4" xfId="21628"/>
    <cellStyle name="RowTitles-Detail 4 2 10 4 2" xfId="21629"/>
    <cellStyle name="RowTitles-Detail 4 2 10 4_Tertiary Salaries Survey" xfId="21630"/>
    <cellStyle name="RowTitles-Detail 4 2 10 5" xfId="21631"/>
    <cellStyle name="RowTitles-Detail 4 2 10_Tertiary Salaries Survey" xfId="21632"/>
    <cellStyle name="RowTitles-Detail 4 2 11" xfId="21633"/>
    <cellStyle name="RowTitles-Detail 4 2 11 2" xfId="21634"/>
    <cellStyle name="RowTitles-Detail 4 2 11 2 2" xfId="21635"/>
    <cellStyle name="RowTitles-Detail 4 2 11 2_Tertiary Salaries Survey" xfId="21636"/>
    <cellStyle name="RowTitles-Detail 4 2 11 3" xfId="21637"/>
    <cellStyle name="RowTitles-Detail 4 2 11_Tertiary Salaries Survey" xfId="21638"/>
    <cellStyle name="RowTitles-Detail 4 2 12" xfId="21639"/>
    <cellStyle name="RowTitles-Detail 4 2 13" xfId="21640"/>
    <cellStyle name="RowTitles-Detail 4 2 2" xfId="21641"/>
    <cellStyle name="RowTitles-Detail 4 2 2 10" xfId="21642"/>
    <cellStyle name="RowTitles-Detail 4 2 2 10 2" xfId="21643"/>
    <cellStyle name="RowTitles-Detail 4 2 2 10 2 2" xfId="21644"/>
    <cellStyle name="RowTitles-Detail 4 2 2 10 2_Tertiary Salaries Survey" xfId="21645"/>
    <cellStyle name="RowTitles-Detail 4 2 2 10 3" xfId="21646"/>
    <cellStyle name="RowTitles-Detail 4 2 2 10_Tertiary Salaries Survey" xfId="21647"/>
    <cellStyle name="RowTitles-Detail 4 2 2 11" xfId="21648"/>
    <cellStyle name="RowTitles-Detail 4 2 2 12" xfId="21649"/>
    <cellStyle name="RowTitles-Detail 4 2 2 2" xfId="21650"/>
    <cellStyle name="RowTitles-Detail 4 2 2 2 2" xfId="21651"/>
    <cellStyle name="RowTitles-Detail 4 2 2 2 2 2" xfId="21652"/>
    <cellStyle name="RowTitles-Detail 4 2 2 2 2 2 2" xfId="21653"/>
    <cellStyle name="RowTitles-Detail 4 2 2 2 2 2 2 2" xfId="21654"/>
    <cellStyle name="RowTitles-Detail 4 2 2 2 2 2 2_Tertiary Salaries Survey" xfId="21655"/>
    <cellStyle name="RowTitles-Detail 4 2 2 2 2 2 3" xfId="21656"/>
    <cellStyle name="RowTitles-Detail 4 2 2 2 2 2_Tertiary Salaries Survey" xfId="21657"/>
    <cellStyle name="RowTitles-Detail 4 2 2 2 2 3" xfId="21658"/>
    <cellStyle name="RowTitles-Detail 4 2 2 2 2 3 2" xfId="21659"/>
    <cellStyle name="RowTitles-Detail 4 2 2 2 2 3 2 2" xfId="21660"/>
    <cellStyle name="RowTitles-Detail 4 2 2 2 2 3 2_Tertiary Salaries Survey" xfId="21661"/>
    <cellStyle name="RowTitles-Detail 4 2 2 2 2 3 3" xfId="21662"/>
    <cellStyle name="RowTitles-Detail 4 2 2 2 2 3_Tertiary Salaries Survey" xfId="21663"/>
    <cellStyle name="RowTitles-Detail 4 2 2 2 2 4" xfId="21664"/>
    <cellStyle name="RowTitles-Detail 4 2 2 2 2 5" xfId="21665"/>
    <cellStyle name="RowTitles-Detail 4 2 2 2 2_Tertiary Salaries Survey" xfId="21666"/>
    <cellStyle name="RowTitles-Detail 4 2 2 2 3" xfId="21667"/>
    <cellStyle name="RowTitles-Detail 4 2 2 2 3 2" xfId="21668"/>
    <cellStyle name="RowTitles-Detail 4 2 2 2 3 2 2" xfId="21669"/>
    <cellStyle name="RowTitles-Detail 4 2 2 2 3 2 2 2" xfId="21670"/>
    <cellStyle name="RowTitles-Detail 4 2 2 2 3 2 2_Tertiary Salaries Survey" xfId="21671"/>
    <cellStyle name="RowTitles-Detail 4 2 2 2 3 2 3" xfId="21672"/>
    <cellStyle name="RowTitles-Detail 4 2 2 2 3 2_Tertiary Salaries Survey" xfId="21673"/>
    <cellStyle name="RowTitles-Detail 4 2 2 2 3 3" xfId="21674"/>
    <cellStyle name="RowTitles-Detail 4 2 2 2 3 3 2" xfId="21675"/>
    <cellStyle name="RowTitles-Detail 4 2 2 2 3 3 2 2" xfId="21676"/>
    <cellStyle name="RowTitles-Detail 4 2 2 2 3 3 2_Tertiary Salaries Survey" xfId="21677"/>
    <cellStyle name="RowTitles-Detail 4 2 2 2 3 3 3" xfId="21678"/>
    <cellStyle name="RowTitles-Detail 4 2 2 2 3 3_Tertiary Salaries Survey" xfId="21679"/>
    <cellStyle name="RowTitles-Detail 4 2 2 2 3 4" xfId="21680"/>
    <cellStyle name="RowTitles-Detail 4 2 2 2 3 5" xfId="21681"/>
    <cellStyle name="RowTitles-Detail 4 2 2 2 3 5 2" xfId="21682"/>
    <cellStyle name="RowTitles-Detail 4 2 2 2 3 5_Tertiary Salaries Survey" xfId="21683"/>
    <cellStyle name="RowTitles-Detail 4 2 2 2 3 6" xfId="21684"/>
    <cellStyle name="RowTitles-Detail 4 2 2 2 3_Tertiary Salaries Survey" xfId="21685"/>
    <cellStyle name="RowTitles-Detail 4 2 2 2 4" xfId="21686"/>
    <cellStyle name="RowTitles-Detail 4 2 2 2 4 2" xfId="21687"/>
    <cellStyle name="RowTitles-Detail 4 2 2 2 4 2 2" xfId="21688"/>
    <cellStyle name="RowTitles-Detail 4 2 2 2 4 2 2 2" xfId="21689"/>
    <cellStyle name="RowTitles-Detail 4 2 2 2 4 2 2_Tertiary Salaries Survey" xfId="21690"/>
    <cellStyle name="RowTitles-Detail 4 2 2 2 4 2 3" xfId="21691"/>
    <cellStyle name="RowTitles-Detail 4 2 2 2 4 2_Tertiary Salaries Survey" xfId="21692"/>
    <cellStyle name="RowTitles-Detail 4 2 2 2 4 3" xfId="21693"/>
    <cellStyle name="RowTitles-Detail 4 2 2 2 4 3 2" xfId="21694"/>
    <cellStyle name="RowTitles-Detail 4 2 2 2 4 3 2 2" xfId="21695"/>
    <cellStyle name="RowTitles-Detail 4 2 2 2 4 3 2_Tertiary Salaries Survey" xfId="21696"/>
    <cellStyle name="RowTitles-Detail 4 2 2 2 4 3 3" xfId="21697"/>
    <cellStyle name="RowTitles-Detail 4 2 2 2 4 3_Tertiary Salaries Survey" xfId="21698"/>
    <cellStyle name="RowTitles-Detail 4 2 2 2 4 4" xfId="21699"/>
    <cellStyle name="RowTitles-Detail 4 2 2 2 4 4 2" xfId="21700"/>
    <cellStyle name="RowTitles-Detail 4 2 2 2 4 4_Tertiary Salaries Survey" xfId="21701"/>
    <cellStyle name="RowTitles-Detail 4 2 2 2 4 5" xfId="21702"/>
    <cellStyle name="RowTitles-Detail 4 2 2 2 4_Tertiary Salaries Survey" xfId="21703"/>
    <cellStyle name="RowTitles-Detail 4 2 2 2 5" xfId="21704"/>
    <cellStyle name="RowTitles-Detail 4 2 2 2 5 2" xfId="21705"/>
    <cellStyle name="RowTitles-Detail 4 2 2 2 5 2 2" xfId="21706"/>
    <cellStyle name="RowTitles-Detail 4 2 2 2 5 2 2 2" xfId="21707"/>
    <cellStyle name="RowTitles-Detail 4 2 2 2 5 2 2_Tertiary Salaries Survey" xfId="21708"/>
    <cellStyle name="RowTitles-Detail 4 2 2 2 5 2 3" xfId="21709"/>
    <cellStyle name="RowTitles-Detail 4 2 2 2 5 2_Tertiary Salaries Survey" xfId="21710"/>
    <cellStyle name="RowTitles-Detail 4 2 2 2 5 3" xfId="21711"/>
    <cellStyle name="RowTitles-Detail 4 2 2 2 5 3 2" xfId="21712"/>
    <cellStyle name="RowTitles-Detail 4 2 2 2 5 3 2 2" xfId="21713"/>
    <cellStyle name="RowTitles-Detail 4 2 2 2 5 3 2_Tertiary Salaries Survey" xfId="21714"/>
    <cellStyle name="RowTitles-Detail 4 2 2 2 5 3 3" xfId="21715"/>
    <cellStyle name="RowTitles-Detail 4 2 2 2 5 3_Tertiary Salaries Survey" xfId="21716"/>
    <cellStyle name="RowTitles-Detail 4 2 2 2 5 4" xfId="21717"/>
    <cellStyle name="RowTitles-Detail 4 2 2 2 5 4 2" xfId="21718"/>
    <cellStyle name="RowTitles-Detail 4 2 2 2 5 4_Tertiary Salaries Survey" xfId="21719"/>
    <cellStyle name="RowTitles-Detail 4 2 2 2 5 5" xfId="21720"/>
    <cellStyle name="RowTitles-Detail 4 2 2 2 5_Tertiary Salaries Survey" xfId="21721"/>
    <cellStyle name="RowTitles-Detail 4 2 2 2 6" xfId="21722"/>
    <cellStyle name="RowTitles-Detail 4 2 2 2 6 2" xfId="21723"/>
    <cellStyle name="RowTitles-Detail 4 2 2 2 6 2 2" xfId="21724"/>
    <cellStyle name="RowTitles-Detail 4 2 2 2 6 2 2 2" xfId="21725"/>
    <cellStyle name="RowTitles-Detail 4 2 2 2 6 2 2_Tertiary Salaries Survey" xfId="21726"/>
    <cellStyle name="RowTitles-Detail 4 2 2 2 6 2 3" xfId="21727"/>
    <cellStyle name="RowTitles-Detail 4 2 2 2 6 2_Tertiary Salaries Survey" xfId="21728"/>
    <cellStyle name="RowTitles-Detail 4 2 2 2 6 3" xfId="21729"/>
    <cellStyle name="RowTitles-Detail 4 2 2 2 6 3 2" xfId="21730"/>
    <cellStyle name="RowTitles-Detail 4 2 2 2 6 3 2 2" xfId="21731"/>
    <cellStyle name="RowTitles-Detail 4 2 2 2 6 3 2_Tertiary Salaries Survey" xfId="21732"/>
    <cellStyle name="RowTitles-Detail 4 2 2 2 6 3 3" xfId="21733"/>
    <cellStyle name="RowTitles-Detail 4 2 2 2 6 3_Tertiary Salaries Survey" xfId="21734"/>
    <cellStyle name="RowTitles-Detail 4 2 2 2 6 4" xfId="21735"/>
    <cellStyle name="RowTitles-Detail 4 2 2 2 6 4 2" xfId="21736"/>
    <cellStyle name="RowTitles-Detail 4 2 2 2 6 4_Tertiary Salaries Survey" xfId="21737"/>
    <cellStyle name="RowTitles-Detail 4 2 2 2 6 5" xfId="21738"/>
    <cellStyle name="RowTitles-Detail 4 2 2 2 6_Tertiary Salaries Survey" xfId="21739"/>
    <cellStyle name="RowTitles-Detail 4 2 2 2 7" xfId="21740"/>
    <cellStyle name="RowTitles-Detail 4 2 2 2 7 2" xfId="21741"/>
    <cellStyle name="RowTitles-Detail 4 2 2 2 7 2 2" xfId="21742"/>
    <cellStyle name="RowTitles-Detail 4 2 2 2 7 2_Tertiary Salaries Survey" xfId="21743"/>
    <cellStyle name="RowTitles-Detail 4 2 2 2 7 3" xfId="21744"/>
    <cellStyle name="RowTitles-Detail 4 2 2 2 7_Tertiary Salaries Survey" xfId="21745"/>
    <cellStyle name="RowTitles-Detail 4 2 2 2 8" xfId="21746"/>
    <cellStyle name="RowTitles-Detail 4 2 2 2 9" xfId="21747"/>
    <cellStyle name="RowTitles-Detail 4 2 2 2_STUD aligned by INSTIT" xfId="21748"/>
    <cellStyle name="RowTitles-Detail 4 2 2 3" xfId="21749"/>
    <cellStyle name="RowTitles-Detail 4 2 2 3 2" xfId="21750"/>
    <cellStyle name="RowTitles-Detail 4 2 2 3 2 2" xfId="21751"/>
    <cellStyle name="RowTitles-Detail 4 2 2 3 2 2 2" xfId="21752"/>
    <cellStyle name="RowTitles-Detail 4 2 2 3 2 2 2 2" xfId="21753"/>
    <cellStyle name="RowTitles-Detail 4 2 2 3 2 2 2_Tertiary Salaries Survey" xfId="21754"/>
    <cellStyle name="RowTitles-Detail 4 2 2 3 2 2 3" xfId="21755"/>
    <cellStyle name="RowTitles-Detail 4 2 2 3 2 2_Tertiary Salaries Survey" xfId="21756"/>
    <cellStyle name="RowTitles-Detail 4 2 2 3 2 3" xfId="21757"/>
    <cellStyle name="RowTitles-Detail 4 2 2 3 2 3 2" xfId="21758"/>
    <cellStyle name="RowTitles-Detail 4 2 2 3 2 3 2 2" xfId="21759"/>
    <cellStyle name="RowTitles-Detail 4 2 2 3 2 3 2_Tertiary Salaries Survey" xfId="21760"/>
    <cellStyle name="RowTitles-Detail 4 2 2 3 2 3 3" xfId="21761"/>
    <cellStyle name="RowTitles-Detail 4 2 2 3 2 3_Tertiary Salaries Survey" xfId="21762"/>
    <cellStyle name="RowTitles-Detail 4 2 2 3 2 4" xfId="21763"/>
    <cellStyle name="RowTitles-Detail 4 2 2 3 2 5" xfId="21764"/>
    <cellStyle name="RowTitles-Detail 4 2 2 3 2 5 2" xfId="21765"/>
    <cellStyle name="RowTitles-Detail 4 2 2 3 2 5_Tertiary Salaries Survey" xfId="21766"/>
    <cellStyle name="RowTitles-Detail 4 2 2 3 2 6" xfId="21767"/>
    <cellStyle name="RowTitles-Detail 4 2 2 3 2_Tertiary Salaries Survey" xfId="21768"/>
    <cellStyle name="RowTitles-Detail 4 2 2 3 3" xfId="21769"/>
    <cellStyle name="RowTitles-Detail 4 2 2 3 3 2" xfId="21770"/>
    <cellStyle name="RowTitles-Detail 4 2 2 3 3 2 2" xfId="21771"/>
    <cellStyle name="RowTitles-Detail 4 2 2 3 3 2 2 2" xfId="21772"/>
    <cellStyle name="RowTitles-Detail 4 2 2 3 3 2 2_Tertiary Salaries Survey" xfId="21773"/>
    <cellStyle name="RowTitles-Detail 4 2 2 3 3 2 3" xfId="21774"/>
    <cellStyle name="RowTitles-Detail 4 2 2 3 3 2_Tertiary Salaries Survey" xfId="21775"/>
    <cellStyle name="RowTitles-Detail 4 2 2 3 3 3" xfId="21776"/>
    <cellStyle name="RowTitles-Detail 4 2 2 3 3 3 2" xfId="21777"/>
    <cellStyle name="RowTitles-Detail 4 2 2 3 3 3 2 2" xfId="21778"/>
    <cellStyle name="RowTitles-Detail 4 2 2 3 3 3 2_Tertiary Salaries Survey" xfId="21779"/>
    <cellStyle name="RowTitles-Detail 4 2 2 3 3 3 3" xfId="21780"/>
    <cellStyle name="RowTitles-Detail 4 2 2 3 3 3_Tertiary Salaries Survey" xfId="21781"/>
    <cellStyle name="RowTitles-Detail 4 2 2 3 3 4" xfId="21782"/>
    <cellStyle name="RowTitles-Detail 4 2 2 3 3 5" xfId="21783"/>
    <cellStyle name="RowTitles-Detail 4 2 2 3 3_Tertiary Salaries Survey" xfId="21784"/>
    <cellStyle name="RowTitles-Detail 4 2 2 3 4" xfId="21785"/>
    <cellStyle name="RowTitles-Detail 4 2 2 3 4 2" xfId="21786"/>
    <cellStyle name="RowTitles-Detail 4 2 2 3 4 2 2" xfId="21787"/>
    <cellStyle name="RowTitles-Detail 4 2 2 3 4 2 2 2" xfId="21788"/>
    <cellStyle name="RowTitles-Detail 4 2 2 3 4 2 2_Tertiary Salaries Survey" xfId="21789"/>
    <cellStyle name="RowTitles-Detail 4 2 2 3 4 2 3" xfId="21790"/>
    <cellStyle name="RowTitles-Detail 4 2 2 3 4 2_Tertiary Salaries Survey" xfId="21791"/>
    <cellStyle name="RowTitles-Detail 4 2 2 3 4 3" xfId="21792"/>
    <cellStyle name="RowTitles-Detail 4 2 2 3 4 3 2" xfId="21793"/>
    <cellStyle name="RowTitles-Detail 4 2 2 3 4 3 2 2" xfId="21794"/>
    <cellStyle name="RowTitles-Detail 4 2 2 3 4 3 2_Tertiary Salaries Survey" xfId="21795"/>
    <cellStyle name="RowTitles-Detail 4 2 2 3 4 3 3" xfId="21796"/>
    <cellStyle name="RowTitles-Detail 4 2 2 3 4 3_Tertiary Salaries Survey" xfId="21797"/>
    <cellStyle name="RowTitles-Detail 4 2 2 3 4 4" xfId="21798"/>
    <cellStyle name="RowTitles-Detail 4 2 2 3 4 4 2" xfId="21799"/>
    <cellStyle name="RowTitles-Detail 4 2 2 3 4 4_Tertiary Salaries Survey" xfId="21800"/>
    <cellStyle name="RowTitles-Detail 4 2 2 3 4 5" xfId="21801"/>
    <cellStyle name="RowTitles-Detail 4 2 2 3 4_Tertiary Salaries Survey" xfId="21802"/>
    <cellStyle name="RowTitles-Detail 4 2 2 3 5" xfId="21803"/>
    <cellStyle name="RowTitles-Detail 4 2 2 3 5 2" xfId="21804"/>
    <cellStyle name="RowTitles-Detail 4 2 2 3 5 2 2" xfId="21805"/>
    <cellStyle name="RowTitles-Detail 4 2 2 3 5 2 2 2" xfId="21806"/>
    <cellStyle name="RowTitles-Detail 4 2 2 3 5 2 2_Tertiary Salaries Survey" xfId="21807"/>
    <cellStyle name="RowTitles-Detail 4 2 2 3 5 2 3" xfId="21808"/>
    <cellStyle name="RowTitles-Detail 4 2 2 3 5 2_Tertiary Salaries Survey" xfId="21809"/>
    <cellStyle name="RowTitles-Detail 4 2 2 3 5 3" xfId="21810"/>
    <cellStyle name="RowTitles-Detail 4 2 2 3 5 3 2" xfId="21811"/>
    <cellStyle name="RowTitles-Detail 4 2 2 3 5 3 2 2" xfId="21812"/>
    <cellStyle name="RowTitles-Detail 4 2 2 3 5 3 2_Tertiary Salaries Survey" xfId="21813"/>
    <cellStyle name="RowTitles-Detail 4 2 2 3 5 3 3" xfId="21814"/>
    <cellStyle name="RowTitles-Detail 4 2 2 3 5 3_Tertiary Salaries Survey" xfId="21815"/>
    <cellStyle name="RowTitles-Detail 4 2 2 3 5 4" xfId="21816"/>
    <cellStyle name="RowTitles-Detail 4 2 2 3 5 4 2" xfId="21817"/>
    <cellStyle name="RowTitles-Detail 4 2 2 3 5 4_Tertiary Salaries Survey" xfId="21818"/>
    <cellStyle name="RowTitles-Detail 4 2 2 3 5 5" xfId="21819"/>
    <cellStyle name="RowTitles-Detail 4 2 2 3 5_Tertiary Salaries Survey" xfId="21820"/>
    <cellStyle name="RowTitles-Detail 4 2 2 3 6" xfId="21821"/>
    <cellStyle name="RowTitles-Detail 4 2 2 3 6 2" xfId="21822"/>
    <cellStyle name="RowTitles-Detail 4 2 2 3 6 2 2" xfId="21823"/>
    <cellStyle name="RowTitles-Detail 4 2 2 3 6 2 2 2" xfId="21824"/>
    <cellStyle name="RowTitles-Detail 4 2 2 3 6 2 2_Tertiary Salaries Survey" xfId="21825"/>
    <cellStyle name="RowTitles-Detail 4 2 2 3 6 2 3" xfId="21826"/>
    <cellStyle name="RowTitles-Detail 4 2 2 3 6 2_Tertiary Salaries Survey" xfId="21827"/>
    <cellStyle name="RowTitles-Detail 4 2 2 3 6 3" xfId="21828"/>
    <cellStyle name="RowTitles-Detail 4 2 2 3 6 3 2" xfId="21829"/>
    <cellStyle name="RowTitles-Detail 4 2 2 3 6 3 2 2" xfId="21830"/>
    <cellStyle name="RowTitles-Detail 4 2 2 3 6 3 2_Tertiary Salaries Survey" xfId="21831"/>
    <cellStyle name="RowTitles-Detail 4 2 2 3 6 3 3" xfId="21832"/>
    <cellStyle name="RowTitles-Detail 4 2 2 3 6 3_Tertiary Salaries Survey" xfId="21833"/>
    <cellStyle name="RowTitles-Detail 4 2 2 3 6 4" xfId="21834"/>
    <cellStyle name="RowTitles-Detail 4 2 2 3 6 4 2" xfId="21835"/>
    <cellStyle name="RowTitles-Detail 4 2 2 3 6 4_Tertiary Salaries Survey" xfId="21836"/>
    <cellStyle name="RowTitles-Detail 4 2 2 3 6 5" xfId="21837"/>
    <cellStyle name="RowTitles-Detail 4 2 2 3 6_Tertiary Salaries Survey" xfId="21838"/>
    <cellStyle name="RowTitles-Detail 4 2 2 3 7" xfId="21839"/>
    <cellStyle name="RowTitles-Detail 4 2 2 3 7 2" xfId="21840"/>
    <cellStyle name="RowTitles-Detail 4 2 2 3 7 2 2" xfId="21841"/>
    <cellStyle name="RowTitles-Detail 4 2 2 3 7 2_Tertiary Salaries Survey" xfId="21842"/>
    <cellStyle name="RowTitles-Detail 4 2 2 3 7 3" xfId="21843"/>
    <cellStyle name="RowTitles-Detail 4 2 2 3 7_Tertiary Salaries Survey" xfId="21844"/>
    <cellStyle name="RowTitles-Detail 4 2 2 3 8" xfId="21845"/>
    <cellStyle name="RowTitles-Detail 4 2 2 3 8 2" xfId="21846"/>
    <cellStyle name="RowTitles-Detail 4 2 2 3 8 2 2" xfId="21847"/>
    <cellStyle name="RowTitles-Detail 4 2 2 3 8 2_Tertiary Salaries Survey" xfId="21848"/>
    <cellStyle name="RowTitles-Detail 4 2 2 3 8 3" xfId="21849"/>
    <cellStyle name="RowTitles-Detail 4 2 2 3 8_Tertiary Salaries Survey" xfId="21850"/>
    <cellStyle name="RowTitles-Detail 4 2 2 3 9" xfId="21851"/>
    <cellStyle name="RowTitles-Detail 4 2 2 3_STUD aligned by INSTIT" xfId="21852"/>
    <cellStyle name="RowTitles-Detail 4 2 2 4" xfId="21853"/>
    <cellStyle name="RowTitles-Detail 4 2 2 4 2" xfId="21854"/>
    <cellStyle name="RowTitles-Detail 4 2 2 4 2 2" xfId="21855"/>
    <cellStyle name="RowTitles-Detail 4 2 2 4 2 2 2" xfId="21856"/>
    <cellStyle name="RowTitles-Detail 4 2 2 4 2 2 2 2" xfId="21857"/>
    <cellStyle name="RowTitles-Detail 4 2 2 4 2 2 2_Tertiary Salaries Survey" xfId="21858"/>
    <cellStyle name="RowTitles-Detail 4 2 2 4 2 2 3" xfId="21859"/>
    <cellStyle name="RowTitles-Detail 4 2 2 4 2 2_Tertiary Salaries Survey" xfId="21860"/>
    <cellStyle name="RowTitles-Detail 4 2 2 4 2 3" xfId="21861"/>
    <cellStyle name="RowTitles-Detail 4 2 2 4 2 3 2" xfId="21862"/>
    <cellStyle name="RowTitles-Detail 4 2 2 4 2 3 2 2" xfId="21863"/>
    <cellStyle name="RowTitles-Detail 4 2 2 4 2 3 2_Tertiary Salaries Survey" xfId="21864"/>
    <cellStyle name="RowTitles-Detail 4 2 2 4 2 3 3" xfId="21865"/>
    <cellStyle name="RowTitles-Detail 4 2 2 4 2 3_Tertiary Salaries Survey" xfId="21866"/>
    <cellStyle name="RowTitles-Detail 4 2 2 4 2 4" xfId="21867"/>
    <cellStyle name="RowTitles-Detail 4 2 2 4 2 5" xfId="21868"/>
    <cellStyle name="RowTitles-Detail 4 2 2 4 2 5 2" xfId="21869"/>
    <cellStyle name="RowTitles-Detail 4 2 2 4 2 5_Tertiary Salaries Survey" xfId="21870"/>
    <cellStyle name="RowTitles-Detail 4 2 2 4 2 6" xfId="21871"/>
    <cellStyle name="RowTitles-Detail 4 2 2 4 2_Tertiary Salaries Survey" xfId="21872"/>
    <cellStyle name="RowTitles-Detail 4 2 2 4 3" xfId="21873"/>
    <cellStyle name="RowTitles-Detail 4 2 2 4 3 2" xfId="21874"/>
    <cellStyle name="RowTitles-Detail 4 2 2 4 3 2 2" xfId="21875"/>
    <cellStyle name="RowTitles-Detail 4 2 2 4 3 2 2 2" xfId="21876"/>
    <cellStyle name="RowTitles-Detail 4 2 2 4 3 2 2_Tertiary Salaries Survey" xfId="21877"/>
    <cellStyle name="RowTitles-Detail 4 2 2 4 3 2 3" xfId="21878"/>
    <cellStyle name="RowTitles-Detail 4 2 2 4 3 2_Tertiary Salaries Survey" xfId="21879"/>
    <cellStyle name="RowTitles-Detail 4 2 2 4 3 3" xfId="21880"/>
    <cellStyle name="RowTitles-Detail 4 2 2 4 3 3 2" xfId="21881"/>
    <cellStyle name="RowTitles-Detail 4 2 2 4 3 3 2 2" xfId="21882"/>
    <cellStyle name="RowTitles-Detail 4 2 2 4 3 3 2_Tertiary Salaries Survey" xfId="21883"/>
    <cellStyle name="RowTitles-Detail 4 2 2 4 3 3 3" xfId="21884"/>
    <cellStyle name="RowTitles-Detail 4 2 2 4 3 3_Tertiary Salaries Survey" xfId="21885"/>
    <cellStyle name="RowTitles-Detail 4 2 2 4 3 4" xfId="21886"/>
    <cellStyle name="RowTitles-Detail 4 2 2 4 3 5" xfId="21887"/>
    <cellStyle name="RowTitles-Detail 4 2 2 4 3_Tertiary Salaries Survey" xfId="21888"/>
    <cellStyle name="RowTitles-Detail 4 2 2 4 4" xfId="21889"/>
    <cellStyle name="RowTitles-Detail 4 2 2 4 4 2" xfId="21890"/>
    <cellStyle name="RowTitles-Detail 4 2 2 4 4 2 2" xfId="21891"/>
    <cellStyle name="RowTitles-Detail 4 2 2 4 4 2 2 2" xfId="21892"/>
    <cellStyle name="RowTitles-Detail 4 2 2 4 4 2 2_Tertiary Salaries Survey" xfId="21893"/>
    <cellStyle name="RowTitles-Detail 4 2 2 4 4 2 3" xfId="21894"/>
    <cellStyle name="RowTitles-Detail 4 2 2 4 4 2_Tertiary Salaries Survey" xfId="21895"/>
    <cellStyle name="RowTitles-Detail 4 2 2 4 4 3" xfId="21896"/>
    <cellStyle name="RowTitles-Detail 4 2 2 4 4 3 2" xfId="21897"/>
    <cellStyle name="RowTitles-Detail 4 2 2 4 4 3 2 2" xfId="21898"/>
    <cellStyle name="RowTitles-Detail 4 2 2 4 4 3 2_Tertiary Salaries Survey" xfId="21899"/>
    <cellStyle name="RowTitles-Detail 4 2 2 4 4 3 3" xfId="21900"/>
    <cellStyle name="RowTitles-Detail 4 2 2 4 4 3_Tertiary Salaries Survey" xfId="21901"/>
    <cellStyle name="RowTitles-Detail 4 2 2 4 4 4" xfId="21902"/>
    <cellStyle name="RowTitles-Detail 4 2 2 4 4 5" xfId="21903"/>
    <cellStyle name="RowTitles-Detail 4 2 2 4 4 5 2" xfId="21904"/>
    <cellStyle name="RowTitles-Detail 4 2 2 4 4 5_Tertiary Salaries Survey" xfId="21905"/>
    <cellStyle name="RowTitles-Detail 4 2 2 4 4 6" xfId="21906"/>
    <cellStyle name="RowTitles-Detail 4 2 2 4 4_Tertiary Salaries Survey" xfId="21907"/>
    <cellStyle name="RowTitles-Detail 4 2 2 4 5" xfId="21908"/>
    <cellStyle name="RowTitles-Detail 4 2 2 4 5 2" xfId="21909"/>
    <cellStyle name="RowTitles-Detail 4 2 2 4 5 2 2" xfId="21910"/>
    <cellStyle name="RowTitles-Detail 4 2 2 4 5 2 2 2" xfId="21911"/>
    <cellStyle name="RowTitles-Detail 4 2 2 4 5 2 2_Tertiary Salaries Survey" xfId="21912"/>
    <cellStyle name="RowTitles-Detail 4 2 2 4 5 2 3" xfId="21913"/>
    <cellStyle name="RowTitles-Detail 4 2 2 4 5 2_Tertiary Salaries Survey" xfId="21914"/>
    <cellStyle name="RowTitles-Detail 4 2 2 4 5 3" xfId="21915"/>
    <cellStyle name="RowTitles-Detail 4 2 2 4 5 3 2" xfId="21916"/>
    <cellStyle name="RowTitles-Detail 4 2 2 4 5 3 2 2" xfId="21917"/>
    <cellStyle name="RowTitles-Detail 4 2 2 4 5 3 2_Tertiary Salaries Survey" xfId="21918"/>
    <cellStyle name="RowTitles-Detail 4 2 2 4 5 3 3" xfId="21919"/>
    <cellStyle name="RowTitles-Detail 4 2 2 4 5 3_Tertiary Salaries Survey" xfId="21920"/>
    <cellStyle name="RowTitles-Detail 4 2 2 4 5 4" xfId="21921"/>
    <cellStyle name="RowTitles-Detail 4 2 2 4 5 4 2" xfId="21922"/>
    <cellStyle name="RowTitles-Detail 4 2 2 4 5 4_Tertiary Salaries Survey" xfId="21923"/>
    <cellStyle name="RowTitles-Detail 4 2 2 4 5 5" xfId="21924"/>
    <cellStyle name="RowTitles-Detail 4 2 2 4 5_Tertiary Salaries Survey" xfId="21925"/>
    <cellStyle name="RowTitles-Detail 4 2 2 4 6" xfId="21926"/>
    <cellStyle name="RowTitles-Detail 4 2 2 4 6 2" xfId="21927"/>
    <cellStyle name="RowTitles-Detail 4 2 2 4 6 2 2" xfId="21928"/>
    <cellStyle name="RowTitles-Detail 4 2 2 4 6 2 2 2" xfId="21929"/>
    <cellStyle name="RowTitles-Detail 4 2 2 4 6 2 2_Tertiary Salaries Survey" xfId="21930"/>
    <cellStyle name="RowTitles-Detail 4 2 2 4 6 2 3" xfId="21931"/>
    <cellStyle name="RowTitles-Detail 4 2 2 4 6 2_Tertiary Salaries Survey" xfId="21932"/>
    <cellStyle name="RowTitles-Detail 4 2 2 4 6 3" xfId="21933"/>
    <cellStyle name="RowTitles-Detail 4 2 2 4 6 3 2" xfId="21934"/>
    <cellStyle name="RowTitles-Detail 4 2 2 4 6 3 2 2" xfId="21935"/>
    <cellStyle name="RowTitles-Detail 4 2 2 4 6 3 2_Tertiary Salaries Survey" xfId="21936"/>
    <cellStyle name="RowTitles-Detail 4 2 2 4 6 3 3" xfId="21937"/>
    <cellStyle name="RowTitles-Detail 4 2 2 4 6 3_Tertiary Salaries Survey" xfId="21938"/>
    <cellStyle name="RowTitles-Detail 4 2 2 4 6 4" xfId="21939"/>
    <cellStyle name="RowTitles-Detail 4 2 2 4 6 4 2" xfId="21940"/>
    <cellStyle name="RowTitles-Detail 4 2 2 4 6 4_Tertiary Salaries Survey" xfId="21941"/>
    <cellStyle name="RowTitles-Detail 4 2 2 4 6 5" xfId="21942"/>
    <cellStyle name="RowTitles-Detail 4 2 2 4 6_Tertiary Salaries Survey" xfId="21943"/>
    <cellStyle name="RowTitles-Detail 4 2 2 4 7" xfId="21944"/>
    <cellStyle name="RowTitles-Detail 4 2 2 4 7 2" xfId="21945"/>
    <cellStyle name="RowTitles-Detail 4 2 2 4 7 2 2" xfId="21946"/>
    <cellStyle name="RowTitles-Detail 4 2 2 4 7 2_Tertiary Salaries Survey" xfId="21947"/>
    <cellStyle name="RowTitles-Detail 4 2 2 4 7 3" xfId="21948"/>
    <cellStyle name="RowTitles-Detail 4 2 2 4 7_Tertiary Salaries Survey" xfId="21949"/>
    <cellStyle name="RowTitles-Detail 4 2 2 4 8" xfId="21950"/>
    <cellStyle name="RowTitles-Detail 4 2 2 4 9" xfId="21951"/>
    <cellStyle name="RowTitles-Detail 4 2 2 4_STUD aligned by INSTIT" xfId="21952"/>
    <cellStyle name="RowTitles-Detail 4 2 2 5" xfId="21953"/>
    <cellStyle name="RowTitles-Detail 4 2 2 5 2" xfId="21954"/>
    <cellStyle name="RowTitles-Detail 4 2 2 5 2 2" xfId="21955"/>
    <cellStyle name="RowTitles-Detail 4 2 2 5 2 2 2" xfId="21956"/>
    <cellStyle name="RowTitles-Detail 4 2 2 5 2 2_Tertiary Salaries Survey" xfId="21957"/>
    <cellStyle name="RowTitles-Detail 4 2 2 5 2 3" xfId="21958"/>
    <cellStyle name="RowTitles-Detail 4 2 2 5 2_Tertiary Salaries Survey" xfId="21959"/>
    <cellStyle name="RowTitles-Detail 4 2 2 5 3" xfId="21960"/>
    <cellStyle name="RowTitles-Detail 4 2 2 5 3 2" xfId="21961"/>
    <cellStyle name="RowTitles-Detail 4 2 2 5 3 2 2" xfId="21962"/>
    <cellStyle name="RowTitles-Detail 4 2 2 5 3 2_Tertiary Salaries Survey" xfId="21963"/>
    <cellStyle name="RowTitles-Detail 4 2 2 5 3 3" xfId="21964"/>
    <cellStyle name="RowTitles-Detail 4 2 2 5 3_Tertiary Salaries Survey" xfId="21965"/>
    <cellStyle name="RowTitles-Detail 4 2 2 5 4" xfId="21966"/>
    <cellStyle name="RowTitles-Detail 4 2 2 5 5" xfId="21967"/>
    <cellStyle name="RowTitles-Detail 4 2 2 5 5 2" xfId="21968"/>
    <cellStyle name="RowTitles-Detail 4 2 2 5 5_Tertiary Salaries Survey" xfId="21969"/>
    <cellStyle name="RowTitles-Detail 4 2 2 5 6" xfId="21970"/>
    <cellStyle name="RowTitles-Detail 4 2 2 5_Tertiary Salaries Survey" xfId="21971"/>
    <cellStyle name="RowTitles-Detail 4 2 2 6" xfId="21972"/>
    <cellStyle name="RowTitles-Detail 4 2 2 6 2" xfId="21973"/>
    <cellStyle name="RowTitles-Detail 4 2 2 6 2 2" xfId="21974"/>
    <cellStyle name="RowTitles-Detail 4 2 2 6 2 2 2" xfId="21975"/>
    <cellStyle name="RowTitles-Detail 4 2 2 6 2 2_Tertiary Salaries Survey" xfId="21976"/>
    <cellStyle name="RowTitles-Detail 4 2 2 6 2 3" xfId="21977"/>
    <cellStyle name="RowTitles-Detail 4 2 2 6 2_Tertiary Salaries Survey" xfId="21978"/>
    <cellStyle name="RowTitles-Detail 4 2 2 6 3" xfId="21979"/>
    <cellStyle name="RowTitles-Detail 4 2 2 6 3 2" xfId="21980"/>
    <cellStyle name="RowTitles-Detail 4 2 2 6 3 2 2" xfId="21981"/>
    <cellStyle name="RowTitles-Detail 4 2 2 6 3 2_Tertiary Salaries Survey" xfId="21982"/>
    <cellStyle name="RowTitles-Detail 4 2 2 6 3 3" xfId="21983"/>
    <cellStyle name="RowTitles-Detail 4 2 2 6 3_Tertiary Salaries Survey" xfId="21984"/>
    <cellStyle name="RowTitles-Detail 4 2 2 6 4" xfId="21985"/>
    <cellStyle name="RowTitles-Detail 4 2 2 6 5" xfId="21986"/>
    <cellStyle name="RowTitles-Detail 4 2 2 6_Tertiary Salaries Survey" xfId="21987"/>
    <cellStyle name="RowTitles-Detail 4 2 2 7" xfId="21988"/>
    <cellStyle name="RowTitles-Detail 4 2 2 7 2" xfId="21989"/>
    <cellStyle name="RowTitles-Detail 4 2 2 7 2 2" xfId="21990"/>
    <cellStyle name="RowTitles-Detail 4 2 2 7 2 2 2" xfId="21991"/>
    <cellStyle name="RowTitles-Detail 4 2 2 7 2 2_Tertiary Salaries Survey" xfId="21992"/>
    <cellStyle name="RowTitles-Detail 4 2 2 7 2 3" xfId="21993"/>
    <cellStyle name="RowTitles-Detail 4 2 2 7 2_Tertiary Salaries Survey" xfId="21994"/>
    <cellStyle name="RowTitles-Detail 4 2 2 7 3" xfId="21995"/>
    <cellStyle name="RowTitles-Detail 4 2 2 7 3 2" xfId="21996"/>
    <cellStyle name="RowTitles-Detail 4 2 2 7 3 2 2" xfId="21997"/>
    <cellStyle name="RowTitles-Detail 4 2 2 7 3 2_Tertiary Salaries Survey" xfId="21998"/>
    <cellStyle name="RowTitles-Detail 4 2 2 7 3 3" xfId="21999"/>
    <cellStyle name="RowTitles-Detail 4 2 2 7 3_Tertiary Salaries Survey" xfId="22000"/>
    <cellStyle name="RowTitles-Detail 4 2 2 7 4" xfId="22001"/>
    <cellStyle name="RowTitles-Detail 4 2 2 7 5" xfId="22002"/>
    <cellStyle name="RowTitles-Detail 4 2 2 7 5 2" xfId="22003"/>
    <cellStyle name="RowTitles-Detail 4 2 2 7 5_Tertiary Salaries Survey" xfId="22004"/>
    <cellStyle name="RowTitles-Detail 4 2 2 7 6" xfId="22005"/>
    <cellStyle name="RowTitles-Detail 4 2 2 7_Tertiary Salaries Survey" xfId="22006"/>
    <cellStyle name="RowTitles-Detail 4 2 2 8" xfId="22007"/>
    <cellStyle name="RowTitles-Detail 4 2 2 8 2" xfId="22008"/>
    <cellStyle name="RowTitles-Detail 4 2 2 8 2 2" xfId="22009"/>
    <cellStyle name="RowTitles-Detail 4 2 2 8 2 2 2" xfId="22010"/>
    <cellStyle name="RowTitles-Detail 4 2 2 8 2 2_Tertiary Salaries Survey" xfId="22011"/>
    <cellStyle name="RowTitles-Detail 4 2 2 8 2 3" xfId="22012"/>
    <cellStyle name="RowTitles-Detail 4 2 2 8 2_Tertiary Salaries Survey" xfId="22013"/>
    <cellStyle name="RowTitles-Detail 4 2 2 8 3" xfId="22014"/>
    <cellStyle name="RowTitles-Detail 4 2 2 8 3 2" xfId="22015"/>
    <cellStyle name="RowTitles-Detail 4 2 2 8 3 2 2" xfId="22016"/>
    <cellStyle name="RowTitles-Detail 4 2 2 8 3 2_Tertiary Salaries Survey" xfId="22017"/>
    <cellStyle name="RowTitles-Detail 4 2 2 8 3 3" xfId="22018"/>
    <cellStyle name="RowTitles-Detail 4 2 2 8 3_Tertiary Salaries Survey" xfId="22019"/>
    <cellStyle name="RowTitles-Detail 4 2 2 8 4" xfId="22020"/>
    <cellStyle name="RowTitles-Detail 4 2 2 8 4 2" xfId="22021"/>
    <cellStyle name="RowTitles-Detail 4 2 2 8 4_Tertiary Salaries Survey" xfId="22022"/>
    <cellStyle name="RowTitles-Detail 4 2 2 8 5" xfId="22023"/>
    <cellStyle name="RowTitles-Detail 4 2 2 8_Tertiary Salaries Survey" xfId="22024"/>
    <cellStyle name="RowTitles-Detail 4 2 2 9" xfId="22025"/>
    <cellStyle name="RowTitles-Detail 4 2 2 9 2" xfId="22026"/>
    <cellStyle name="RowTitles-Detail 4 2 2 9 2 2" xfId="22027"/>
    <cellStyle name="RowTitles-Detail 4 2 2 9 2 2 2" xfId="22028"/>
    <cellStyle name="RowTitles-Detail 4 2 2 9 2 2_Tertiary Salaries Survey" xfId="22029"/>
    <cellStyle name="RowTitles-Detail 4 2 2 9 2 3" xfId="22030"/>
    <cellStyle name="RowTitles-Detail 4 2 2 9 2_Tertiary Salaries Survey" xfId="22031"/>
    <cellStyle name="RowTitles-Detail 4 2 2 9 3" xfId="22032"/>
    <cellStyle name="RowTitles-Detail 4 2 2 9 3 2" xfId="22033"/>
    <cellStyle name="RowTitles-Detail 4 2 2 9 3 2 2" xfId="22034"/>
    <cellStyle name="RowTitles-Detail 4 2 2 9 3 2_Tertiary Salaries Survey" xfId="22035"/>
    <cellStyle name="RowTitles-Detail 4 2 2 9 3 3" xfId="22036"/>
    <cellStyle name="RowTitles-Detail 4 2 2 9 3_Tertiary Salaries Survey" xfId="22037"/>
    <cellStyle name="RowTitles-Detail 4 2 2 9 4" xfId="22038"/>
    <cellStyle name="RowTitles-Detail 4 2 2 9 4 2" xfId="22039"/>
    <cellStyle name="RowTitles-Detail 4 2 2 9 4_Tertiary Salaries Survey" xfId="22040"/>
    <cellStyle name="RowTitles-Detail 4 2 2 9 5" xfId="22041"/>
    <cellStyle name="RowTitles-Detail 4 2 2 9_Tertiary Salaries Survey" xfId="22042"/>
    <cellStyle name="RowTitles-Detail 4 2 2_STUD aligned by INSTIT" xfId="22043"/>
    <cellStyle name="RowTitles-Detail 4 2 3" xfId="22044"/>
    <cellStyle name="RowTitles-Detail 4 2 3 2" xfId="22045"/>
    <cellStyle name="RowTitles-Detail 4 2 3 2 2" xfId="22046"/>
    <cellStyle name="RowTitles-Detail 4 2 3 2 2 2" xfId="22047"/>
    <cellStyle name="RowTitles-Detail 4 2 3 2 2 2 2" xfId="22048"/>
    <cellStyle name="RowTitles-Detail 4 2 3 2 2 2_Tertiary Salaries Survey" xfId="22049"/>
    <cellStyle name="RowTitles-Detail 4 2 3 2 2 3" xfId="22050"/>
    <cellStyle name="RowTitles-Detail 4 2 3 2 2_Tertiary Salaries Survey" xfId="22051"/>
    <cellStyle name="RowTitles-Detail 4 2 3 2 3" xfId="22052"/>
    <cellStyle name="RowTitles-Detail 4 2 3 2 3 2" xfId="22053"/>
    <cellStyle name="RowTitles-Detail 4 2 3 2 3 2 2" xfId="22054"/>
    <cellStyle name="RowTitles-Detail 4 2 3 2 3 2_Tertiary Salaries Survey" xfId="22055"/>
    <cellStyle name="RowTitles-Detail 4 2 3 2 3 3" xfId="22056"/>
    <cellStyle name="RowTitles-Detail 4 2 3 2 3_Tertiary Salaries Survey" xfId="22057"/>
    <cellStyle name="RowTitles-Detail 4 2 3 2 4" xfId="22058"/>
    <cellStyle name="RowTitles-Detail 4 2 3 2 5" xfId="22059"/>
    <cellStyle name="RowTitles-Detail 4 2 3 2_Tertiary Salaries Survey" xfId="22060"/>
    <cellStyle name="RowTitles-Detail 4 2 3 3" xfId="22061"/>
    <cellStyle name="RowTitles-Detail 4 2 3 3 2" xfId="22062"/>
    <cellStyle name="RowTitles-Detail 4 2 3 3 2 2" xfId="22063"/>
    <cellStyle name="RowTitles-Detail 4 2 3 3 2 2 2" xfId="22064"/>
    <cellStyle name="RowTitles-Detail 4 2 3 3 2 2_Tertiary Salaries Survey" xfId="22065"/>
    <cellStyle name="RowTitles-Detail 4 2 3 3 2 3" xfId="22066"/>
    <cellStyle name="RowTitles-Detail 4 2 3 3 2_Tertiary Salaries Survey" xfId="22067"/>
    <cellStyle name="RowTitles-Detail 4 2 3 3 3" xfId="22068"/>
    <cellStyle name="RowTitles-Detail 4 2 3 3 3 2" xfId="22069"/>
    <cellStyle name="RowTitles-Detail 4 2 3 3 3 2 2" xfId="22070"/>
    <cellStyle name="RowTitles-Detail 4 2 3 3 3 2_Tertiary Salaries Survey" xfId="22071"/>
    <cellStyle name="RowTitles-Detail 4 2 3 3 3 3" xfId="22072"/>
    <cellStyle name="RowTitles-Detail 4 2 3 3 3_Tertiary Salaries Survey" xfId="22073"/>
    <cellStyle name="RowTitles-Detail 4 2 3 3 4" xfId="22074"/>
    <cellStyle name="RowTitles-Detail 4 2 3 3 5" xfId="22075"/>
    <cellStyle name="RowTitles-Detail 4 2 3 3 5 2" xfId="22076"/>
    <cellStyle name="RowTitles-Detail 4 2 3 3 5_Tertiary Salaries Survey" xfId="22077"/>
    <cellStyle name="RowTitles-Detail 4 2 3 3 6" xfId="22078"/>
    <cellStyle name="RowTitles-Detail 4 2 3 3_Tertiary Salaries Survey" xfId="22079"/>
    <cellStyle name="RowTitles-Detail 4 2 3 4" xfId="22080"/>
    <cellStyle name="RowTitles-Detail 4 2 3 4 2" xfId="22081"/>
    <cellStyle name="RowTitles-Detail 4 2 3 4 2 2" xfId="22082"/>
    <cellStyle name="RowTitles-Detail 4 2 3 4 2 2 2" xfId="22083"/>
    <cellStyle name="RowTitles-Detail 4 2 3 4 2 2_Tertiary Salaries Survey" xfId="22084"/>
    <cellStyle name="RowTitles-Detail 4 2 3 4 2 3" xfId="22085"/>
    <cellStyle name="RowTitles-Detail 4 2 3 4 2_Tertiary Salaries Survey" xfId="22086"/>
    <cellStyle name="RowTitles-Detail 4 2 3 4 3" xfId="22087"/>
    <cellStyle name="RowTitles-Detail 4 2 3 4 3 2" xfId="22088"/>
    <cellStyle name="RowTitles-Detail 4 2 3 4 3 2 2" xfId="22089"/>
    <cellStyle name="RowTitles-Detail 4 2 3 4 3 2_Tertiary Salaries Survey" xfId="22090"/>
    <cellStyle name="RowTitles-Detail 4 2 3 4 3 3" xfId="22091"/>
    <cellStyle name="RowTitles-Detail 4 2 3 4 3_Tertiary Salaries Survey" xfId="22092"/>
    <cellStyle name="RowTitles-Detail 4 2 3 4 4" xfId="22093"/>
    <cellStyle name="RowTitles-Detail 4 2 3 4 4 2" xfId="22094"/>
    <cellStyle name="RowTitles-Detail 4 2 3 4 4_Tertiary Salaries Survey" xfId="22095"/>
    <cellStyle name="RowTitles-Detail 4 2 3 4 5" xfId="22096"/>
    <cellStyle name="RowTitles-Detail 4 2 3 4_Tertiary Salaries Survey" xfId="22097"/>
    <cellStyle name="RowTitles-Detail 4 2 3 5" xfId="22098"/>
    <cellStyle name="RowTitles-Detail 4 2 3 5 2" xfId="22099"/>
    <cellStyle name="RowTitles-Detail 4 2 3 5 2 2" xfId="22100"/>
    <cellStyle name="RowTitles-Detail 4 2 3 5 2 2 2" xfId="22101"/>
    <cellStyle name="RowTitles-Detail 4 2 3 5 2 2_Tertiary Salaries Survey" xfId="22102"/>
    <cellStyle name="RowTitles-Detail 4 2 3 5 2 3" xfId="22103"/>
    <cellStyle name="RowTitles-Detail 4 2 3 5 2_Tertiary Salaries Survey" xfId="22104"/>
    <cellStyle name="RowTitles-Detail 4 2 3 5 3" xfId="22105"/>
    <cellStyle name="RowTitles-Detail 4 2 3 5 3 2" xfId="22106"/>
    <cellStyle name="RowTitles-Detail 4 2 3 5 3 2 2" xfId="22107"/>
    <cellStyle name="RowTitles-Detail 4 2 3 5 3 2_Tertiary Salaries Survey" xfId="22108"/>
    <cellStyle name="RowTitles-Detail 4 2 3 5 3 3" xfId="22109"/>
    <cellStyle name="RowTitles-Detail 4 2 3 5 3_Tertiary Salaries Survey" xfId="22110"/>
    <cellStyle name="RowTitles-Detail 4 2 3 5 4" xfId="22111"/>
    <cellStyle name="RowTitles-Detail 4 2 3 5 4 2" xfId="22112"/>
    <cellStyle name="RowTitles-Detail 4 2 3 5 4_Tertiary Salaries Survey" xfId="22113"/>
    <cellStyle name="RowTitles-Detail 4 2 3 5 5" xfId="22114"/>
    <cellStyle name="RowTitles-Detail 4 2 3 5_Tertiary Salaries Survey" xfId="22115"/>
    <cellStyle name="RowTitles-Detail 4 2 3 6" xfId="22116"/>
    <cellStyle name="RowTitles-Detail 4 2 3 6 2" xfId="22117"/>
    <cellStyle name="RowTitles-Detail 4 2 3 6 2 2" xfId="22118"/>
    <cellStyle name="RowTitles-Detail 4 2 3 6 2 2 2" xfId="22119"/>
    <cellStyle name="RowTitles-Detail 4 2 3 6 2 2_Tertiary Salaries Survey" xfId="22120"/>
    <cellStyle name="RowTitles-Detail 4 2 3 6 2 3" xfId="22121"/>
    <cellStyle name="RowTitles-Detail 4 2 3 6 2_Tertiary Salaries Survey" xfId="22122"/>
    <cellStyle name="RowTitles-Detail 4 2 3 6 3" xfId="22123"/>
    <cellStyle name="RowTitles-Detail 4 2 3 6 3 2" xfId="22124"/>
    <cellStyle name="RowTitles-Detail 4 2 3 6 3 2 2" xfId="22125"/>
    <cellStyle name="RowTitles-Detail 4 2 3 6 3 2_Tertiary Salaries Survey" xfId="22126"/>
    <cellStyle name="RowTitles-Detail 4 2 3 6 3 3" xfId="22127"/>
    <cellStyle name="RowTitles-Detail 4 2 3 6 3_Tertiary Salaries Survey" xfId="22128"/>
    <cellStyle name="RowTitles-Detail 4 2 3 6 4" xfId="22129"/>
    <cellStyle name="RowTitles-Detail 4 2 3 6 4 2" xfId="22130"/>
    <cellStyle name="RowTitles-Detail 4 2 3 6 4_Tertiary Salaries Survey" xfId="22131"/>
    <cellStyle name="RowTitles-Detail 4 2 3 6 5" xfId="22132"/>
    <cellStyle name="RowTitles-Detail 4 2 3 6_Tertiary Salaries Survey" xfId="22133"/>
    <cellStyle name="RowTitles-Detail 4 2 3 7" xfId="22134"/>
    <cellStyle name="RowTitles-Detail 4 2 3 7 2" xfId="22135"/>
    <cellStyle name="RowTitles-Detail 4 2 3 7 2 2" xfId="22136"/>
    <cellStyle name="RowTitles-Detail 4 2 3 7 2_Tertiary Salaries Survey" xfId="22137"/>
    <cellStyle name="RowTitles-Detail 4 2 3 7 3" xfId="22138"/>
    <cellStyle name="RowTitles-Detail 4 2 3 7_Tertiary Salaries Survey" xfId="22139"/>
    <cellStyle name="RowTitles-Detail 4 2 3 8" xfId="22140"/>
    <cellStyle name="RowTitles-Detail 4 2 3 9" xfId="22141"/>
    <cellStyle name="RowTitles-Detail 4 2 3_STUD aligned by INSTIT" xfId="22142"/>
    <cellStyle name="RowTitles-Detail 4 2 4" xfId="22143"/>
    <cellStyle name="RowTitles-Detail 4 2 4 2" xfId="22144"/>
    <cellStyle name="RowTitles-Detail 4 2 4 2 2" xfId="22145"/>
    <cellStyle name="RowTitles-Detail 4 2 4 2 2 2" xfId="22146"/>
    <cellStyle name="RowTitles-Detail 4 2 4 2 2 2 2" xfId="22147"/>
    <cellStyle name="RowTitles-Detail 4 2 4 2 2 2_Tertiary Salaries Survey" xfId="22148"/>
    <cellStyle name="RowTitles-Detail 4 2 4 2 2 3" xfId="22149"/>
    <cellStyle name="RowTitles-Detail 4 2 4 2 2_Tertiary Salaries Survey" xfId="22150"/>
    <cellStyle name="RowTitles-Detail 4 2 4 2 3" xfId="22151"/>
    <cellStyle name="RowTitles-Detail 4 2 4 2 3 2" xfId="22152"/>
    <cellStyle name="RowTitles-Detail 4 2 4 2 3 2 2" xfId="22153"/>
    <cellStyle name="RowTitles-Detail 4 2 4 2 3 2_Tertiary Salaries Survey" xfId="22154"/>
    <cellStyle name="RowTitles-Detail 4 2 4 2 3 3" xfId="22155"/>
    <cellStyle name="RowTitles-Detail 4 2 4 2 3_Tertiary Salaries Survey" xfId="22156"/>
    <cellStyle name="RowTitles-Detail 4 2 4 2 4" xfId="22157"/>
    <cellStyle name="RowTitles-Detail 4 2 4 2 5" xfId="22158"/>
    <cellStyle name="RowTitles-Detail 4 2 4 2 5 2" xfId="22159"/>
    <cellStyle name="RowTitles-Detail 4 2 4 2 5_Tertiary Salaries Survey" xfId="22160"/>
    <cellStyle name="RowTitles-Detail 4 2 4 2 6" xfId="22161"/>
    <cellStyle name="RowTitles-Detail 4 2 4 2_Tertiary Salaries Survey" xfId="22162"/>
    <cellStyle name="RowTitles-Detail 4 2 4 3" xfId="22163"/>
    <cellStyle name="RowTitles-Detail 4 2 4 3 2" xfId="22164"/>
    <cellStyle name="RowTitles-Detail 4 2 4 3 2 2" xfId="22165"/>
    <cellStyle name="RowTitles-Detail 4 2 4 3 2 2 2" xfId="22166"/>
    <cellStyle name="RowTitles-Detail 4 2 4 3 2 2_Tertiary Salaries Survey" xfId="22167"/>
    <cellStyle name="RowTitles-Detail 4 2 4 3 2 3" xfId="22168"/>
    <cellStyle name="RowTitles-Detail 4 2 4 3 2_Tertiary Salaries Survey" xfId="22169"/>
    <cellStyle name="RowTitles-Detail 4 2 4 3 3" xfId="22170"/>
    <cellStyle name="RowTitles-Detail 4 2 4 3 3 2" xfId="22171"/>
    <cellStyle name="RowTitles-Detail 4 2 4 3 3 2 2" xfId="22172"/>
    <cellStyle name="RowTitles-Detail 4 2 4 3 3 2_Tertiary Salaries Survey" xfId="22173"/>
    <cellStyle name="RowTitles-Detail 4 2 4 3 3 3" xfId="22174"/>
    <cellStyle name="RowTitles-Detail 4 2 4 3 3_Tertiary Salaries Survey" xfId="22175"/>
    <cellStyle name="RowTitles-Detail 4 2 4 3 4" xfId="22176"/>
    <cellStyle name="RowTitles-Detail 4 2 4 3 5" xfId="22177"/>
    <cellStyle name="RowTitles-Detail 4 2 4 3_Tertiary Salaries Survey" xfId="22178"/>
    <cellStyle name="RowTitles-Detail 4 2 4 4" xfId="22179"/>
    <cellStyle name="RowTitles-Detail 4 2 4 4 2" xfId="22180"/>
    <cellStyle name="RowTitles-Detail 4 2 4 4 2 2" xfId="22181"/>
    <cellStyle name="RowTitles-Detail 4 2 4 4 2 2 2" xfId="22182"/>
    <cellStyle name="RowTitles-Detail 4 2 4 4 2 2_Tertiary Salaries Survey" xfId="22183"/>
    <cellStyle name="RowTitles-Detail 4 2 4 4 2 3" xfId="22184"/>
    <cellStyle name="RowTitles-Detail 4 2 4 4 2_Tertiary Salaries Survey" xfId="22185"/>
    <cellStyle name="RowTitles-Detail 4 2 4 4 3" xfId="22186"/>
    <cellStyle name="RowTitles-Detail 4 2 4 4 3 2" xfId="22187"/>
    <cellStyle name="RowTitles-Detail 4 2 4 4 3 2 2" xfId="22188"/>
    <cellStyle name="RowTitles-Detail 4 2 4 4 3 2_Tertiary Salaries Survey" xfId="22189"/>
    <cellStyle name="RowTitles-Detail 4 2 4 4 3 3" xfId="22190"/>
    <cellStyle name="RowTitles-Detail 4 2 4 4 3_Tertiary Salaries Survey" xfId="22191"/>
    <cellStyle name="RowTitles-Detail 4 2 4 4 4" xfId="22192"/>
    <cellStyle name="RowTitles-Detail 4 2 4 4 4 2" xfId="22193"/>
    <cellStyle name="RowTitles-Detail 4 2 4 4 4_Tertiary Salaries Survey" xfId="22194"/>
    <cellStyle name="RowTitles-Detail 4 2 4 4 5" xfId="22195"/>
    <cellStyle name="RowTitles-Detail 4 2 4 4_Tertiary Salaries Survey" xfId="22196"/>
    <cellStyle name="RowTitles-Detail 4 2 4 5" xfId="22197"/>
    <cellStyle name="RowTitles-Detail 4 2 4 5 2" xfId="22198"/>
    <cellStyle name="RowTitles-Detail 4 2 4 5 2 2" xfId="22199"/>
    <cellStyle name="RowTitles-Detail 4 2 4 5 2 2 2" xfId="22200"/>
    <cellStyle name="RowTitles-Detail 4 2 4 5 2 2_Tertiary Salaries Survey" xfId="22201"/>
    <cellStyle name="RowTitles-Detail 4 2 4 5 2 3" xfId="22202"/>
    <cellStyle name="RowTitles-Detail 4 2 4 5 2_Tertiary Salaries Survey" xfId="22203"/>
    <cellStyle name="RowTitles-Detail 4 2 4 5 3" xfId="22204"/>
    <cellStyle name="RowTitles-Detail 4 2 4 5 3 2" xfId="22205"/>
    <cellStyle name="RowTitles-Detail 4 2 4 5 3 2 2" xfId="22206"/>
    <cellStyle name="RowTitles-Detail 4 2 4 5 3 2_Tertiary Salaries Survey" xfId="22207"/>
    <cellStyle name="RowTitles-Detail 4 2 4 5 3 3" xfId="22208"/>
    <cellStyle name="RowTitles-Detail 4 2 4 5 3_Tertiary Salaries Survey" xfId="22209"/>
    <cellStyle name="RowTitles-Detail 4 2 4 5 4" xfId="22210"/>
    <cellStyle name="RowTitles-Detail 4 2 4 5 4 2" xfId="22211"/>
    <cellStyle name="RowTitles-Detail 4 2 4 5 4_Tertiary Salaries Survey" xfId="22212"/>
    <cellStyle name="RowTitles-Detail 4 2 4 5 5" xfId="22213"/>
    <cellStyle name="RowTitles-Detail 4 2 4 5_Tertiary Salaries Survey" xfId="22214"/>
    <cellStyle name="RowTitles-Detail 4 2 4 6" xfId="22215"/>
    <cellStyle name="RowTitles-Detail 4 2 4 6 2" xfId="22216"/>
    <cellStyle name="RowTitles-Detail 4 2 4 6 2 2" xfId="22217"/>
    <cellStyle name="RowTitles-Detail 4 2 4 6 2 2 2" xfId="22218"/>
    <cellStyle name="RowTitles-Detail 4 2 4 6 2 2_Tertiary Salaries Survey" xfId="22219"/>
    <cellStyle name="RowTitles-Detail 4 2 4 6 2 3" xfId="22220"/>
    <cellStyle name="RowTitles-Detail 4 2 4 6 2_Tertiary Salaries Survey" xfId="22221"/>
    <cellStyle name="RowTitles-Detail 4 2 4 6 3" xfId="22222"/>
    <cellStyle name="RowTitles-Detail 4 2 4 6 3 2" xfId="22223"/>
    <cellStyle name="RowTitles-Detail 4 2 4 6 3 2 2" xfId="22224"/>
    <cellStyle name="RowTitles-Detail 4 2 4 6 3 2_Tertiary Salaries Survey" xfId="22225"/>
    <cellStyle name="RowTitles-Detail 4 2 4 6 3 3" xfId="22226"/>
    <cellStyle name="RowTitles-Detail 4 2 4 6 3_Tertiary Salaries Survey" xfId="22227"/>
    <cellStyle name="RowTitles-Detail 4 2 4 6 4" xfId="22228"/>
    <cellStyle name="RowTitles-Detail 4 2 4 6 4 2" xfId="22229"/>
    <cellStyle name="RowTitles-Detail 4 2 4 6 4_Tertiary Salaries Survey" xfId="22230"/>
    <cellStyle name="RowTitles-Detail 4 2 4 6 5" xfId="22231"/>
    <cellStyle name="RowTitles-Detail 4 2 4 6_Tertiary Salaries Survey" xfId="22232"/>
    <cellStyle name="RowTitles-Detail 4 2 4 7" xfId="22233"/>
    <cellStyle name="RowTitles-Detail 4 2 4 7 2" xfId="22234"/>
    <cellStyle name="RowTitles-Detail 4 2 4 7 2 2" xfId="22235"/>
    <cellStyle name="RowTitles-Detail 4 2 4 7 2_Tertiary Salaries Survey" xfId="22236"/>
    <cellStyle name="RowTitles-Detail 4 2 4 7 3" xfId="22237"/>
    <cellStyle name="RowTitles-Detail 4 2 4 7_Tertiary Salaries Survey" xfId="22238"/>
    <cellStyle name="RowTitles-Detail 4 2 4 8" xfId="22239"/>
    <cellStyle name="RowTitles-Detail 4 2 4 8 2" xfId="22240"/>
    <cellStyle name="RowTitles-Detail 4 2 4 8 2 2" xfId="22241"/>
    <cellStyle name="RowTitles-Detail 4 2 4 8 2_Tertiary Salaries Survey" xfId="22242"/>
    <cellStyle name="RowTitles-Detail 4 2 4 8 3" xfId="22243"/>
    <cellStyle name="RowTitles-Detail 4 2 4 8_Tertiary Salaries Survey" xfId="22244"/>
    <cellStyle name="RowTitles-Detail 4 2 4 9" xfId="22245"/>
    <cellStyle name="RowTitles-Detail 4 2 4_STUD aligned by INSTIT" xfId="22246"/>
    <cellStyle name="RowTitles-Detail 4 2 5" xfId="22247"/>
    <cellStyle name="RowTitles-Detail 4 2 5 2" xfId="22248"/>
    <cellStyle name="RowTitles-Detail 4 2 5 2 2" xfId="22249"/>
    <cellStyle name="RowTitles-Detail 4 2 5 2 2 2" xfId="22250"/>
    <cellStyle name="RowTitles-Detail 4 2 5 2 2 2 2" xfId="22251"/>
    <cellStyle name="RowTitles-Detail 4 2 5 2 2 2_Tertiary Salaries Survey" xfId="22252"/>
    <cellStyle name="RowTitles-Detail 4 2 5 2 2 3" xfId="22253"/>
    <cellStyle name="RowTitles-Detail 4 2 5 2 2_Tertiary Salaries Survey" xfId="22254"/>
    <cellStyle name="RowTitles-Detail 4 2 5 2 3" xfId="22255"/>
    <cellStyle name="RowTitles-Detail 4 2 5 2 3 2" xfId="22256"/>
    <cellStyle name="RowTitles-Detail 4 2 5 2 3 2 2" xfId="22257"/>
    <cellStyle name="RowTitles-Detail 4 2 5 2 3 2_Tertiary Salaries Survey" xfId="22258"/>
    <cellStyle name="RowTitles-Detail 4 2 5 2 3 3" xfId="22259"/>
    <cellStyle name="RowTitles-Detail 4 2 5 2 3_Tertiary Salaries Survey" xfId="22260"/>
    <cellStyle name="RowTitles-Detail 4 2 5 2 4" xfId="22261"/>
    <cellStyle name="RowTitles-Detail 4 2 5 2 5" xfId="22262"/>
    <cellStyle name="RowTitles-Detail 4 2 5 2 5 2" xfId="22263"/>
    <cellStyle name="RowTitles-Detail 4 2 5 2 5_Tertiary Salaries Survey" xfId="22264"/>
    <cellStyle name="RowTitles-Detail 4 2 5 2 6" xfId="22265"/>
    <cellStyle name="RowTitles-Detail 4 2 5 2_Tertiary Salaries Survey" xfId="22266"/>
    <cellStyle name="RowTitles-Detail 4 2 5 3" xfId="22267"/>
    <cellStyle name="RowTitles-Detail 4 2 5 3 2" xfId="22268"/>
    <cellStyle name="RowTitles-Detail 4 2 5 3 2 2" xfId="22269"/>
    <cellStyle name="RowTitles-Detail 4 2 5 3 2 2 2" xfId="22270"/>
    <cellStyle name="RowTitles-Detail 4 2 5 3 2 2_Tertiary Salaries Survey" xfId="22271"/>
    <cellStyle name="RowTitles-Detail 4 2 5 3 2 3" xfId="22272"/>
    <cellStyle name="RowTitles-Detail 4 2 5 3 2_Tertiary Salaries Survey" xfId="22273"/>
    <cellStyle name="RowTitles-Detail 4 2 5 3 3" xfId="22274"/>
    <cellStyle name="RowTitles-Detail 4 2 5 3 3 2" xfId="22275"/>
    <cellStyle name="RowTitles-Detail 4 2 5 3 3 2 2" xfId="22276"/>
    <cellStyle name="RowTitles-Detail 4 2 5 3 3 2_Tertiary Salaries Survey" xfId="22277"/>
    <cellStyle name="RowTitles-Detail 4 2 5 3 3 3" xfId="22278"/>
    <cellStyle name="RowTitles-Detail 4 2 5 3 3_Tertiary Salaries Survey" xfId="22279"/>
    <cellStyle name="RowTitles-Detail 4 2 5 3 4" xfId="22280"/>
    <cellStyle name="RowTitles-Detail 4 2 5 3 5" xfId="22281"/>
    <cellStyle name="RowTitles-Detail 4 2 5 3_Tertiary Salaries Survey" xfId="22282"/>
    <cellStyle name="RowTitles-Detail 4 2 5 4" xfId="22283"/>
    <cellStyle name="RowTitles-Detail 4 2 5 4 2" xfId="22284"/>
    <cellStyle name="RowTitles-Detail 4 2 5 4 2 2" xfId="22285"/>
    <cellStyle name="RowTitles-Detail 4 2 5 4 2 2 2" xfId="22286"/>
    <cellStyle name="RowTitles-Detail 4 2 5 4 2 2_Tertiary Salaries Survey" xfId="22287"/>
    <cellStyle name="RowTitles-Detail 4 2 5 4 2 3" xfId="22288"/>
    <cellStyle name="RowTitles-Detail 4 2 5 4 2_Tertiary Salaries Survey" xfId="22289"/>
    <cellStyle name="RowTitles-Detail 4 2 5 4 3" xfId="22290"/>
    <cellStyle name="RowTitles-Detail 4 2 5 4 3 2" xfId="22291"/>
    <cellStyle name="RowTitles-Detail 4 2 5 4 3 2 2" xfId="22292"/>
    <cellStyle name="RowTitles-Detail 4 2 5 4 3 2_Tertiary Salaries Survey" xfId="22293"/>
    <cellStyle name="RowTitles-Detail 4 2 5 4 3 3" xfId="22294"/>
    <cellStyle name="RowTitles-Detail 4 2 5 4 3_Tertiary Salaries Survey" xfId="22295"/>
    <cellStyle name="RowTitles-Detail 4 2 5 4 4" xfId="22296"/>
    <cellStyle name="RowTitles-Detail 4 2 5 4 5" xfId="22297"/>
    <cellStyle name="RowTitles-Detail 4 2 5 4 5 2" xfId="22298"/>
    <cellStyle name="RowTitles-Detail 4 2 5 4 5_Tertiary Salaries Survey" xfId="22299"/>
    <cellStyle name="RowTitles-Detail 4 2 5 4 6" xfId="22300"/>
    <cellStyle name="RowTitles-Detail 4 2 5 4_Tertiary Salaries Survey" xfId="22301"/>
    <cellStyle name="RowTitles-Detail 4 2 5 5" xfId="22302"/>
    <cellStyle name="RowTitles-Detail 4 2 5 5 2" xfId="22303"/>
    <cellStyle name="RowTitles-Detail 4 2 5 5 2 2" xfId="22304"/>
    <cellStyle name="RowTitles-Detail 4 2 5 5 2 2 2" xfId="22305"/>
    <cellStyle name="RowTitles-Detail 4 2 5 5 2 2_Tertiary Salaries Survey" xfId="22306"/>
    <cellStyle name="RowTitles-Detail 4 2 5 5 2 3" xfId="22307"/>
    <cellStyle name="RowTitles-Detail 4 2 5 5 2_Tertiary Salaries Survey" xfId="22308"/>
    <cellStyle name="RowTitles-Detail 4 2 5 5 3" xfId="22309"/>
    <cellStyle name="RowTitles-Detail 4 2 5 5 3 2" xfId="22310"/>
    <cellStyle name="RowTitles-Detail 4 2 5 5 3 2 2" xfId="22311"/>
    <cellStyle name="RowTitles-Detail 4 2 5 5 3 2_Tertiary Salaries Survey" xfId="22312"/>
    <cellStyle name="RowTitles-Detail 4 2 5 5 3 3" xfId="22313"/>
    <cellStyle name="RowTitles-Detail 4 2 5 5 3_Tertiary Salaries Survey" xfId="22314"/>
    <cellStyle name="RowTitles-Detail 4 2 5 5 4" xfId="22315"/>
    <cellStyle name="RowTitles-Detail 4 2 5 5 4 2" xfId="22316"/>
    <cellStyle name="RowTitles-Detail 4 2 5 5 4_Tertiary Salaries Survey" xfId="22317"/>
    <cellStyle name="RowTitles-Detail 4 2 5 5 5" xfId="22318"/>
    <cellStyle name="RowTitles-Detail 4 2 5 5_Tertiary Salaries Survey" xfId="22319"/>
    <cellStyle name="RowTitles-Detail 4 2 5 6" xfId="22320"/>
    <cellStyle name="RowTitles-Detail 4 2 5 6 2" xfId="22321"/>
    <cellStyle name="RowTitles-Detail 4 2 5 6 2 2" xfId="22322"/>
    <cellStyle name="RowTitles-Detail 4 2 5 6 2 2 2" xfId="22323"/>
    <cellStyle name="RowTitles-Detail 4 2 5 6 2 2_Tertiary Salaries Survey" xfId="22324"/>
    <cellStyle name="RowTitles-Detail 4 2 5 6 2 3" xfId="22325"/>
    <cellStyle name="RowTitles-Detail 4 2 5 6 2_Tertiary Salaries Survey" xfId="22326"/>
    <cellStyle name="RowTitles-Detail 4 2 5 6 3" xfId="22327"/>
    <cellStyle name="RowTitles-Detail 4 2 5 6 3 2" xfId="22328"/>
    <cellStyle name="RowTitles-Detail 4 2 5 6 3 2 2" xfId="22329"/>
    <cellStyle name="RowTitles-Detail 4 2 5 6 3 2_Tertiary Salaries Survey" xfId="22330"/>
    <cellStyle name="RowTitles-Detail 4 2 5 6 3 3" xfId="22331"/>
    <cellStyle name="RowTitles-Detail 4 2 5 6 3_Tertiary Salaries Survey" xfId="22332"/>
    <cellStyle name="RowTitles-Detail 4 2 5 6 4" xfId="22333"/>
    <cellStyle name="RowTitles-Detail 4 2 5 6 4 2" xfId="22334"/>
    <cellStyle name="RowTitles-Detail 4 2 5 6 4_Tertiary Salaries Survey" xfId="22335"/>
    <cellStyle name="RowTitles-Detail 4 2 5 6 5" xfId="22336"/>
    <cellStyle name="RowTitles-Detail 4 2 5 6_Tertiary Salaries Survey" xfId="22337"/>
    <cellStyle name="RowTitles-Detail 4 2 5 7" xfId="22338"/>
    <cellStyle name="RowTitles-Detail 4 2 5 7 2" xfId="22339"/>
    <cellStyle name="RowTitles-Detail 4 2 5 7 2 2" xfId="22340"/>
    <cellStyle name="RowTitles-Detail 4 2 5 7 2_Tertiary Salaries Survey" xfId="22341"/>
    <cellStyle name="RowTitles-Detail 4 2 5 7 3" xfId="22342"/>
    <cellStyle name="RowTitles-Detail 4 2 5 7_Tertiary Salaries Survey" xfId="22343"/>
    <cellStyle name="RowTitles-Detail 4 2 5 8" xfId="22344"/>
    <cellStyle name="RowTitles-Detail 4 2 5 9" xfId="22345"/>
    <cellStyle name="RowTitles-Detail 4 2 5_STUD aligned by INSTIT" xfId="22346"/>
    <cellStyle name="RowTitles-Detail 4 2 6" xfId="22347"/>
    <cellStyle name="RowTitles-Detail 4 2 6 2" xfId="22348"/>
    <cellStyle name="RowTitles-Detail 4 2 6 2 2" xfId="22349"/>
    <cellStyle name="RowTitles-Detail 4 2 6 2 2 2" xfId="22350"/>
    <cellStyle name="RowTitles-Detail 4 2 6 2 2_Tertiary Salaries Survey" xfId="22351"/>
    <cellStyle name="RowTitles-Detail 4 2 6 2 3" xfId="22352"/>
    <cellStyle name="RowTitles-Detail 4 2 6 2_Tertiary Salaries Survey" xfId="22353"/>
    <cellStyle name="RowTitles-Detail 4 2 6 3" xfId="22354"/>
    <cellStyle name="RowTitles-Detail 4 2 6 3 2" xfId="22355"/>
    <cellStyle name="RowTitles-Detail 4 2 6 3 2 2" xfId="22356"/>
    <cellStyle name="RowTitles-Detail 4 2 6 3 2_Tertiary Salaries Survey" xfId="22357"/>
    <cellStyle name="RowTitles-Detail 4 2 6 3 3" xfId="22358"/>
    <cellStyle name="RowTitles-Detail 4 2 6 3_Tertiary Salaries Survey" xfId="22359"/>
    <cellStyle name="RowTitles-Detail 4 2 6 4" xfId="22360"/>
    <cellStyle name="RowTitles-Detail 4 2 6 5" xfId="22361"/>
    <cellStyle name="RowTitles-Detail 4 2 6 5 2" xfId="22362"/>
    <cellStyle name="RowTitles-Detail 4 2 6 5_Tertiary Salaries Survey" xfId="22363"/>
    <cellStyle name="RowTitles-Detail 4 2 6 6" xfId="22364"/>
    <cellStyle name="RowTitles-Detail 4 2 6_Tertiary Salaries Survey" xfId="22365"/>
    <cellStyle name="RowTitles-Detail 4 2 7" xfId="22366"/>
    <cellStyle name="RowTitles-Detail 4 2 7 2" xfId="22367"/>
    <cellStyle name="RowTitles-Detail 4 2 7 2 2" xfId="22368"/>
    <cellStyle name="RowTitles-Detail 4 2 7 2 2 2" xfId="22369"/>
    <cellStyle name="RowTitles-Detail 4 2 7 2 2_Tertiary Salaries Survey" xfId="22370"/>
    <cellStyle name="RowTitles-Detail 4 2 7 2 3" xfId="22371"/>
    <cellStyle name="RowTitles-Detail 4 2 7 2_Tertiary Salaries Survey" xfId="22372"/>
    <cellStyle name="RowTitles-Detail 4 2 7 3" xfId="22373"/>
    <cellStyle name="RowTitles-Detail 4 2 7 3 2" xfId="22374"/>
    <cellStyle name="RowTitles-Detail 4 2 7 3 2 2" xfId="22375"/>
    <cellStyle name="RowTitles-Detail 4 2 7 3 2_Tertiary Salaries Survey" xfId="22376"/>
    <cellStyle name="RowTitles-Detail 4 2 7 3 3" xfId="22377"/>
    <cellStyle name="RowTitles-Detail 4 2 7 3_Tertiary Salaries Survey" xfId="22378"/>
    <cellStyle name="RowTitles-Detail 4 2 7 4" xfId="22379"/>
    <cellStyle name="RowTitles-Detail 4 2 7 5" xfId="22380"/>
    <cellStyle name="RowTitles-Detail 4 2 7_Tertiary Salaries Survey" xfId="22381"/>
    <cellStyle name="RowTitles-Detail 4 2 8" xfId="22382"/>
    <cellStyle name="RowTitles-Detail 4 2 8 2" xfId="22383"/>
    <cellStyle name="RowTitles-Detail 4 2 8 2 2" xfId="22384"/>
    <cellStyle name="RowTitles-Detail 4 2 8 2 2 2" xfId="22385"/>
    <cellStyle name="RowTitles-Detail 4 2 8 2 2_Tertiary Salaries Survey" xfId="22386"/>
    <cellStyle name="RowTitles-Detail 4 2 8 2 3" xfId="22387"/>
    <cellStyle name="RowTitles-Detail 4 2 8 2_Tertiary Salaries Survey" xfId="22388"/>
    <cellStyle name="RowTitles-Detail 4 2 8 3" xfId="22389"/>
    <cellStyle name="RowTitles-Detail 4 2 8 3 2" xfId="22390"/>
    <cellStyle name="RowTitles-Detail 4 2 8 3 2 2" xfId="22391"/>
    <cellStyle name="RowTitles-Detail 4 2 8 3 2_Tertiary Salaries Survey" xfId="22392"/>
    <cellStyle name="RowTitles-Detail 4 2 8 3 3" xfId="22393"/>
    <cellStyle name="RowTitles-Detail 4 2 8 3_Tertiary Salaries Survey" xfId="22394"/>
    <cellStyle name="RowTitles-Detail 4 2 8 4" xfId="22395"/>
    <cellStyle name="RowTitles-Detail 4 2 8 5" xfId="22396"/>
    <cellStyle name="RowTitles-Detail 4 2 8 5 2" xfId="22397"/>
    <cellStyle name="RowTitles-Detail 4 2 8 5_Tertiary Salaries Survey" xfId="22398"/>
    <cellStyle name="RowTitles-Detail 4 2 8 6" xfId="22399"/>
    <cellStyle name="RowTitles-Detail 4 2 8_Tertiary Salaries Survey" xfId="22400"/>
    <cellStyle name="RowTitles-Detail 4 2 9" xfId="22401"/>
    <cellStyle name="RowTitles-Detail 4 2 9 2" xfId="22402"/>
    <cellStyle name="RowTitles-Detail 4 2 9 2 2" xfId="22403"/>
    <cellStyle name="RowTitles-Detail 4 2 9 2 2 2" xfId="22404"/>
    <cellStyle name="RowTitles-Detail 4 2 9 2 2_Tertiary Salaries Survey" xfId="22405"/>
    <cellStyle name="RowTitles-Detail 4 2 9 2 3" xfId="22406"/>
    <cellStyle name="RowTitles-Detail 4 2 9 2_Tertiary Salaries Survey" xfId="22407"/>
    <cellStyle name="RowTitles-Detail 4 2 9 3" xfId="22408"/>
    <cellStyle name="RowTitles-Detail 4 2 9 3 2" xfId="22409"/>
    <cellStyle name="RowTitles-Detail 4 2 9 3 2 2" xfId="22410"/>
    <cellStyle name="RowTitles-Detail 4 2 9 3 2_Tertiary Salaries Survey" xfId="22411"/>
    <cellStyle name="RowTitles-Detail 4 2 9 3 3" xfId="22412"/>
    <cellStyle name="RowTitles-Detail 4 2 9 3_Tertiary Salaries Survey" xfId="22413"/>
    <cellStyle name="RowTitles-Detail 4 2 9 4" xfId="22414"/>
    <cellStyle name="RowTitles-Detail 4 2 9 4 2" xfId="22415"/>
    <cellStyle name="RowTitles-Detail 4 2 9 4_Tertiary Salaries Survey" xfId="22416"/>
    <cellStyle name="RowTitles-Detail 4 2 9 5" xfId="22417"/>
    <cellStyle name="RowTitles-Detail 4 2 9_Tertiary Salaries Survey" xfId="22418"/>
    <cellStyle name="RowTitles-Detail 4 2_STUD aligned by INSTIT" xfId="22419"/>
    <cellStyle name="RowTitles-Detail 4 3" xfId="22420"/>
    <cellStyle name="RowTitles-Detail 4 3 10" xfId="22421"/>
    <cellStyle name="RowTitles-Detail 4 3 10 2" xfId="22422"/>
    <cellStyle name="RowTitles-Detail 4 3 10 2 2" xfId="22423"/>
    <cellStyle name="RowTitles-Detail 4 3 10 2_Tertiary Salaries Survey" xfId="22424"/>
    <cellStyle name="RowTitles-Detail 4 3 10 3" xfId="22425"/>
    <cellStyle name="RowTitles-Detail 4 3 10_Tertiary Salaries Survey" xfId="22426"/>
    <cellStyle name="RowTitles-Detail 4 3 11" xfId="22427"/>
    <cellStyle name="RowTitles-Detail 4 3 12" xfId="22428"/>
    <cellStyle name="RowTitles-Detail 4 3 2" xfId="22429"/>
    <cellStyle name="RowTitles-Detail 4 3 2 2" xfId="22430"/>
    <cellStyle name="RowTitles-Detail 4 3 2 2 2" xfId="22431"/>
    <cellStyle name="RowTitles-Detail 4 3 2 2 2 2" xfId="22432"/>
    <cellStyle name="RowTitles-Detail 4 3 2 2 2 2 2" xfId="22433"/>
    <cellStyle name="RowTitles-Detail 4 3 2 2 2 2_Tertiary Salaries Survey" xfId="22434"/>
    <cellStyle name="RowTitles-Detail 4 3 2 2 2 3" xfId="22435"/>
    <cellStyle name="RowTitles-Detail 4 3 2 2 2_Tertiary Salaries Survey" xfId="22436"/>
    <cellStyle name="RowTitles-Detail 4 3 2 2 3" xfId="22437"/>
    <cellStyle name="RowTitles-Detail 4 3 2 2 3 2" xfId="22438"/>
    <cellStyle name="RowTitles-Detail 4 3 2 2 3 2 2" xfId="22439"/>
    <cellStyle name="RowTitles-Detail 4 3 2 2 3 2_Tertiary Salaries Survey" xfId="22440"/>
    <cellStyle name="RowTitles-Detail 4 3 2 2 3 3" xfId="22441"/>
    <cellStyle name="RowTitles-Detail 4 3 2 2 3_Tertiary Salaries Survey" xfId="22442"/>
    <cellStyle name="RowTitles-Detail 4 3 2 2 4" xfId="22443"/>
    <cellStyle name="RowTitles-Detail 4 3 2 2 5" xfId="22444"/>
    <cellStyle name="RowTitles-Detail 4 3 2 2_Tertiary Salaries Survey" xfId="22445"/>
    <cellStyle name="RowTitles-Detail 4 3 2 3" xfId="22446"/>
    <cellStyle name="RowTitles-Detail 4 3 2 3 2" xfId="22447"/>
    <cellStyle name="RowTitles-Detail 4 3 2 3 2 2" xfId="22448"/>
    <cellStyle name="RowTitles-Detail 4 3 2 3 2 2 2" xfId="22449"/>
    <cellStyle name="RowTitles-Detail 4 3 2 3 2 2_Tertiary Salaries Survey" xfId="22450"/>
    <cellStyle name="RowTitles-Detail 4 3 2 3 2 3" xfId="22451"/>
    <cellStyle name="RowTitles-Detail 4 3 2 3 2_Tertiary Salaries Survey" xfId="22452"/>
    <cellStyle name="RowTitles-Detail 4 3 2 3 3" xfId="22453"/>
    <cellStyle name="RowTitles-Detail 4 3 2 3 3 2" xfId="22454"/>
    <cellStyle name="RowTitles-Detail 4 3 2 3 3 2 2" xfId="22455"/>
    <cellStyle name="RowTitles-Detail 4 3 2 3 3 2_Tertiary Salaries Survey" xfId="22456"/>
    <cellStyle name="RowTitles-Detail 4 3 2 3 3 3" xfId="22457"/>
    <cellStyle name="RowTitles-Detail 4 3 2 3 3_Tertiary Salaries Survey" xfId="22458"/>
    <cellStyle name="RowTitles-Detail 4 3 2 3 4" xfId="22459"/>
    <cellStyle name="RowTitles-Detail 4 3 2 3 5" xfId="22460"/>
    <cellStyle name="RowTitles-Detail 4 3 2 3 5 2" xfId="22461"/>
    <cellStyle name="RowTitles-Detail 4 3 2 3 5_Tertiary Salaries Survey" xfId="22462"/>
    <cellStyle name="RowTitles-Detail 4 3 2 3 6" xfId="22463"/>
    <cellStyle name="RowTitles-Detail 4 3 2 3_Tertiary Salaries Survey" xfId="22464"/>
    <cellStyle name="RowTitles-Detail 4 3 2 4" xfId="22465"/>
    <cellStyle name="RowTitles-Detail 4 3 2 4 2" xfId="22466"/>
    <cellStyle name="RowTitles-Detail 4 3 2 4 2 2" xfId="22467"/>
    <cellStyle name="RowTitles-Detail 4 3 2 4 2 2 2" xfId="22468"/>
    <cellStyle name="RowTitles-Detail 4 3 2 4 2 2_Tertiary Salaries Survey" xfId="22469"/>
    <cellStyle name="RowTitles-Detail 4 3 2 4 2 3" xfId="22470"/>
    <cellStyle name="RowTitles-Detail 4 3 2 4 2_Tertiary Salaries Survey" xfId="22471"/>
    <cellStyle name="RowTitles-Detail 4 3 2 4 3" xfId="22472"/>
    <cellStyle name="RowTitles-Detail 4 3 2 4 3 2" xfId="22473"/>
    <cellStyle name="RowTitles-Detail 4 3 2 4 3 2 2" xfId="22474"/>
    <cellStyle name="RowTitles-Detail 4 3 2 4 3 2_Tertiary Salaries Survey" xfId="22475"/>
    <cellStyle name="RowTitles-Detail 4 3 2 4 3 3" xfId="22476"/>
    <cellStyle name="RowTitles-Detail 4 3 2 4 3_Tertiary Salaries Survey" xfId="22477"/>
    <cellStyle name="RowTitles-Detail 4 3 2 4 4" xfId="22478"/>
    <cellStyle name="RowTitles-Detail 4 3 2 4 4 2" xfId="22479"/>
    <cellStyle name="RowTitles-Detail 4 3 2 4 4_Tertiary Salaries Survey" xfId="22480"/>
    <cellStyle name="RowTitles-Detail 4 3 2 4 5" xfId="22481"/>
    <cellStyle name="RowTitles-Detail 4 3 2 4_Tertiary Salaries Survey" xfId="22482"/>
    <cellStyle name="RowTitles-Detail 4 3 2 5" xfId="22483"/>
    <cellStyle name="RowTitles-Detail 4 3 2 5 2" xfId="22484"/>
    <cellStyle name="RowTitles-Detail 4 3 2 5 2 2" xfId="22485"/>
    <cellStyle name="RowTitles-Detail 4 3 2 5 2 2 2" xfId="22486"/>
    <cellStyle name="RowTitles-Detail 4 3 2 5 2 2_Tertiary Salaries Survey" xfId="22487"/>
    <cellStyle name="RowTitles-Detail 4 3 2 5 2 3" xfId="22488"/>
    <cellStyle name="RowTitles-Detail 4 3 2 5 2_Tertiary Salaries Survey" xfId="22489"/>
    <cellStyle name="RowTitles-Detail 4 3 2 5 3" xfId="22490"/>
    <cellStyle name="RowTitles-Detail 4 3 2 5 3 2" xfId="22491"/>
    <cellStyle name="RowTitles-Detail 4 3 2 5 3 2 2" xfId="22492"/>
    <cellStyle name="RowTitles-Detail 4 3 2 5 3 2_Tertiary Salaries Survey" xfId="22493"/>
    <cellStyle name="RowTitles-Detail 4 3 2 5 3 3" xfId="22494"/>
    <cellStyle name="RowTitles-Detail 4 3 2 5 3_Tertiary Salaries Survey" xfId="22495"/>
    <cellStyle name="RowTitles-Detail 4 3 2 5 4" xfId="22496"/>
    <cellStyle name="RowTitles-Detail 4 3 2 5 4 2" xfId="22497"/>
    <cellStyle name="RowTitles-Detail 4 3 2 5 4_Tertiary Salaries Survey" xfId="22498"/>
    <cellStyle name="RowTitles-Detail 4 3 2 5 5" xfId="22499"/>
    <cellStyle name="RowTitles-Detail 4 3 2 5_Tertiary Salaries Survey" xfId="22500"/>
    <cellStyle name="RowTitles-Detail 4 3 2 6" xfId="22501"/>
    <cellStyle name="RowTitles-Detail 4 3 2 6 2" xfId="22502"/>
    <cellStyle name="RowTitles-Detail 4 3 2 6 2 2" xfId="22503"/>
    <cellStyle name="RowTitles-Detail 4 3 2 6 2 2 2" xfId="22504"/>
    <cellStyle name="RowTitles-Detail 4 3 2 6 2 2_Tertiary Salaries Survey" xfId="22505"/>
    <cellStyle name="RowTitles-Detail 4 3 2 6 2 3" xfId="22506"/>
    <cellStyle name="RowTitles-Detail 4 3 2 6 2_Tertiary Salaries Survey" xfId="22507"/>
    <cellStyle name="RowTitles-Detail 4 3 2 6 3" xfId="22508"/>
    <cellStyle name="RowTitles-Detail 4 3 2 6 3 2" xfId="22509"/>
    <cellStyle name="RowTitles-Detail 4 3 2 6 3 2 2" xfId="22510"/>
    <cellStyle name="RowTitles-Detail 4 3 2 6 3 2_Tertiary Salaries Survey" xfId="22511"/>
    <cellStyle name="RowTitles-Detail 4 3 2 6 3 3" xfId="22512"/>
    <cellStyle name="RowTitles-Detail 4 3 2 6 3_Tertiary Salaries Survey" xfId="22513"/>
    <cellStyle name="RowTitles-Detail 4 3 2 6 4" xfId="22514"/>
    <cellStyle name="RowTitles-Detail 4 3 2 6 4 2" xfId="22515"/>
    <cellStyle name="RowTitles-Detail 4 3 2 6 4_Tertiary Salaries Survey" xfId="22516"/>
    <cellStyle name="RowTitles-Detail 4 3 2 6 5" xfId="22517"/>
    <cellStyle name="RowTitles-Detail 4 3 2 6_Tertiary Salaries Survey" xfId="22518"/>
    <cellStyle name="RowTitles-Detail 4 3 2 7" xfId="22519"/>
    <cellStyle name="RowTitles-Detail 4 3 2 7 2" xfId="22520"/>
    <cellStyle name="RowTitles-Detail 4 3 2 7 2 2" xfId="22521"/>
    <cellStyle name="RowTitles-Detail 4 3 2 7 2_Tertiary Salaries Survey" xfId="22522"/>
    <cellStyle name="RowTitles-Detail 4 3 2 7 3" xfId="22523"/>
    <cellStyle name="RowTitles-Detail 4 3 2 7_Tertiary Salaries Survey" xfId="22524"/>
    <cellStyle name="RowTitles-Detail 4 3 2 8" xfId="22525"/>
    <cellStyle name="RowTitles-Detail 4 3 2 9" xfId="22526"/>
    <cellStyle name="RowTitles-Detail 4 3 2_STUD aligned by INSTIT" xfId="22527"/>
    <cellStyle name="RowTitles-Detail 4 3 3" xfId="22528"/>
    <cellStyle name="RowTitles-Detail 4 3 3 2" xfId="22529"/>
    <cellStyle name="RowTitles-Detail 4 3 3 2 2" xfId="22530"/>
    <cellStyle name="RowTitles-Detail 4 3 3 2 2 2" xfId="22531"/>
    <cellStyle name="RowTitles-Detail 4 3 3 2 2 2 2" xfId="22532"/>
    <cellStyle name="RowTitles-Detail 4 3 3 2 2 2_Tertiary Salaries Survey" xfId="22533"/>
    <cellStyle name="RowTitles-Detail 4 3 3 2 2 3" xfId="22534"/>
    <cellStyle name="RowTitles-Detail 4 3 3 2 2_Tertiary Salaries Survey" xfId="22535"/>
    <cellStyle name="RowTitles-Detail 4 3 3 2 3" xfId="22536"/>
    <cellStyle name="RowTitles-Detail 4 3 3 2 3 2" xfId="22537"/>
    <cellStyle name="RowTitles-Detail 4 3 3 2 3 2 2" xfId="22538"/>
    <cellStyle name="RowTitles-Detail 4 3 3 2 3 2_Tertiary Salaries Survey" xfId="22539"/>
    <cellStyle name="RowTitles-Detail 4 3 3 2 3 3" xfId="22540"/>
    <cellStyle name="RowTitles-Detail 4 3 3 2 3_Tertiary Salaries Survey" xfId="22541"/>
    <cellStyle name="RowTitles-Detail 4 3 3 2 4" xfId="22542"/>
    <cellStyle name="RowTitles-Detail 4 3 3 2 5" xfId="22543"/>
    <cellStyle name="RowTitles-Detail 4 3 3 2 5 2" xfId="22544"/>
    <cellStyle name="RowTitles-Detail 4 3 3 2 5_Tertiary Salaries Survey" xfId="22545"/>
    <cellStyle name="RowTitles-Detail 4 3 3 2 6" xfId="22546"/>
    <cellStyle name="RowTitles-Detail 4 3 3 2_Tertiary Salaries Survey" xfId="22547"/>
    <cellStyle name="RowTitles-Detail 4 3 3 3" xfId="22548"/>
    <cellStyle name="RowTitles-Detail 4 3 3 3 2" xfId="22549"/>
    <cellStyle name="RowTitles-Detail 4 3 3 3 2 2" xfId="22550"/>
    <cellStyle name="RowTitles-Detail 4 3 3 3 2 2 2" xfId="22551"/>
    <cellStyle name="RowTitles-Detail 4 3 3 3 2 2_Tertiary Salaries Survey" xfId="22552"/>
    <cellStyle name="RowTitles-Detail 4 3 3 3 2 3" xfId="22553"/>
    <cellStyle name="RowTitles-Detail 4 3 3 3 2_Tertiary Salaries Survey" xfId="22554"/>
    <cellStyle name="RowTitles-Detail 4 3 3 3 3" xfId="22555"/>
    <cellStyle name="RowTitles-Detail 4 3 3 3 3 2" xfId="22556"/>
    <cellStyle name="RowTitles-Detail 4 3 3 3 3 2 2" xfId="22557"/>
    <cellStyle name="RowTitles-Detail 4 3 3 3 3 2_Tertiary Salaries Survey" xfId="22558"/>
    <cellStyle name="RowTitles-Detail 4 3 3 3 3 3" xfId="22559"/>
    <cellStyle name="RowTitles-Detail 4 3 3 3 3_Tertiary Salaries Survey" xfId="22560"/>
    <cellStyle name="RowTitles-Detail 4 3 3 3 4" xfId="22561"/>
    <cellStyle name="RowTitles-Detail 4 3 3 3 5" xfId="22562"/>
    <cellStyle name="RowTitles-Detail 4 3 3 3_Tertiary Salaries Survey" xfId="22563"/>
    <cellStyle name="RowTitles-Detail 4 3 3 4" xfId="22564"/>
    <cellStyle name="RowTitles-Detail 4 3 3 4 2" xfId="22565"/>
    <cellStyle name="RowTitles-Detail 4 3 3 4 2 2" xfId="22566"/>
    <cellStyle name="RowTitles-Detail 4 3 3 4 2 2 2" xfId="22567"/>
    <cellStyle name="RowTitles-Detail 4 3 3 4 2 2_Tertiary Salaries Survey" xfId="22568"/>
    <cellStyle name="RowTitles-Detail 4 3 3 4 2 3" xfId="22569"/>
    <cellStyle name="RowTitles-Detail 4 3 3 4 2_Tertiary Salaries Survey" xfId="22570"/>
    <cellStyle name="RowTitles-Detail 4 3 3 4 3" xfId="22571"/>
    <cellStyle name="RowTitles-Detail 4 3 3 4 3 2" xfId="22572"/>
    <cellStyle name="RowTitles-Detail 4 3 3 4 3 2 2" xfId="22573"/>
    <cellStyle name="RowTitles-Detail 4 3 3 4 3 2_Tertiary Salaries Survey" xfId="22574"/>
    <cellStyle name="RowTitles-Detail 4 3 3 4 3 3" xfId="22575"/>
    <cellStyle name="RowTitles-Detail 4 3 3 4 3_Tertiary Salaries Survey" xfId="22576"/>
    <cellStyle name="RowTitles-Detail 4 3 3 4 4" xfId="22577"/>
    <cellStyle name="RowTitles-Detail 4 3 3 4 4 2" xfId="22578"/>
    <cellStyle name="RowTitles-Detail 4 3 3 4 4_Tertiary Salaries Survey" xfId="22579"/>
    <cellStyle name="RowTitles-Detail 4 3 3 4 5" xfId="22580"/>
    <cellStyle name="RowTitles-Detail 4 3 3 4_Tertiary Salaries Survey" xfId="22581"/>
    <cellStyle name="RowTitles-Detail 4 3 3 5" xfId="22582"/>
    <cellStyle name="RowTitles-Detail 4 3 3 5 2" xfId="22583"/>
    <cellStyle name="RowTitles-Detail 4 3 3 5 2 2" xfId="22584"/>
    <cellStyle name="RowTitles-Detail 4 3 3 5 2 2 2" xfId="22585"/>
    <cellStyle name="RowTitles-Detail 4 3 3 5 2 2_Tertiary Salaries Survey" xfId="22586"/>
    <cellStyle name="RowTitles-Detail 4 3 3 5 2 3" xfId="22587"/>
    <cellStyle name="RowTitles-Detail 4 3 3 5 2_Tertiary Salaries Survey" xfId="22588"/>
    <cellStyle name="RowTitles-Detail 4 3 3 5 3" xfId="22589"/>
    <cellStyle name="RowTitles-Detail 4 3 3 5 3 2" xfId="22590"/>
    <cellStyle name="RowTitles-Detail 4 3 3 5 3 2 2" xfId="22591"/>
    <cellStyle name="RowTitles-Detail 4 3 3 5 3 2_Tertiary Salaries Survey" xfId="22592"/>
    <cellStyle name="RowTitles-Detail 4 3 3 5 3 3" xfId="22593"/>
    <cellStyle name="RowTitles-Detail 4 3 3 5 3_Tertiary Salaries Survey" xfId="22594"/>
    <cellStyle name="RowTitles-Detail 4 3 3 5 4" xfId="22595"/>
    <cellStyle name="RowTitles-Detail 4 3 3 5 4 2" xfId="22596"/>
    <cellStyle name="RowTitles-Detail 4 3 3 5 4_Tertiary Salaries Survey" xfId="22597"/>
    <cellStyle name="RowTitles-Detail 4 3 3 5 5" xfId="22598"/>
    <cellStyle name="RowTitles-Detail 4 3 3 5_Tertiary Salaries Survey" xfId="22599"/>
    <cellStyle name="RowTitles-Detail 4 3 3 6" xfId="22600"/>
    <cellStyle name="RowTitles-Detail 4 3 3 6 2" xfId="22601"/>
    <cellStyle name="RowTitles-Detail 4 3 3 6 2 2" xfId="22602"/>
    <cellStyle name="RowTitles-Detail 4 3 3 6 2 2 2" xfId="22603"/>
    <cellStyle name="RowTitles-Detail 4 3 3 6 2 2_Tertiary Salaries Survey" xfId="22604"/>
    <cellStyle name="RowTitles-Detail 4 3 3 6 2 3" xfId="22605"/>
    <cellStyle name="RowTitles-Detail 4 3 3 6 2_Tertiary Salaries Survey" xfId="22606"/>
    <cellStyle name="RowTitles-Detail 4 3 3 6 3" xfId="22607"/>
    <cellStyle name="RowTitles-Detail 4 3 3 6 3 2" xfId="22608"/>
    <cellStyle name="RowTitles-Detail 4 3 3 6 3 2 2" xfId="22609"/>
    <cellStyle name="RowTitles-Detail 4 3 3 6 3 2_Tertiary Salaries Survey" xfId="22610"/>
    <cellStyle name="RowTitles-Detail 4 3 3 6 3 3" xfId="22611"/>
    <cellStyle name="RowTitles-Detail 4 3 3 6 3_Tertiary Salaries Survey" xfId="22612"/>
    <cellStyle name="RowTitles-Detail 4 3 3 6 4" xfId="22613"/>
    <cellStyle name="RowTitles-Detail 4 3 3 6 4 2" xfId="22614"/>
    <cellStyle name="RowTitles-Detail 4 3 3 6 4_Tertiary Salaries Survey" xfId="22615"/>
    <cellStyle name="RowTitles-Detail 4 3 3 6 5" xfId="22616"/>
    <cellStyle name="RowTitles-Detail 4 3 3 6_Tertiary Salaries Survey" xfId="22617"/>
    <cellStyle name="RowTitles-Detail 4 3 3 7" xfId="22618"/>
    <cellStyle name="RowTitles-Detail 4 3 3 7 2" xfId="22619"/>
    <cellStyle name="RowTitles-Detail 4 3 3 7 2 2" xfId="22620"/>
    <cellStyle name="RowTitles-Detail 4 3 3 7 2_Tertiary Salaries Survey" xfId="22621"/>
    <cellStyle name="RowTitles-Detail 4 3 3 7 3" xfId="22622"/>
    <cellStyle name="RowTitles-Detail 4 3 3 7_Tertiary Salaries Survey" xfId="22623"/>
    <cellStyle name="RowTitles-Detail 4 3 3 8" xfId="22624"/>
    <cellStyle name="RowTitles-Detail 4 3 3 8 2" xfId="22625"/>
    <cellStyle name="RowTitles-Detail 4 3 3 8 2 2" xfId="22626"/>
    <cellStyle name="RowTitles-Detail 4 3 3 8 2_Tertiary Salaries Survey" xfId="22627"/>
    <cellStyle name="RowTitles-Detail 4 3 3 8 3" xfId="22628"/>
    <cellStyle name="RowTitles-Detail 4 3 3 8_Tertiary Salaries Survey" xfId="22629"/>
    <cellStyle name="RowTitles-Detail 4 3 3 9" xfId="22630"/>
    <cellStyle name="RowTitles-Detail 4 3 3_STUD aligned by INSTIT" xfId="22631"/>
    <cellStyle name="RowTitles-Detail 4 3 4" xfId="22632"/>
    <cellStyle name="RowTitles-Detail 4 3 4 2" xfId="22633"/>
    <cellStyle name="RowTitles-Detail 4 3 4 2 2" xfId="22634"/>
    <cellStyle name="RowTitles-Detail 4 3 4 2 2 2" xfId="22635"/>
    <cellStyle name="RowTitles-Detail 4 3 4 2 2 2 2" xfId="22636"/>
    <cellStyle name="RowTitles-Detail 4 3 4 2 2 2_Tertiary Salaries Survey" xfId="22637"/>
    <cellStyle name="RowTitles-Detail 4 3 4 2 2 3" xfId="22638"/>
    <cellStyle name="RowTitles-Detail 4 3 4 2 2_Tertiary Salaries Survey" xfId="22639"/>
    <cellStyle name="RowTitles-Detail 4 3 4 2 3" xfId="22640"/>
    <cellStyle name="RowTitles-Detail 4 3 4 2 3 2" xfId="22641"/>
    <cellStyle name="RowTitles-Detail 4 3 4 2 3 2 2" xfId="22642"/>
    <cellStyle name="RowTitles-Detail 4 3 4 2 3 2_Tertiary Salaries Survey" xfId="22643"/>
    <cellStyle name="RowTitles-Detail 4 3 4 2 3 3" xfId="22644"/>
    <cellStyle name="RowTitles-Detail 4 3 4 2 3_Tertiary Salaries Survey" xfId="22645"/>
    <cellStyle name="RowTitles-Detail 4 3 4 2 4" xfId="22646"/>
    <cellStyle name="RowTitles-Detail 4 3 4 2 5" xfId="22647"/>
    <cellStyle name="RowTitles-Detail 4 3 4 2 5 2" xfId="22648"/>
    <cellStyle name="RowTitles-Detail 4 3 4 2 5_Tertiary Salaries Survey" xfId="22649"/>
    <cellStyle name="RowTitles-Detail 4 3 4 2 6" xfId="22650"/>
    <cellStyle name="RowTitles-Detail 4 3 4 2_Tertiary Salaries Survey" xfId="22651"/>
    <cellStyle name="RowTitles-Detail 4 3 4 3" xfId="22652"/>
    <cellStyle name="RowTitles-Detail 4 3 4 3 2" xfId="22653"/>
    <cellStyle name="RowTitles-Detail 4 3 4 3 2 2" xfId="22654"/>
    <cellStyle name="RowTitles-Detail 4 3 4 3 2 2 2" xfId="22655"/>
    <cellStyle name="RowTitles-Detail 4 3 4 3 2 2_Tertiary Salaries Survey" xfId="22656"/>
    <cellStyle name="RowTitles-Detail 4 3 4 3 2 3" xfId="22657"/>
    <cellStyle name="RowTitles-Detail 4 3 4 3 2_Tertiary Salaries Survey" xfId="22658"/>
    <cellStyle name="RowTitles-Detail 4 3 4 3 3" xfId="22659"/>
    <cellStyle name="RowTitles-Detail 4 3 4 3 3 2" xfId="22660"/>
    <cellStyle name="RowTitles-Detail 4 3 4 3 3 2 2" xfId="22661"/>
    <cellStyle name="RowTitles-Detail 4 3 4 3 3 2_Tertiary Salaries Survey" xfId="22662"/>
    <cellStyle name="RowTitles-Detail 4 3 4 3 3 3" xfId="22663"/>
    <cellStyle name="RowTitles-Detail 4 3 4 3 3_Tertiary Salaries Survey" xfId="22664"/>
    <cellStyle name="RowTitles-Detail 4 3 4 3 4" xfId="22665"/>
    <cellStyle name="RowTitles-Detail 4 3 4 3 5" xfId="22666"/>
    <cellStyle name="RowTitles-Detail 4 3 4 3_Tertiary Salaries Survey" xfId="22667"/>
    <cellStyle name="RowTitles-Detail 4 3 4 4" xfId="22668"/>
    <cellStyle name="RowTitles-Detail 4 3 4 4 2" xfId="22669"/>
    <cellStyle name="RowTitles-Detail 4 3 4 4 2 2" xfId="22670"/>
    <cellStyle name="RowTitles-Detail 4 3 4 4 2 2 2" xfId="22671"/>
    <cellStyle name="RowTitles-Detail 4 3 4 4 2 2_Tertiary Salaries Survey" xfId="22672"/>
    <cellStyle name="RowTitles-Detail 4 3 4 4 2 3" xfId="22673"/>
    <cellStyle name="RowTitles-Detail 4 3 4 4 2_Tertiary Salaries Survey" xfId="22674"/>
    <cellStyle name="RowTitles-Detail 4 3 4 4 3" xfId="22675"/>
    <cellStyle name="RowTitles-Detail 4 3 4 4 3 2" xfId="22676"/>
    <cellStyle name="RowTitles-Detail 4 3 4 4 3 2 2" xfId="22677"/>
    <cellStyle name="RowTitles-Detail 4 3 4 4 3 2_Tertiary Salaries Survey" xfId="22678"/>
    <cellStyle name="RowTitles-Detail 4 3 4 4 3 3" xfId="22679"/>
    <cellStyle name="RowTitles-Detail 4 3 4 4 3_Tertiary Salaries Survey" xfId="22680"/>
    <cellStyle name="RowTitles-Detail 4 3 4 4 4" xfId="22681"/>
    <cellStyle name="RowTitles-Detail 4 3 4 4 5" xfId="22682"/>
    <cellStyle name="RowTitles-Detail 4 3 4 4 5 2" xfId="22683"/>
    <cellStyle name="RowTitles-Detail 4 3 4 4 5_Tertiary Salaries Survey" xfId="22684"/>
    <cellStyle name="RowTitles-Detail 4 3 4 4 6" xfId="22685"/>
    <cellStyle name="RowTitles-Detail 4 3 4 4_Tertiary Salaries Survey" xfId="22686"/>
    <cellStyle name="RowTitles-Detail 4 3 4 5" xfId="22687"/>
    <cellStyle name="RowTitles-Detail 4 3 4 5 2" xfId="22688"/>
    <cellStyle name="RowTitles-Detail 4 3 4 5 2 2" xfId="22689"/>
    <cellStyle name="RowTitles-Detail 4 3 4 5 2 2 2" xfId="22690"/>
    <cellStyle name="RowTitles-Detail 4 3 4 5 2 2_Tertiary Salaries Survey" xfId="22691"/>
    <cellStyle name="RowTitles-Detail 4 3 4 5 2 3" xfId="22692"/>
    <cellStyle name="RowTitles-Detail 4 3 4 5 2_Tertiary Salaries Survey" xfId="22693"/>
    <cellStyle name="RowTitles-Detail 4 3 4 5 3" xfId="22694"/>
    <cellStyle name="RowTitles-Detail 4 3 4 5 3 2" xfId="22695"/>
    <cellStyle name="RowTitles-Detail 4 3 4 5 3 2 2" xfId="22696"/>
    <cellStyle name="RowTitles-Detail 4 3 4 5 3 2_Tertiary Salaries Survey" xfId="22697"/>
    <cellStyle name="RowTitles-Detail 4 3 4 5 3 3" xfId="22698"/>
    <cellStyle name="RowTitles-Detail 4 3 4 5 3_Tertiary Salaries Survey" xfId="22699"/>
    <cellStyle name="RowTitles-Detail 4 3 4 5 4" xfId="22700"/>
    <cellStyle name="RowTitles-Detail 4 3 4 5 4 2" xfId="22701"/>
    <cellStyle name="RowTitles-Detail 4 3 4 5 4_Tertiary Salaries Survey" xfId="22702"/>
    <cellStyle name="RowTitles-Detail 4 3 4 5 5" xfId="22703"/>
    <cellStyle name="RowTitles-Detail 4 3 4 5_Tertiary Salaries Survey" xfId="22704"/>
    <cellStyle name="RowTitles-Detail 4 3 4 6" xfId="22705"/>
    <cellStyle name="RowTitles-Detail 4 3 4 6 2" xfId="22706"/>
    <cellStyle name="RowTitles-Detail 4 3 4 6 2 2" xfId="22707"/>
    <cellStyle name="RowTitles-Detail 4 3 4 6 2 2 2" xfId="22708"/>
    <cellStyle name="RowTitles-Detail 4 3 4 6 2 2_Tertiary Salaries Survey" xfId="22709"/>
    <cellStyle name="RowTitles-Detail 4 3 4 6 2 3" xfId="22710"/>
    <cellStyle name="RowTitles-Detail 4 3 4 6 2_Tertiary Salaries Survey" xfId="22711"/>
    <cellStyle name="RowTitles-Detail 4 3 4 6 3" xfId="22712"/>
    <cellStyle name="RowTitles-Detail 4 3 4 6 3 2" xfId="22713"/>
    <cellStyle name="RowTitles-Detail 4 3 4 6 3 2 2" xfId="22714"/>
    <cellStyle name="RowTitles-Detail 4 3 4 6 3 2_Tertiary Salaries Survey" xfId="22715"/>
    <cellStyle name="RowTitles-Detail 4 3 4 6 3 3" xfId="22716"/>
    <cellStyle name="RowTitles-Detail 4 3 4 6 3_Tertiary Salaries Survey" xfId="22717"/>
    <cellStyle name="RowTitles-Detail 4 3 4 6 4" xfId="22718"/>
    <cellStyle name="RowTitles-Detail 4 3 4 6 4 2" xfId="22719"/>
    <cellStyle name="RowTitles-Detail 4 3 4 6 4_Tertiary Salaries Survey" xfId="22720"/>
    <cellStyle name="RowTitles-Detail 4 3 4 6 5" xfId="22721"/>
    <cellStyle name="RowTitles-Detail 4 3 4 6_Tertiary Salaries Survey" xfId="22722"/>
    <cellStyle name="RowTitles-Detail 4 3 4 7" xfId="22723"/>
    <cellStyle name="RowTitles-Detail 4 3 4 7 2" xfId="22724"/>
    <cellStyle name="RowTitles-Detail 4 3 4 7 2 2" xfId="22725"/>
    <cellStyle name="RowTitles-Detail 4 3 4 7 2_Tertiary Salaries Survey" xfId="22726"/>
    <cellStyle name="RowTitles-Detail 4 3 4 7 3" xfId="22727"/>
    <cellStyle name="RowTitles-Detail 4 3 4 7_Tertiary Salaries Survey" xfId="22728"/>
    <cellStyle name="RowTitles-Detail 4 3 4 8" xfId="22729"/>
    <cellStyle name="RowTitles-Detail 4 3 4 9" xfId="22730"/>
    <cellStyle name="RowTitles-Detail 4 3 4_STUD aligned by INSTIT" xfId="22731"/>
    <cellStyle name="RowTitles-Detail 4 3 5" xfId="22732"/>
    <cellStyle name="RowTitles-Detail 4 3 5 2" xfId="22733"/>
    <cellStyle name="RowTitles-Detail 4 3 5 2 2" xfId="22734"/>
    <cellStyle name="RowTitles-Detail 4 3 5 2 2 2" xfId="22735"/>
    <cellStyle name="RowTitles-Detail 4 3 5 2 2_Tertiary Salaries Survey" xfId="22736"/>
    <cellStyle name="RowTitles-Detail 4 3 5 2 3" xfId="22737"/>
    <cellStyle name="RowTitles-Detail 4 3 5 2_Tertiary Salaries Survey" xfId="22738"/>
    <cellStyle name="RowTitles-Detail 4 3 5 3" xfId="22739"/>
    <cellStyle name="RowTitles-Detail 4 3 5 3 2" xfId="22740"/>
    <cellStyle name="RowTitles-Detail 4 3 5 3 2 2" xfId="22741"/>
    <cellStyle name="RowTitles-Detail 4 3 5 3 2_Tertiary Salaries Survey" xfId="22742"/>
    <cellStyle name="RowTitles-Detail 4 3 5 3 3" xfId="22743"/>
    <cellStyle name="RowTitles-Detail 4 3 5 3_Tertiary Salaries Survey" xfId="22744"/>
    <cellStyle name="RowTitles-Detail 4 3 5 4" xfId="22745"/>
    <cellStyle name="RowTitles-Detail 4 3 5 5" xfId="22746"/>
    <cellStyle name="RowTitles-Detail 4 3 5 5 2" xfId="22747"/>
    <cellStyle name="RowTitles-Detail 4 3 5 5_Tertiary Salaries Survey" xfId="22748"/>
    <cellStyle name="RowTitles-Detail 4 3 5 6" xfId="22749"/>
    <cellStyle name="RowTitles-Detail 4 3 5_Tertiary Salaries Survey" xfId="22750"/>
    <cellStyle name="RowTitles-Detail 4 3 6" xfId="22751"/>
    <cellStyle name="RowTitles-Detail 4 3 6 2" xfId="22752"/>
    <cellStyle name="RowTitles-Detail 4 3 6 2 2" xfId="22753"/>
    <cellStyle name="RowTitles-Detail 4 3 6 2 2 2" xfId="22754"/>
    <cellStyle name="RowTitles-Detail 4 3 6 2 2_Tertiary Salaries Survey" xfId="22755"/>
    <cellStyle name="RowTitles-Detail 4 3 6 2 3" xfId="22756"/>
    <cellStyle name="RowTitles-Detail 4 3 6 2_Tertiary Salaries Survey" xfId="22757"/>
    <cellStyle name="RowTitles-Detail 4 3 6 3" xfId="22758"/>
    <cellStyle name="RowTitles-Detail 4 3 6 3 2" xfId="22759"/>
    <cellStyle name="RowTitles-Detail 4 3 6 3 2 2" xfId="22760"/>
    <cellStyle name="RowTitles-Detail 4 3 6 3 2_Tertiary Salaries Survey" xfId="22761"/>
    <cellStyle name="RowTitles-Detail 4 3 6 3 3" xfId="22762"/>
    <cellStyle name="RowTitles-Detail 4 3 6 3_Tertiary Salaries Survey" xfId="22763"/>
    <cellStyle name="RowTitles-Detail 4 3 6 4" xfId="22764"/>
    <cellStyle name="RowTitles-Detail 4 3 6 5" xfId="22765"/>
    <cellStyle name="RowTitles-Detail 4 3 6_Tertiary Salaries Survey" xfId="22766"/>
    <cellStyle name="RowTitles-Detail 4 3 7" xfId="22767"/>
    <cellStyle name="RowTitles-Detail 4 3 7 2" xfId="22768"/>
    <cellStyle name="RowTitles-Detail 4 3 7 2 2" xfId="22769"/>
    <cellStyle name="RowTitles-Detail 4 3 7 2 2 2" xfId="22770"/>
    <cellStyle name="RowTitles-Detail 4 3 7 2 2_Tertiary Salaries Survey" xfId="22771"/>
    <cellStyle name="RowTitles-Detail 4 3 7 2 3" xfId="22772"/>
    <cellStyle name="RowTitles-Detail 4 3 7 2_Tertiary Salaries Survey" xfId="22773"/>
    <cellStyle name="RowTitles-Detail 4 3 7 3" xfId="22774"/>
    <cellStyle name="RowTitles-Detail 4 3 7 3 2" xfId="22775"/>
    <cellStyle name="RowTitles-Detail 4 3 7 3 2 2" xfId="22776"/>
    <cellStyle name="RowTitles-Detail 4 3 7 3 2_Tertiary Salaries Survey" xfId="22777"/>
    <cellStyle name="RowTitles-Detail 4 3 7 3 3" xfId="22778"/>
    <cellStyle name="RowTitles-Detail 4 3 7 3_Tertiary Salaries Survey" xfId="22779"/>
    <cellStyle name="RowTitles-Detail 4 3 7 4" xfId="22780"/>
    <cellStyle name="RowTitles-Detail 4 3 7 5" xfId="22781"/>
    <cellStyle name="RowTitles-Detail 4 3 7 5 2" xfId="22782"/>
    <cellStyle name="RowTitles-Detail 4 3 7 5_Tertiary Salaries Survey" xfId="22783"/>
    <cellStyle name="RowTitles-Detail 4 3 7 6" xfId="22784"/>
    <cellStyle name="RowTitles-Detail 4 3 7_Tertiary Salaries Survey" xfId="22785"/>
    <cellStyle name="RowTitles-Detail 4 3 8" xfId="22786"/>
    <cellStyle name="RowTitles-Detail 4 3 8 2" xfId="22787"/>
    <cellStyle name="RowTitles-Detail 4 3 8 2 2" xfId="22788"/>
    <cellStyle name="RowTitles-Detail 4 3 8 2 2 2" xfId="22789"/>
    <cellStyle name="RowTitles-Detail 4 3 8 2 2_Tertiary Salaries Survey" xfId="22790"/>
    <cellStyle name="RowTitles-Detail 4 3 8 2 3" xfId="22791"/>
    <cellStyle name="RowTitles-Detail 4 3 8 2_Tertiary Salaries Survey" xfId="22792"/>
    <cellStyle name="RowTitles-Detail 4 3 8 3" xfId="22793"/>
    <cellStyle name="RowTitles-Detail 4 3 8 3 2" xfId="22794"/>
    <cellStyle name="RowTitles-Detail 4 3 8 3 2 2" xfId="22795"/>
    <cellStyle name="RowTitles-Detail 4 3 8 3 2_Tertiary Salaries Survey" xfId="22796"/>
    <cellStyle name="RowTitles-Detail 4 3 8 3 3" xfId="22797"/>
    <cellStyle name="RowTitles-Detail 4 3 8 3_Tertiary Salaries Survey" xfId="22798"/>
    <cellStyle name="RowTitles-Detail 4 3 8 4" xfId="22799"/>
    <cellStyle name="RowTitles-Detail 4 3 8 4 2" xfId="22800"/>
    <cellStyle name="RowTitles-Detail 4 3 8 4_Tertiary Salaries Survey" xfId="22801"/>
    <cellStyle name="RowTitles-Detail 4 3 8 5" xfId="22802"/>
    <cellStyle name="RowTitles-Detail 4 3 8_Tertiary Salaries Survey" xfId="22803"/>
    <cellStyle name="RowTitles-Detail 4 3 9" xfId="22804"/>
    <cellStyle name="RowTitles-Detail 4 3 9 2" xfId="22805"/>
    <cellStyle name="RowTitles-Detail 4 3 9 2 2" xfId="22806"/>
    <cellStyle name="RowTitles-Detail 4 3 9 2 2 2" xfId="22807"/>
    <cellStyle name="RowTitles-Detail 4 3 9 2 2_Tertiary Salaries Survey" xfId="22808"/>
    <cellStyle name="RowTitles-Detail 4 3 9 2 3" xfId="22809"/>
    <cellStyle name="RowTitles-Detail 4 3 9 2_Tertiary Salaries Survey" xfId="22810"/>
    <cellStyle name="RowTitles-Detail 4 3 9 3" xfId="22811"/>
    <cellStyle name="RowTitles-Detail 4 3 9 3 2" xfId="22812"/>
    <cellStyle name="RowTitles-Detail 4 3 9 3 2 2" xfId="22813"/>
    <cellStyle name="RowTitles-Detail 4 3 9 3 2_Tertiary Salaries Survey" xfId="22814"/>
    <cellStyle name="RowTitles-Detail 4 3 9 3 3" xfId="22815"/>
    <cellStyle name="RowTitles-Detail 4 3 9 3_Tertiary Salaries Survey" xfId="22816"/>
    <cellStyle name="RowTitles-Detail 4 3 9 4" xfId="22817"/>
    <cellStyle name="RowTitles-Detail 4 3 9 4 2" xfId="22818"/>
    <cellStyle name="RowTitles-Detail 4 3 9 4_Tertiary Salaries Survey" xfId="22819"/>
    <cellStyle name="RowTitles-Detail 4 3 9 5" xfId="22820"/>
    <cellStyle name="RowTitles-Detail 4 3 9_Tertiary Salaries Survey" xfId="22821"/>
    <cellStyle name="RowTitles-Detail 4 3_STUD aligned by INSTIT" xfId="22822"/>
    <cellStyle name="RowTitles-Detail 4 4" xfId="22823"/>
    <cellStyle name="RowTitles-Detail 4 4 2" xfId="22824"/>
    <cellStyle name="RowTitles-Detail 4 4 2 2" xfId="22825"/>
    <cellStyle name="RowTitles-Detail 4 4 2 2 2" xfId="22826"/>
    <cellStyle name="RowTitles-Detail 4 4 2 2 2 2" xfId="22827"/>
    <cellStyle name="RowTitles-Detail 4 4 2 2 2_Tertiary Salaries Survey" xfId="22828"/>
    <cellStyle name="RowTitles-Detail 4 4 2 2 3" xfId="22829"/>
    <cellStyle name="RowTitles-Detail 4 4 2 2_Tertiary Salaries Survey" xfId="22830"/>
    <cellStyle name="RowTitles-Detail 4 4 2 3" xfId="22831"/>
    <cellStyle name="RowTitles-Detail 4 4 2 3 2" xfId="22832"/>
    <cellStyle name="RowTitles-Detail 4 4 2 3 2 2" xfId="22833"/>
    <cellStyle name="RowTitles-Detail 4 4 2 3 2_Tertiary Salaries Survey" xfId="22834"/>
    <cellStyle name="RowTitles-Detail 4 4 2 3 3" xfId="22835"/>
    <cellStyle name="RowTitles-Detail 4 4 2 3_Tertiary Salaries Survey" xfId="22836"/>
    <cellStyle name="RowTitles-Detail 4 4 2 4" xfId="22837"/>
    <cellStyle name="RowTitles-Detail 4 4 2 5" xfId="22838"/>
    <cellStyle name="RowTitles-Detail 4 4 2_Tertiary Salaries Survey" xfId="22839"/>
    <cellStyle name="RowTitles-Detail 4 4 3" xfId="22840"/>
    <cellStyle name="RowTitles-Detail 4 4 3 2" xfId="22841"/>
    <cellStyle name="RowTitles-Detail 4 4 3 2 2" xfId="22842"/>
    <cellStyle name="RowTitles-Detail 4 4 3 2 2 2" xfId="22843"/>
    <cellStyle name="RowTitles-Detail 4 4 3 2 2_Tertiary Salaries Survey" xfId="22844"/>
    <cellStyle name="RowTitles-Detail 4 4 3 2 3" xfId="22845"/>
    <cellStyle name="RowTitles-Detail 4 4 3 2_Tertiary Salaries Survey" xfId="22846"/>
    <cellStyle name="RowTitles-Detail 4 4 3 3" xfId="22847"/>
    <cellStyle name="RowTitles-Detail 4 4 3 3 2" xfId="22848"/>
    <cellStyle name="RowTitles-Detail 4 4 3 3 2 2" xfId="22849"/>
    <cellStyle name="RowTitles-Detail 4 4 3 3 2_Tertiary Salaries Survey" xfId="22850"/>
    <cellStyle name="RowTitles-Detail 4 4 3 3 3" xfId="22851"/>
    <cellStyle name="RowTitles-Detail 4 4 3 3_Tertiary Salaries Survey" xfId="22852"/>
    <cellStyle name="RowTitles-Detail 4 4 3 4" xfId="22853"/>
    <cellStyle name="RowTitles-Detail 4 4 3 5" xfId="22854"/>
    <cellStyle name="RowTitles-Detail 4 4 3 5 2" xfId="22855"/>
    <cellStyle name="RowTitles-Detail 4 4 3 5_Tertiary Salaries Survey" xfId="22856"/>
    <cellStyle name="RowTitles-Detail 4 4 3 6" xfId="22857"/>
    <cellStyle name="RowTitles-Detail 4 4 3_Tertiary Salaries Survey" xfId="22858"/>
    <cellStyle name="RowTitles-Detail 4 4 4" xfId="22859"/>
    <cellStyle name="RowTitles-Detail 4 4 4 2" xfId="22860"/>
    <cellStyle name="RowTitles-Detail 4 4 4 2 2" xfId="22861"/>
    <cellStyle name="RowTitles-Detail 4 4 4 2 2 2" xfId="22862"/>
    <cellStyle name="RowTitles-Detail 4 4 4 2 2_Tertiary Salaries Survey" xfId="22863"/>
    <cellStyle name="RowTitles-Detail 4 4 4 2 3" xfId="22864"/>
    <cellStyle name="RowTitles-Detail 4 4 4 2_Tertiary Salaries Survey" xfId="22865"/>
    <cellStyle name="RowTitles-Detail 4 4 4 3" xfId="22866"/>
    <cellStyle name="RowTitles-Detail 4 4 4 3 2" xfId="22867"/>
    <cellStyle name="RowTitles-Detail 4 4 4 3 2 2" xfId="22868"/>
    <cellStyle name="RowTitles-Detail 4 4 4 3 2_Tertiary Salaries Survey" xfId="22869"/>
    <cellStyle name="RowTitles-Detail 4 4 4 3 3" xfId="22870"/>
    <cellStyle name="RowTitles-Detail 4 4 4 3_Tertiary Salaries Survey" xfId="22871"/>
    <cellStyle name="RowTitles-Detail 4 4 4 4" xfId="22872"/>
    <cellStyle name="RowTitles-Detail 4 4 4 4 2" xfId="22873"/>
    <cellStyle name="RowTitles-Detail 4 4 4 4_Tertiary Salaries Survey" xfId="22874"/>
    <cellStyle name="RowTitles-Detail 4 4 4 5" xfId="22875"/>
    <cellStyle name="RowTitles-Detail 4 4 4_Tertiary Salaries Survey" xfId="22876"/>
    <cellStyle name="RowTitles-Detail 4 4 5" xfId="22877"/>
    <cellStyle name="RowTitles-Detail 4 4 5 2" xfId="22878"/>
    <cellStyle name="RowTitles-Detail 4 4 5 2 2" xfId="22879"/>
    <cellStyle name="RowTitles-Detail 4 4 5 2 2 2" xfId="22880"/>
    <cellStyle name="RowTitles-Detail 4 4 5 2 2_Tertiary Salaries Survey" xfId="22881"/>
    <cellStyle name="RowTitles-Detail 4 4 5 2 3" xfId="22882"/>
    <cellStyle name="RowTitles-Detail 4 4 5 2_Tertiary Salaries Survey" xfId="22883"/>
    <cellStyle name="RowTitles-Detail 4 4 5 3" xfId="22884"/>
    <cellStyle name="RowTitles-Detail 4 4 5 3 2" xfId="22885"/>
    <cellStyle name="RowTitles-Detail 4 4 5 3 2 2" xfId="22886"/>
    <cellStyle name="RowTitles-Detail 4 4 5 3 2_Tertiary Salaries Survey" xfId="22887"/>
    <cellStyle name="RowTitles-Detail 4 4 5 3 3" xfId="22888"/>
    <cellStyle name="RowTitles-Detail 4 4 5 3_Tertiary Salaries Survey" xfId="22889"/>
    <cellStyle name="RowTitles-Detail 4 4 5 4" xfId="22890"/>
    <cellStyle name="RowTitles-Detail 4 4 5 4 2" xfId="22891"/>
    <cellStyle name="RowTitles-Detail 4 4 5 4_Tertiary Salaries Survey" xfId="22892"/>
    <cellStyle name="RowTitles-Detail 4 4 5 5" xfId="22893"/>
    <cellStyle name="RowTitles-Detail 4 4 5_Tertiary Salaries Survey" xfId="22894"/>
    <cellStyle name="RowTitles-Detail 4 4 6" xfId="22895"/>
    <cellStyle name="RowTitles-Detail 4 4 6 2" xfId="22896"/>
    <cellStyle name="RowTitles-Detail 4 4 6 2 2" xfId="22897"/>
    <cellStyle name="RowTitles-Detail 4 4 6 2 2 2" xfId="22898"/>
    <cellStyle name="RowTitles-Detail 4 4 6 2 2_Tertiary Salaries Survey" xfId="22899"/>
    <cellStyle name="RowTitles-Detail 4 4 6 2 3" xfId="22900"/>
    <cellStyle name="RowTitles-Detail 4 4 6 2_Tertiary Salaries Survey" xfId="22901"/>
    <cellStyle name="RowTitles-Detail 4 4 6 3" xfId="22902"/>
    <cellStyle name="RowTitles-Detail 4 4 6 3 2" xfId="22903"/>
    <cellStyle name="RowTitles-Detail 4 4 6 3 2 2" xfId="22904"/>
    <cellStyle name="RowTitles-Detail 4 4 6 3 2_Tertiary Salaries Survey" xfId="22905"/>
    <cellStyle name="RowTitles-Detail 4 4 6 3 3" xfId="22906"/>
    <cellStyle name="RowTitles-Detail 4 4 6 3_Tertiary Salaries Survey" xfId="22907"/>
    <cellStyle name="RowTitles-Detail 4 4 6 4" xfId="22908"/>
    <cellStyle name="RowTitles-Detail 4 4 6 4 2" xfId="22909"/>
    <cellStyle name="RowTitles-Detail 4 4 6 4_Tertiary Salaries Survey" xfId="22910"/>
    <cellStyle name="RowTitles-Detail 4 4 6 5" xfId="22911"/>
    <cellStyle name="RowTitles-Detail 4 4 6_Tertiary Salaries Survey" xfId="22912"/>
    <cellStyle name="RowTitles-Detail 4 4 7" xfId="22913"/>
    <cellStyle name="RowTitles-Detail 4 4 7 2" xfId="22914"/>
    <cellStyle name="RowTitles-Detail 4 4 7 2 2" xfId="22915"/>
    <cellStyle name="RowTitles-Detail 4 4 7 2_Tertiary Salaries Survey" xfId="22916"/>
    <cellStyle name="RowTitles-Detail 4 4 7 3" xfId="22917"/>
    <cellStyle name="RowTitles-Detail 4 4 7_Tertiary Salaries Survey" xfId="22918"/>
    <cellStyle name="RowTitles-Detail 4 4 8" xfId="22919"/>
    <cellStyle name="RowTitles-Detail 4 4 9" xfId="22920"/>
    <cellStyle name="RowTitles-Detail 4 4_STUD aligned by INSTIT" xfId="22921"/>
    <cellStyle name="RowTitles-Detail 4 5" xfId="22922"/>
    <cellStyle name="RowTitles-Detail 4 5 2" xfId="22923"/>
    <cellStyle name="RowTitles-Detail 4 5 2 2" xfId="22924"/>
    <cellStyle name="RowTitles-Detail 4 5 2 2 2" xfId="22925"/>
    <cellStyle name="RowTitles-Detail 4 5 2 2 2 2" xfId="22926"/>
    <cellStyle name="RowTitles-Detail 4 5 2 2 2_Tertiary Salaries Survey" xfId="22927"/>
    <cellStyle name="RowTitles-Detail 4 5 2 2 3" xfId="22928"/>
    <cellStyle name="RowTitles-Detail 4 5 2 2_Tertiary Salaries Survey" xfId="22929"/>
    <cellStyle name="RowTitles-Detail 4 5 2 3" xfId="22930"/>
    <cellStyle name="RowTitles-Detail 4 5 2 3 2" xfId="22931"/>
    <cellStyle name="RowTitles-Detail 4 5 2 3 2 2" xfId="22932"/>
    <cellStyle name="RowTitles-Detail 4 5 2 3 2_Tertiary Salaries Survey" xfId="22933"/>
    <cellStyle name="RowTitles-Detail 4 5 2 3 3" xfId="22934"/>
    <cellStyle name="RowTitles-Detail 4 5 2 3_Tertiary Salaries Survey" xfId="22935"/>
    <cellStyle name="RowTitles-Detail 4 5 2 4" xfId="22936"/>
    <cellStyle name="RowTitles-Detail 4 5 2 5" xfId="22937"/>
    <cellStyle name="RowTitles-Detail 4 5 2 5 2" xfId="22938"/>
    <cellStyle name="RowTitles-Detail 4 5 2 5_Tertiary Salaries Survey" xfId="22939"/>
    <cellStyle name="RowTitles-Detail 4 5 2 6" xfId="22940"/>
    <cellStyle name="RowTitles-Detail 4 5 2_Tertiary Salaries Survey" xfId="22941"/>
    <cellStyle name="RowTitles-Detail 4 5 3" xfId="22942"/>
    <cellStyle name="RowTitles-Detail 4 5 3 2" xfId="22943"/>
    <cellStyle name="RowTitles-Detail 4 5 3 2 2" xfId="22944"/>
    <cellStyle name="RowTitles-Detail 4 5 3 2 2 2" xfId="22945"/>
    <cellStyle name="RowTitles-Detail 4 5 3 2 2_Tertiary Salaries Survey" xfId="22946"/>
    <cellStyle name="RowTitles-Detail 4 5 3 2 3" xfId="22947"/>
    <cellStyle name="RowTitles-Detail 4 5 3 2_Tertiary Salaries Survey" xfId="22948"/>
    <cellStyle name="RowTitles-Detail 4 5 3 3" xfId="22949"/>
    <cellStyle name="RowTitles-Detail 4 5 3 3 2" xfId="22950"/>
    <cellStyle name="RowTitles-Detail 4 5 3 3 2 2" xfId="22951"/>
    <cellStyle name="RowTitles-Detail 4 5 3 3 2_Tertiary Salaries Survey" xfId="22952"/>
    <cellStyle name="RowTitles-Detail 4 5 3 3 3" xfId="22953"/>
    <cellStyle name="RowTitles-Detail 4 5 3 3_Tertiary Salaries Survey" xfId="22954"/>
    <cellStyle name="RowTitles-Detail 4 5 3 4" xfId="22955"/>
    <cellStyle name="RowTitles-Detail 4 5 3 5" xfId="22956"/>
    <cellStyle name="RowTitles-Detail 4 5 3_Tertiary Salaries Survey" xfId="22957"/>
    <cellStyle name="RowTitles-Detail 4 5 4" xfId="22958"/>
    <cellStyle name="RowTitles-Detail 4 5 4 2" xfId="22959"/>
    <cellStyle name="RowTitles-Detail 4 5 4 2 2" xfId="22960"/>
    <cellStyle name="RowTitles-Detail 4 5 4 2 2 2" xfId="22961"/>
    <cellStyle name="RowTitles-Detail 4 5 4 2 2_Tertiary Salaries Survey" xfId="22962"/>
    <cellStyle name="RowTitles-Detail 4 5 4 2 3" xfId="22963"/>
    <cellStyle name="RowTitles-Detail 4 5 4 2_Tertiary Salaries Survey" xfId="22964"/>
    <cellStyle name="RowTitles-Detail 4 5 4 3" xfId="22965"/>
    <cellStyle name="RowTitles-Detail 4 5 4 3 2" xfId="22966"/>
    <cellStyle name="RowTitles-Detail 4 5 4 3 2 2" xfId="22967"/>
    <cellStyle name="RowTitles-Detail 4 5 4 3 2_Tertiary Salaries Survey" xfId="22968"/>
    <cellStyle name="RowTitles-Detail 4 5 4 3 3" xfId="22969"/>
    <cellStyle name="RowTitles-Detail 4 5 4 3_Tertiary Salaries Survey" xfId="22970"/>
    <cellStyle name="RowTitles-Detail 4 5 4 4" xfId="22971"/>
    <cellStyle name="RowTitles-Detail 4 5 4 4 2" xfId="22972"/>
    <cellStyle name="RowTitles-Detail 4 5 4 4_Tertiary Salaries Survey" xfId="22973"/>
    <cellStyle name="RowTitles-Detail 4 5 4 5" xfId="22974"/>
    <cellStyle name="RowTitles-Detail 4 5 4_Tertiary Salaries Survey" xfId="22975"/>
    <cellStyle name="RowTitles-Detail 4 5 5" xfId="22976"/>
    <cellStyle name="RowTitles-Detail 4 5 5 2" xfId="22977"/>
    <cellStyle name="RowTitles-Detail 4 5 5 2 2" xfId="22978"/>
    <cellStyle name="RowTitles-Detail 4 5 5 2 2 2" xfId="22979"/>
    <cellStyle name="RowTitles-Detail 4 5 5 2 2_Tertiary Salaries Survey" xfId="22980"/>
    <cellStyle name="RowTitles-Detail 4 5 5 2 3" xfId="22981"/>
    <cellStyle name="RowTitles-Detail 4 5 5 2_Tertiary Salaries Survey" xfId="22982"/>
    <cellStyle name="RowTitles-Detail 4 5 5 3" xfId="22983"/>
    <cellStyle name="RowTitles-Detail 4 5 5 3 2" xfId="22984"/>
    <cellStyle name="RowTitles-Detail 4 5 5 3 2 2" xfId="22985"/>
    <cellStyle name="RowTitles-Detail 4 5 5 3 2_Tertiary Salaries Survey" xfId="22986"/>
    <cellStyle name="RowTitles-Detail 4 5 5 3 3" xfId="22987"/>
    <cellStyle name="RowTitles-Detail 4 5 5 3_Tertiary Salaries Survey" xfId="22988"/>
    <cellStyle name="RowTitles-Detail 4 5 5 4" xfId="22989"/>
    <cellStyle name="RowTitles-Detail 4 5 5 4 2" xfId="22990"/>
    <cellStyle name="RowTitles-Detail 4 5 5 4_Tertiary Salaries Survey" xfId="22991"/>
    <cellStyle name="RowTitles-Detail 4 5 5 5" xfId="22992"/>
    <cellStyle name="RowTitles-Detail 4 5 5_Tertiary Salaries Survey" xfId="22993"/>
    <cellStyle name="RowTitles-Detail 4 5 6" xfId="22994"/>
    <cellStyle name="RowTitles-Detail 4 5 6 2" xfId="22995"/>
    <cellStyle name="RowTitles-Detail 4 5 6 2 2" xfId="22996"/>
    <cellStyle name="RowTitles-Detail 4 5 6 2 2 2" xfId="22997"/>
    <cellStyle name="RowTitles-Detail 4 5 6 2 2_Tertiary Salaries Survey" xfId="22998"/>
    <cellStyle name="RowTitles-Detail 4 5 6 2 3" xfId="22999"/>
    <cellStyle name="RowTitles-Detail 4 5 6 2_Tertiary Salaries Survey" xfId="23000"/>
    <cellStyle name="RowTitles-Detail 4 5 6 3" xfId="23001"/>
    <cellStyle name="RowTitles-Detail 4 5 6 3 2" xfId="23002"/>
    <cellStyle name="RowTitles-Detail 4 5 6 3 2 2" xfId="23003"/>
    <cellStyle name="RowTitles-Detail 4 5 6 3 2_Tertiary Salaries Survey" xfId="23004"/>
    <cellStyle name="RowTitles-Detail 4 5 6 3 3" xfId="23005"/>
    <cellStyle name="RowTitles-Detail 4 5 6 3_Tertiary Salaries Survey" xfId="23006"/>
    <cellStyle name="RowTitles-Detail 4 5 6 4" xfId="23007"/>
    <cellStyle name="RowTitles-Detail 4 5 6 4 2" xfId="23008"/>
    <cellStyle name="RowTitles-Detail 4 5 6 4_Tertiary Salaries Survey" xfId="23009"/>
    <cellStyle name="RowTitles-Detail 4 5 6 5" xfId="23010"/>
    <cellStyle name="RowTitles-Detail 4 5 6_Tertiary Salaries Survey" xfId="23011"/>
    <cellStyle name="RowTitles-Detail 4 5 7" xfId="23012"/>
    <cellStyle name="RowTitles-Detail 4 5 7 2" xfId="23013"/>
    <cellStyle name="RowTitles-Detail 4 5 7 2 2" xfId="23014"/>
    <cellStyle name="RowTitles-Detail 4 5 7 2_Tertiary Salaries Survey" xfId="23015"/>
    <cellStyle name="RowTitles-Detail 4 5 7 3" xfId="23016"/>
    <cellStyle name="RowTitles-Detail 4 5 7_Tertiary Salaries Survey" xfId="23017"/>
    <cellStyle name="RowTitles-Detail 4 5 8" xfId="23018"/>
    <cellStyle name="RowTitles-Detail 4 5 8 2" xfId="23019"/>
    <cellStyle name="RowTitles-Detail 4 5 8 2 2" xfId="23020"/>
    <cellStyle name="RowTitles-Detail 4 5 8 2_Tertiary Salaries Survey" xfId="23021"/>
    <cellStyle name="RowTitles-Detail 4 5 8 3" xfId="23022"/>
    <cellStyle name="RowTitles-Detail 4 5 8_Tertiary Salaries Survey" xfId="23023"/>
    <cellStyle name="RowTitles-Detail 4 5 9" xfId="23024"/>
    <cellStyle name="RowTitles-Detail 4 5_STUD aligned by INSTIT" xfId="23025"/>
    <cellStyle name="RowTitles-Detail 4 6" xfId="23026"/>
    <cellStyle name="RowTitles-Detail 4 6 2" xfId="23027"/>
    <cellStyle name="RowTitles-Detail 4 6 2 2" xfId="23028"/>
    <cellStyle name="RowTitles-Detail 4 6 2 2 2" xfId="23029"/>
    <cellStyle name="RowTitles-Detail 4 6 2 2 2 2" xfId="23030"/>
    <cellStyle name="RowTitles-Detail 4 6 2 2 2_Tertiary Salaries Survey" xfId="23031"/>
    <cellStyle name="RowTitles-Detail 4 6 2 2 3" xfId="23032"/>
    <cellStyle name="RowTitles-Detail 4 6 2 2_Tertiary Salaries Survey" xfId="23033"/>
    <cellStyle name="RowTitles-Detail 4 6 2 3" xfId="23034"/>
    <cellStyle name="RowTitles-Detail 4 6 2 3 2" xfId="23035"/>
    <cellStyle name="RowTitles-Detail 4 6 2 3 2 2" xfId="23036"/>
    <cellStyle name="RowTitles-Detail 4 6 2 3 2_Tertiary Salaries Survey" xfId="23037"/>
    <cellStyle name="RowTitles-Detail 4 6 2 3 3" xfId="23038"/>
    <cellStyle name="RowTitles-Detail 4 6 2 3_Tertiary Salaries Survey" xfId="23039"/>
    <cellStyle name="RowTitles-Detail 4 6 2 4" xfId="23040"/>
    <cellStyle name="RowTitles-Detail 4 6 2 5" xfId="23041"/>
    <cellStyle name="RowTitles-Detail 4 6 2 5 2" xfId="23042"/>
    <cellStyle name="RowTitles-Detail 4 6 2 5_Tertiary Salaries Survey" xfId="23043"/>
    <cellStyle name="RowTitles-Detail 4 6 2 6" xfId="23044"/>
    <cellStyle name="RowTitles-Detail 4 6 2_Tertiary Salaries Survey" xfId="23045"/>
    <cellStyle name="RowTitles-Detail 4 6 3" xfId="23046"/>
    <cellStyle name="RowTitles-Detail 4 6 3 2" xfId="23047"/>
    <cellStyle name="RowTitles-Detail 4 6 3 2 2" xfId="23048"/>
    <cellStyle name="RowTitles-Detail 4 6 3 2 2 2" xfId="23049"/>
    <cellStyle name="RowTitles-Detail 4 6 3 2 2_Tertiary Salaries Survey" xfId="23050"/>
    <cellStyle name="RowTitles-Detail 4 6 3 2 3" xfId="23051"/>
    <cellStyle name="RowTitles-Detail 4 6 3 2_Tertiary Salaries Survey" xfId="23052"/>
    <cellStyle name="RowTitles-Detail 4 6 3 3" xfId="23053"/>
    <cellStyle name="RowTitles-Detail 4 6 3 3 2" xfId="23054"/>
    <cellStyle name="RowTitles-Detail 4 6 3 3 2 2" xfId="23055"/>
    <cellStyle name="RowTitles-Detail 4 6 3 3 2_Tertiary Salaries Survey" xfId="23056"/>
    <cellStyle name="RowTitles-Detail 4 6 3 3 3" xfId="23057"/>
    <cellStyle name="RowTitles-Detail 4 6 3 3_Tertiary Salaries Survey" xfId="23058"/>
    <cellStyle name="RowTitles-Detail 4 6 3 4" xfId="23059"/>
    <cellStyle name="RowTitles-Detail 4 6 3 5" xfId="23060"/>
    <cellStyle name="RowTitles-Detail 4 6 3_Tertiary Salaries Survey" xfId="23061"/>
    <cellStyle name="RowTitles-Detail 4 6 4" xfId="23062"/>
    <cellStyle name="RowTitles-Detail 4 6 4 2" xfId="23063"/>
    <cellStyle name="RowTitles-Detail 4 6 4 2 2" xfId="23064"/>
    <cellStyle name="RowTitles-Detail 4 6 4 2 2 2" xfId="23065"/>
    <cellStyle name="RowTitles-Detail 4 6 4 2 2_Tertiary Salaries Survey" xfId="23066"/>
    <cellStyle name="RowTitles-Detail 4 6 4 2 3" xfId="23067"/>
    <cellStyle name="RowTitles-Detail 4 6 4 2_Tertiary Salaries Survey" xfId="23068"/>
    <cellStyle name="RowTitles-Detail 4 6 4 3" xfId="23069"/>
    <cellStyle name="RowTitles-Detail 4 6 4 3 2" xfId="23070"/>
    <cellStyle name="RowTitles-Detail 4 6 4 3 2 2" xfId="23071"/>
    <cellStyle name="RowTitles-Detail 4 6 4 3 2_Tertiary Salaries Survey" xfId="23072"/>
    <cellStyle name="RowTitles-Detail 4 6 4 3 3" xfId="23073"/>
    <cellStyle name="RowTitles-Detail 4 6 4 3_Tertiary Salaries Survey" xfId="23074"/>
    <cellStyle name="RowTitles-Detail 4 6 4 4" xfId="23075"/>
    <cellStyle name="RowTitles-Detail 4 6 4 5" xfId="23076"/>
    <cellStyle name="RowTitles-Detail 4 6 4 5 2" xfId="23077"/>
    <cellStyle name="RowTitles-Detail 4 6 4 5_Tertiary Salaries Survey" xfId="23078"/>
    <cellStyle name="RowTitles-Detail 4 6 4 6" xfId="23079"/>
    <cellStyle name="RowTitles-Detail 4 6 4_Tertiary Salaries Survey" xfId="23080"/>
    <cellStyle name="RowTitles-Detail 4 6 5" xfId="23081"/>
    <cellStyle name="RowTitles-Detail 4 6 5 2" xfId="23082"/>
    <cellStyle name="RowTitles-Detail 4 6 5 2 2" xfId="23083"/>
    <cellStyle name="RowTitles-Detail 4 6 5 2 2 2" xfId="23084"/>
    <cellStyle name="RowTitles-Detail 4 6 5 2 2_Tertiary Salaries Survey" xfId="23085"/>
    <cellStyle name="RowTitles-Detail 4 6 5 2 3" xfId="23086"/>
    <cellStyle name="RowTitles-Detail 4 6 5 2_Tertiary Salaries Survey" xfId="23087"/>
    <cellStyle name="RowTitles-Detail 4 6 5 3" xfId="23088"/>
    <cellStyle name="RowTitles-Detail 4 6 5 3 2" xfId="23089"/>
    <cellStyle name="RowTitles-Detail 4 6 5 3 2 2" xfId="23090"/>
    <cellStyle name="RowTitles-Detail 4 6 5 3 2_Tertiary Salaries Survey" xfId="23091"/>
    <cellStyle name="RowTitles-Detail 4 6 5 3 3" xfId="23092"/>
    <cellStyle name="RowTitles-Detail 4 6 5 3_Tertiary Salaries Survey" xfId="23093"/>
    <cellStyle name="RowTitles-Detail 4 6 5 4" xfId="23094"/>
    <cellStyle name="RowTitles-Detail 4 6 5 4 2" xfId="23095"/>
    <cellStyle name="RowTitles-Detail 4 6 5 4_Tertiary Salaries Survey" xfId="23096"/>
    <cellStyle name="RowTitles-Detail 4 6 5 5" xfId="23097"/>
    <cellStyle name="RowTitles-Detail 4 6 5_Tertiary Salaries Survey" xfId="23098"/>
    <cellStyle name="RowTitles-Detail 4 6 6" xfId="23099"/>
    <cellStyle name="RowTitles-Detail 4 6 6 2" xfId="23100"/>
    <cellStyle name="RowTitles-Detail 4 6 6 2 2" xfId="23101"/>
    <cellStyle name="RowTitles-Detail 4 6 6 2 2 2" xfId="23102"/>
    <cellStyle name="RowTitles-Detail 4 6 6 2 2_Tertiary Salaries Survey" xfId="23103"/>
    <cellStyle name="RowTitles-Detail 4 6 6 2 3" xfId="23104"/>
    <cellStyle name="RowTitles-Detail 4 6 6 2_Tertiary Salaries Survey" xfId="23105"/>
    <cellStyle name="RowTitles-Detail 4 6 6 3" xfId="23106"/>
    <cellStyle name="RowTitles-Detail 4 6 6 3 2" xfId="23107"/>
    <cellStyle name="RowTitles-Detail 4 6 6 3 2 2" xfId="23108"/>
    <cellStyle name="RowTitles-Detail 4 6 6 3 2_Tertiary Salaries Survey" xfId="23109"/>
    <cellStyle name="RowTitles-Detail 4 6 6 3 3" xfId="23110"/>
    <cellStyle name="RowTitles-Detail 4 6 6 3_Tertiary Salaries Survey" xfId="23111"/>
    <cellStyle name="RowTitles-Detail 4 6 6 4" xfId="23112"/>
    <cellStyle name="RowTitles-Detail 4 6 6 4 2" xfId="23113"/>
    <cellStyle name="RowTitles-Detail 4 6 6 4_Tertiary Salaries Survey" xfId="23114"/>
    <cellStyle name="RowTitles-Detail 4 6 6 5" xfId="23115"/>
    <cellStyle name="RowTitles-Detail 4 6 6_Tertiary Salaries Survey" xfId="23116"/>
    <cellStyle name="RowTitles-Detail 4 6 7" xfId="23117"/>
    <cellStyle name="RowTitles-Detail 4 6 7 2" xfId="23118"/>
    <cellStyle name="RowTitles-Detail 4 6 7 2 2" xfId="23119"/>
    <cellStyle name="RowTitles-Detail 4 6 7 2_Tertiary Salaries Survey" xfId="23120"/>
    <cellStyle name="RowTitles-Detail 4 6 7 3" xfId="23121"/>
    <cellStyle name="RowTitles-Detail 4 6 7_Tertiary Salaries Survey" xfId="23122"/>
    <cellStyle name="RowTitles-Detail 4 6 8" xfId="23123"/>
    <cellStyle name="RowTitles-Detail 4 6 9" xfId="23124"/>
    <cellStyle name="RowTitles-Detail 4 6_STUD aligned by INSTIT" xfId="23125"/>
    <cellStyle name="RowTitles-Detail 4 7" xfId="23126"/>
    <cellStyle name="RowTitles-Detail 4 7 2" xfId="23127"/>
    <cellStyle name="RowTitles-Detail 4 7 2 2" xfId="23128"/>
    <cellStyle name="RowTitles-Detail 4 7 2 2 2" xfId="23129"/>
    <cellStyle name="RowTitles-Detail 4 7 2 2_Tertiary Salaries Survey" xfId="23130"/>
    <cellStyle name="RowTitles-Detail 4 7 2 3" xfId="23131"/>
    <cellStyle name="RowTitles-Detail 4 7 2_Tertiary Salaries Survey" xfId="23132"/>
    <cellStyle name="RowTitles-Detail 4 7 3" xfId="23133"/>
    <cellStyle name="RowTitles-Detail 4 7 3 2" xfId="23134"/>
    <cellStyle name="RowTitles-Detail 4 7 3 2 2" xfId="23135"/>
    <cellStyle name="RowTitles-Detail 4 7 3 2_Tertiary Salaries Survey" xfId="23136"/>
    <cellStyle name="RowTitles-Detail 4 7 3 3" xfId="23137"/>
    <cellStyle name="RowTitles-Detail 4 7 3_Tertiary Salaries Survey" xfId="23138"/>
    <cellStyle name="RowTitles-Detail 4 7 4" xfId="23139"/>
    <cellStyle name="RowTitles-Detail 4 7 5" xfId="23140"/>
    <cellStyle name="RowTitles-Detail 4 7 5 2" xfId="23141"/>
    <cellStyle name="RowTitles-Detail 4 7 5_Tertiary Salaries Survey" xfId="23142"/>
    <cellStyle name="RowTitles-Detail 4 7 6" xfId="23143"/>
    <cellStyle name="RowTitles-Detail 4 7_Tertiary Salaries Survey" xfId="23144"/>
    <cellStyle name="RowTitles-Detail 4 8" xfId="23145"/>
    <cellStyle name="RowTitles-Detail 4 8 2" xfId="23146"/>
    <cellStyle name="RowTitles-Detail 4 8 2 2" xfId="23147"/>
    <cellStyle name="RowTitles-Detail 4 8 2 2 2" xfId="23148"/>
    <cellStyle name="RowTitles-Detail 4 8 2 2_Tertiary Salaries Survey" xfId="23149"/>
    <cellStyle name="RowTitles-Detail 4 8 2 3" xfId="23150"/>
    <cellStyle name="RowTitles-Detail 4 8 2_Tertiary Salaries Survey" xfId="23151"/>
    <cellStyle name="RowTitles-Detail 4 8 3" xfId="23152"/>
    <cellStyle name="RowTitles-Detail 4 8 3 2" xfId="23153"/>
    <cellStyle name="RowTitles-Detail 4 8 3 2 2" xfId="23154"/>
    <cellStyle name="RowTitles-Detail 4 8 3 2_Tertiary Salaries Survey" xfId="23155"/>
    <cellStyle name="RowTitles-Detail 4 8 3 3" xfId="23156"/>
    <cellStyle name="RowTitles-Detail 4 8 3_Tertiary Salaries Survey" xfId="23157"/>
    <cellStyle name="RowTitles-Detail 4 8 4" xfId="23158"/>
    <cellStyle name="RowTitles-Detail 4 8 5" xfId="23159"/>
    <cellStyle name="RowTitles-Detail 4 8_Tertiary Salaries Survey" xfId="23160"/>
    <cellStyle name="RowTitles-Detail 4 9" xfId="23161"/>
    <cellStyle name="RowTitles-Detail 4 9 2" xfId="23162"/>
    <cellStyle name="RowTitles-Detail 4 9 2 2" xfId="23163"/>
    <cellStyle name="RowTitles-Detail 4 9 2 2 2" xfId="23164"/>
    <cellStyle name="RowTitles-Detail 4 9 2 2_Tertiary Salaries Survey" xfId="23165"/>
    <cellStyle name="RowTitles-Detail 4 9 2 3" xfId="23166"/>
    <cellStyle name="RowTitles-Detail 4 9 2_Tertiary Salaries Survey" xfId="23167"/>
    <cellStyle name="RowTitles-Detail 4 9 3" xfId="23168"/>
    <cellStyle name="RowTitles-Detail 4 9 3 2" xfId="23169"/>
    <cellStyle name="RowTitles-Detail 4 9 3 2 2" xfId="23170"/>
    <cellStyle name="RowTitles-Detail 4 9 3 2_Tertiary Salaries Survey" xfId="23171"/>
    <cellStyle name="RowTitles-Detail 4 9 3 3" xfId="23172"/>
    <cellStyle name="RowTitles-Detail 4 9 3_Tertiary Salaries Survey" xfId="23173"/>
    <cellStyle name="RowTitles-Detail 4 9 4" xfId="23174"/>
    <cellStyle name="RowTitles-Detail 4 9 5" xfId="23175"/>
    <cellStyle name="RowTitles-Detail 4 9 5 2" xfId="23176"/>
    <cellStyle name="RowTitles-Detail 4 9 5_Tertiary Salaries Survey" xfId="23177"/>
    <cellStyle name="RowTitles-Detail 4 9 6" xfId="23178"/>
    <cellStyle name="RowTitles-Detail 4 9_Tertiary Salaries Survey" xfId="23179"/>
    <cellStyle name="RowTitles-Detail 4_STUD aligned by INSTIT" xfId="23180"/>
    <cellStyle name="RowTitles-Detail 5" xfId="23181"/>
    <cellStyle name="RowTitles-Detail 5 2" xfId="23182"/>
    <cellStyle name="RowTitles-Detail 5 2 2" xfId="23183"/>
    <cellStyle name="RowTitles-Detail 5 2 2 2" xfId="23184"/>
    <cellStyle name="RowTitles-Detail 5 2 2 2 2" xfId="23185"/>
    <cellStyle name="RowTitles-Detail 5 2 2 2_Tertiary Salaries Survey" xfId="23186"/>
    <cellStyle name="RowTitles-Detail 5 2 2 3" xfId="23187"/>
    <cellStyle name="RowTitles-Detail 5 2 2_Tertiary Salaries Survey" xfId="23188"/>
    <cellStyle name="RowTitles-Detail 5 2 3" xfId="23189"/>
    <cellStyle name="RowTitles-Detail 5 2 3 2" xfId="23190"/>
    <cellStyle name="RowTitles-Detail 5 2 3 2 2" xfId="23191"/>
    <cellStyle name="RowTitles-Detail 5 2 3 2_Tertiary Salaries Survey" xfId="23192"/>
    <cellStyle name="RowTitles-Detail 5 2 3 3" xfId="23193"/>
    <cellStyle name="RowTitles-Detail 5 2 3_Tertiary Salaries Survey" xfId="23194"/>
    <cellStyle name="RowTitles-Detail 5 2 4" xfId="23195"/>
    <cellStyle name="RowTitles-Detail 5 2 5" xfId="23196"/>
    <cellStyle name="RowTitles-Detail 5 2_Tertiary Salaries Survey" xfId="23197"/>
    <cellStyle name="RowTitles-Detail 5 3" xfId="23198"/>
    <cellStyle name="RowTitles-Detail 5 3 2" xfId="23199"/>
    <cellStyle name="RowTitles-Detail 5 3 2 2" xfId="23200"/>
    <cellStyle name="RowTitles-Detail 5 3 2 2 2" xfId="23201"/>
    <cellStyle name="RowTitles-Detail 5 3 2 2_Tertiary Salaries Survey" xfId="23202"/>
    <cellStyle name="RowTitles-Detail 5 3 2 3" xfId="23203"/>
    <cellStyle name="RowTitles-Detail 5 3 2_Tertiary Salaries Survey" xfId="23204"/>
    <cellStyle name="RowTitles-Detail 5 3 3" xfId="23205"/>
    <cellStyle name="RowTitles-Detail 5 3 3 2" xfId="23206"/>
    <cellStyle name="RowTitles-Detail 5 3 3 2 2" xfId="23207"/>
    <cellStyle name="RowTitles-Detail 5 3 3 2_Tertiary Salaries Survey" xfId="23208"/>
    <cellStyle name="RowTitles-Detail 5 3 3 3" xfId="23209"/>
    <cellStyle name="RowTitles-Detail 5 3 3_Tertiary Salaries Survey" xfId="23210"/>
    <cellStyle name="RowTitles-Detail 5 3 4" xfId="23211"/>
    <cellStyle name="RowTitles-Detail 5 3 5" xfId="23212"/>
    <cellStyle name="RowTitles-Detail 5 3 5 2" xfId="23213"/>
    <cellStyle name="RowTitles-Detail 5 3 5_Tertiary Salaries Survey" xfId="23214"/>
    <cellStyle name="RowTitles-Detail 5 3 6" xfId="23215"/>
    <cellStyle name="RowTitles-Detail 5 3_Tertiary Salaries Survey" xfId="23216"/>
    <cellStyle name="RowTitles-Detail 5 4" xfId="23217"/>
    <cellStyle name="RowTitles-Detail 5 4 2" xfId="23218"/>
    <cellStyle name="RowTitles-Detail 5 4 2 2" xfId="23219"/>
    <cellStyle name="RowTitles-Detail 5 4 2 2 2" xfId="23220"/>
    <cellStyle name="RowTitles-Detail 5 4 2 2_Tertiary Salaries Survey" xfId="23221"/>
    <cellStyle name="RowTitles-Detail 5 4 2 3" xfId="23222"/>
    <cellStyle name="RowTitles-Detail 5 4 2_Tertiary Salaries Survey" xfId="23223"/>
    <cellStyle name="RowTitles-Detail 5 4 3" xfId="23224"/>
    <cellStyle name="RowTitles-Detail 5 4 3 2" xfId="23225"/>
    <cellStyle name="RowTitles-Detail 5 4 3 2 2" xfId="23226"/>
    <cellStyle name="RowTitles-Detail 5 4 3 2_Tertiary Salaries Survey" xfId="23227"/>
    <cellStyle name="RowTitles-Detail 5 4 3 3" xfId="23228"/>
    <cellStyle name="RowTitles-Detail 5 4 3_Tertiary Salaries Survey" xfId="23229"/>
    <cellStyle name="RowTitles-Detail 5 4 4" xfId="23230"/>
    <cellStyle name="RowTitles-Detail 5 4 4 2" xfId="23231"/>
    <cellStyle name="RowTitles-Detail 5 4 4_Tertiary Salaries Survey" xfId="23232"/>
    <cellStyle name="RowTitles-Detail 5 4 5" xfId="23233"/>
    <cellStyle name="RowTitles-Detail 5 4_Tertiary Salaries Survey" xfId="23234"/>
    <cellStyle name="RowTitles-Detail 5 5" xfId="23235"/>
    <cellStyle name="RowTitles-Detail 5 5 2" xfId="23236"/>
    <cellStyle name="RowTitles-Detail 5 5 2 2" xfId="23237"/>
    <cellStyle name="RowTitles-Detail 5 5 2 2 2" xfId="23238"/>
    <cellStyle name="RowTitles-Detail 5 5 2 2_Tertiary Salaries Survey" xfId="23239"/>
    <cellStyle name="RowTitles-Detail 5 5 2 3" xfId="23240"/>
    <cellStyle name="RowTitles-Detail 5 5 2_Tertiary Salaries Survey" xfId="23241"/>
    <cellStyle name="RowTitles-Detail 5 5 3" xfId="23242"/>
    <cellStyle name="RowTitles-Detail 5 5 3 2" xfId="23243"/>
    <cellStyle name="RowTitles-Detail 5 5 3 2 2" xfId="23244"/>
    <cellStyle name="RowTitles-Detail 5 5 3 2_Tertiary Salaries Survey" xfId="23245"/>
    <cellStyle name="RowTitles-Detail 5 5 3 3" xfId="23246"/>
    <cellStyle name="RowTitles-Detail 5 5 3_Tertiary Salaries Survey" xfId="23247"/>
    <cellStyle name="RowTitles-Detail 5 5 4" xfId="23248"/>
    <cellStyle name="RowTitles-Detail 5 5 4 2" xfId="23249"/>
    <cellStyle name="RowTitles-Detail 5 5 4_Tertiary Salaries Survey" xfId="23250"/>
    <cellStyle name="RowTitles-Detail 5 5 5" xfId="23251"/>
    <cellStyle name="RowTitles-Detail 5 5_Tertiary Salaries Survey" xfId="23252"/>
    <cellStyle name="RowTitles-Detail 5 6" xfId="23253"/>
    <cellStyle name="RowTitles-Detail 5 6 2" xfId="23254"/>
    <cellStyle name="RowTitles-Detail 5 6 2 2" xfId="23255"/>
    <cellStyle name="RowTitles-Detail 5 6 2 2 2" xfId="23256"/>
    <cellStyle name="RowTitles-Detail 5 6 2 2_Tertiary Salaries Survey" xfId="23257"/>
    <cellStyle name="RowTitles-Detail 5 6 2 3" xfId="23258"/>
    <cellStyle name="RowTitles-Detail 5 6 2_Tertiary Salaries Survey" xfId="23259"/>
    <cellStyle name="RowTitles-Detail 5 6 3" xfId="23260"/>
    <cellStyle name="RowTitles-Detail 5 6 3 2" xfId="23261"/>
    <cellStyle name="RowTitles-Detail 5 6 3 2 2" xfId="23262"/>
    <cellStyle name="RowTitles-Detail 5 6 3 2_Tertiary Salaries Survey" xfId="23263"/>
    <cellStyle name="RowTitles-Detail 5 6 3 3" xfId="23264"/>
    <cellStyle name="RowTitles-Detail 5 6 3_Tertiary Salaries Survey" xfId="23265"/>
    <cellStyle name="RowTitles-Detail 5 6 4" xfId="23266"/>
    <cellStyle name="RowTitles-Detail 5 6 4 2" xfId="23267"/>
    <cellStyle name="RowTitles-Detail 5 6 4_Tertiary Salaries Survey" xfId="23268"/>
    <cellStyle name="RowTitles-Detail 5 6 5" xfId="23269"/>
    <cellStyle name="RowTitles-Detail 5 6_Tertiary Salaries Survey" xfId="23270"/>
    <cellStyle name="RowTitles-Detail 5 7" xfId="23271"/>
    <cellStyle name="RowTitles-Detail 5 7 2" xfId="23272"/>
    <cellStyle name="RowTitles-Detail 5 7 2 2" xfId="23273"/>
    <cellStyle name="RowTitles-Detail 5 7 2_Tertiary Salaries Survey" xfId="23274"/>
    <cellStyle name="RowTitles-Detail 5 7 3" xfId="23275"/>
    <cellStyle name="RowTitles-Detail 5 7_Tertiary Salaries Survey" xfId="23276"/>
    <cellStyle name="RowTitles-Detail 5 8" xfId="23277"/>
    <cellStyle name="RowTitles-Detail 5 9" xfId="23278"/>
    <cellStyle name="RowTitles-Detail 5_STUD aligned by INSTIT" xfId="23279"/>
    <cellStyle name="RowTitles-Detail 6" xfId="23280"/>
    <cellStyle name="RowTitles-Detail 6 2" xfId="23281"/>
    <cellStyle name="RowTitles-Detail 6 2 2" xfId="23282"/>
    <cellStyle name="RowTitles-Detail 6 2 2 2" xfId="23283"/>
    <cellStyle name="RowTitles-Detail 6 2 2 2 2" xfId="23284"/>
    <cellStyle name="RowTitles-Detail 6 2 2 2_Tertiary Salaries Survey" xfId="23285"/>
    <cellStyle name="RowTitles-Detail 6 2 2 3" xfId="23286"/>
    <cellStyle name="RowTitles-Detail 6 2 2_Tertiary Salaries Survey" xfId="23287"/>
    <cellStyle name="RowTitles-Detail 6 2 3" xfId="23288"/>
    <cellStyle name="RowTitles-Detail 6 2 3 2" xfId="23289"/>
    <cellStyle name="RowTitles-Detail 6 2 3 2 2" xfId="23290"/>
    <cellStyle name="RowTitles-Detail 6 2 3 2_Tertiary Salaries Survey" xfId="23291"/>
    <cellStyle name="RowTitles-Detail 6 2 3 3" xfId="23292"/>
    <cellStyle name="RowTitles-Detail 6 2 3_Tertiary Salaries Survey" xfId="23293"/>
    <cellStyle name="RowTitles-Detail 6 2 4" xfId="23294"/>
    <cellStyle name="RowTitles-Detail 6 2 5" xfId="23295"/>
    <cellStyle name="RowTitles-Detail 6 2 5 2" xfId="23296"/>
    <cellStyle name="RowTitles-Detail 6 2 5_Tertiary Salaries Survey" xfId="23297"/>
    <cellStyle name="RowTitles-Detail 6 2 6" xfId="23298"/>
    <cellStyle name="RowTitles-Detail 6 2_Tertiary Salaries Survey" xfId="23299"/>
    <cellStyle name="RowTitles-Detail 6 3" xfId="23300"/>
    <cellStyle name="RowTitles-Detail 6 3 2" xfId="23301"/>
    <cellStyle name="RowTitles-Detail 6 3 2 2" xfId="23302"/>
    <cellStyle name="RowTitles-Detail 6 3 2 2 2" xfId="23303"/>
    <cellStyle name="RowTitles-Detail 6 3 2 2_Tertiary Salaries Survey" xfId="23304"/>
    <cellStyle name="RowTitles-Detail 6 3 2 3" xfId="23305"/>
    <cellStyle name="RowTitles-Detail 6 3 2_Tertiary Salaries Survey" xfId="23306"/>
    <cellStyle name="RowTitles-Detail 6 3 3" xfId="23307"/>
    <cellStyle name="RowTitles-Detail 6 3 3 2" xfId="23308"/>
    <cellStyle name="RowTitles-Detail 6 3 3 2 2" xfId="23309"/>
    <cellStyle name="RowTitles-Detail 6 3 3 2_Tertiary Salaries Survey" xfId="23310"/>
    <cellStyle name="RowTitles-Detail 6 3 3 3" xfId="23311"/>
    <cellStyle name="RowTitles-Detail 6 3 3_Tertiary Salaries Survey" xfId="23312"/>
    <cellStyle name="RowTitles-Detail 6 3 4" xfId="23313"/>
    <cellStyle name="RowTitles-Detail 6 3 5" xfId="23314"/>
    <cellStyle name="RowTitles-Detail 6 3_Tertiary Salaries Survey" xfId="23315"/>
    <cellStyle name="RowTitles-Detail 6 4" xfId="23316"/>
    <cellStyle name="RowTitles-Detail 6 4 2" xfId="23317"/>
    <cellStyle name="RowTitles-Detail 6 4 2 2" xfId="23318"/>
    <cellStyle name="RowTitles-Detail 6 4 2 2 2" xfId="23319"/>
    <cellStyle name="RowTitles-Detail 6 4 2 2_Tertiary Salaries Survey" xfId="23320"/>
    <cellStyle name="RowTitles-Detail 6 4 2 3" xfId="23321"/>
    <cellStyle name="RowTitles-Detail 6 4 2_Tertiary Salaries Survey" xfId="23322"/>
    <cellStyle name="RowTitles-Detail 6 4 3" xfId="23323"/>
    <cellStyle name="RowTitles-Detail 6 4 3 2" xfId="23324"/>
    <cellStyle name="RowTitles-Detail 6 4 3 2 2" xfId="23325"/>
    <cellStyle name="RowTitles-Detail 6 4 3 2_Tertiary Salaries Survey" xfId="23326"/>
    <cellStyle name="RowTitles-Detail 6 4 3 3" xfId="23327"/>
    <cellStyle name="RowTitles-Detail 6 4 3_Tertiary Salaries Survey" xfId="23328"/>
    <cellStyle name="RowTitles-Detail 6 4 4" xfId="23329"/>
    <cellStyle name="RowTitles-Detail 6 4 4 2" xfId="23330"/>
    <cellStyle name="RowTitles-Detail 6 4 4_Tertiary Salaries Survey" xfId="23331"/>
    <cellStyle name="RowTitles-Detail 6 4 5" xfId="23332"/>
    <cellStyle name="RowTitles-Detail 6 4_Tertiary Salaries Survey" xfId="23333"/>
    <cellStyle name="RowTitles-Detail 6 5" xfId="23334"/>
    <cellStyle name="RowTitles-Detail 6 5 2" xfId="23335"/>
    <cellStyle name="RowTitles-Detail 6 5 2 2" xfId="23336"/>
    <cellStyle name="RowTitles-Detail 6 5 2 2 2" xfId="23337"/>
    <cellStyle name="RowTitles-Detail 6 5 2 2_Tertiary Salaries Survey" xfId="23338"/>
    <cellStyle name="RowTitles-Detail 6 5 2 3" xfId="23339"/>
    <cellStyle name="RowTitles-Detail 6 5 2_Tertiary Salaries Survey" xfId="23340"/>
    <cellStyle name="RowTitles-Detail 6 5 3" xfId="23341"/>
    <cellStyle name="RowTitles-Detail 6 5 3 2" xfId="23342"/>
    <cellStyle name="RowTitles-Detail 6 5 3 2 2" xfId="23343"/>
    <cellStyle name="RowTitles-Detail 6 5 3 2_Tertiary Salaries Survey" xfId="23344"/>
    <cellStyle name="RowTitles-Detail 6 5 3 3" xfId="23345"/>
    <cellStyle name="RowTitles-Detail 6 5 3_Tertiary Salaries Survey" xfId="23346"/>
    <cellStyle name="RowTitles-Detail 6 5 4" xfId="23347"/>
    <cellStyle name="RowTitles-Detail 6 5 4 2" xfId="23348"/>
    <cellStyle name="RowTitles-Detail 6 5 4_Tertiary Salaries Survey" xfId="23349"/>
    <cellStyle name="RowTitles-Detail 6 5 5" xfId="23350"/>
    <cellStyle name="RowTitles-Detail 6 5_Tertiary Salaries Survey" xfId="23351"/>
    <cellStyle name="RowTitles-Detail 6 6" xfId="23352"/>
    <cellStyle name="RowTitles-Detail 6 6 2" xfId="23353"/>
    <cellStyle name="RowTitles-Detail 6 6 2 2" xfId="23354"/>
    <cellStyle name="RowTitles-Detail 6 6 2 2 2" xfId="23355"/>
    <cellStyle name="RowTitles-Detail 6 6 2 2_Tertiary Salaries Survey" xfId="23356"/>
    <cellStyle name="RowTitles-Detail 6 6 2 3" xfId="23357"/>
    <cellStyle name="RowTitles-Detail 6 6 2_Tertiary Salaries Survey" xfId="23358"/>
    <cellStyle name="RowTitles-Detail 6 6 3" xfId="23359"/>
    <cellStyle name="RowTitles-Detail 6 6 3 2" xfId="23360"/>
    <cellStyle name="RowTitles-Detail 6 6 3 2 2" xfId="23361"/>
    <cellStyle name="RowTitles-Detail 6 6 3 2_Tertiary Salaries Survey" xfId="23362"/>
    <cellStyle name="RowTitles-Detail 6 6 3 3" xfId="23363"/>
    <cellStyle name="RowTitles-Detail 6 6 3_Tertiary Salaries Survey" xfId="23364"/>
    <cellStyle name="RowTitles-Detail 6 6 4" xfId="23365"/>
    <cellStyle name="RowTitles-Detail 6 6 4 2" xfId="23366"/>
    <cellStyle name="RowTitles-Detail 6 6 4_Tertiary Salaries Survey" xfId="23367"/>
    <cellStyle name="RowTitles-Detail 6 6 5" xfId="23368"/>
    <cellStyle name="RowTitles-Detail 6 6_Tertiary Salaries Survey" xfId="23369"/>
    <cellStyle name="RowTitles-Detail 6 7" xfId="23370"/>
    <cellStyle name="RowTitles-Detail 6 7 2" xfId="23371"/>
    <cellStyle name="RowTitles-Detail 6 7 2 2" xfId="23372"/>
    <cellStyle name="RowTitles-Detail 6 7 2_Tertiary Salaries Survey" xfId="23373"/>
    <cellStyle name="RowTitles-Detail 6 7 3" xfId="23374"/>
    <cellStyle name="RowTitles-Detail 6 7_Tertiary Salaries Survey" xfId="23375"/>
    <cellStyle name="RowTitles-Detail 6 8" xfId="23376"/>
    <cellStyle name="RowTitles-Detail 6 8 2" xfId="23377"/>
    <cellStyle name="RowTitles-Detail 6 8 2 2" xfId="23378"/>
    <cellStyle name="RowTitles-Detail 6 8 2_Tertiary Salaries Survey" xfId="23379"/>
    <cellStyle name="RowTitles-Detail 6 8 3" xfId="23380"/>
    <cellStyle name="RowTitles-Detail 6 8_Tertiary Salaries Survey" xfId="23381"/>
    <cellStyle name="RowTitles-Detail 6 9" xfId="23382"/>
    <cellStyle name="RowTitles-Detail 6_STUD aligned by INSTIT" xfId="23383"/>
    <cellStyle name="RowTitles-Detail 7" xfId="23384"/>
    <cellStyle name="RowTitles-Detail 7 2" xfId="23385"/>
    <cellStyle name="RowTitles-Detail 7 2 2" xfId="23386"/>
    <cellStyle name="RowTitles-Detail 7 2 2 2" xfId="23387"/>
    <cellStyle name="RowTitles-Detail 7 2 2 2 2" xfId="23388"/>
    <cellStyle name="RowTitles-Detail 7 2 2 2_Tertiary Salaries Survey" xfId="23389"/>
    <cellStyle name="RowTitles-Detail 7 2 2 3" xfId="23390"/>
    <cellStyle name="RowTitles-Detail 7 2 2_Tertiary Salaries Survey" xfId="23391"/>
    <cellStyle name="RowTitles-Detail 7 2 3" xfId="23392"/>
    <cellStyle name="RowTitles-Detail 7 2 3 2" xfId="23393"/>
    <cellStyle name="RowTitles-Detail 7 2 3 2 2" xfId="23394"/>
    <cellStyle name="RowTitles-Detail 7 2 3 2_Tertiary Salaries Survey" xfId="23395"/>
    <cellStyle name="RowTitles-Detail 7 2 3 3" xfId="23396"/>
    <cellStyle name="RowTitles-Detail 7 2 3_Tertiary Salaries Survey" xfId="23397"/>
    <cellStyle name="RowTitles-Detail 7 2 4" xfId="23398"/>
    <cellStyle name="RowTitles-Detail 7 2 5" xfId="23399"/>
    <cellStyle name="RowTitles-Detail 7 2_Tertiary Salaries Survey" xfId="23400"/>
    <cellStyle name="RowTitles-Detail 7 3" xfId="23401"/>
    <cellStyle name="RowTitles-Detail 7 3 2" xfId="23402"/>
    <cellStyle name="RowTitles-Detail 7 3 2 2" xfId="23403"/>
    <cellStyle name="RowTitles-Detail 7 3 2 2 2" xfId="23404"/>
    <cellStyle name="RowTitles-Detail 7 3 2 2_Tertiary Salaries Survey" xfId="23405"/>
    <cellStyle name="RowTitles-Detail 7 3 2 3" xfId="23406"/>
    <cellStyle name="RowTitles-Detail 7 3 2_Tertiary Salaries Survey" xfId="23407"/>
    <cellStyle name="RowTitles-Detail 7 3 3" xfId="23408"/>
    <cellStyle name="RowTitles-Detail 7 3 3 2" xfId="23409"/>
    <cellStyle name="RowTitles-Detail 7 3 3 2 2" xfId="23410"/>
    <cellStyle name="RowTitles-Detail 7 3 3 2_Tertiary Salaries Survey" xfId="23411"/>
    <cellStyle name="RowTitles-Detail 7 3 3 3" xfId="23412"/>
    <cellStyle name="RowTitles-Detail 7 3 3_Tertiary Salaries Survey" xfId="23413"/>
    <cellStyle name="RowTitles-Detail 7 3 4" xfId="23414"/>
    <cellStyle name="RowTitles-Detail 7 3 4 2" xfId="23415"/>
    <cellStyle name="RowTitles-Detail 7 3 4_Tertiary Salaries Survey" xfId="23416"/>
    <cellStyle name="RowTitles-Detail 7 3 5" xfId="23417"/>
    <cellStyle name="RowTitles-Detail 7 3_Tertiary Salaries Survey" xfId="23418"/>
    <cellStyle name="RowTitles-Detail 7 4" xfId="23419"/>
    <cellStyle name="RowTitles-Detail 7 4 2" xfId="23420"/>
    <cellStyle name="RowTitles-Detail 7 4 2 2" xfId="23421"/>
    <cellStyle name="RowTitles-Detail 7 4 2 2 2" xfId="23422"/>
    <cellStyle name="RowTitles-Detail 7 4 2 2_Tertiary Salaries Survey" xfId="23423"/>
    <cellStyle name="RowTitles-Detail 7 4 2 3" xfId="23424"/>
    <cellStyle name="RowTitles-Detail 7 4 2_Tertiary Salaries Survey" xfId="23425"/>
    <cellStyle name="RowTitles-Detail 7 4 3" xfId="23426"/>
    <cellStyle name="RowTitles-Detail 7 4 3 2" xfId="23427"/>
    <cellStyle name="RowTitles-Detail 7 4 3 2 2" xfId="23428"/>
    <cellStyle name="RowTitles-Detail 7 4 3 2_Tertiary Salaries Survey" xfId="23429"/>
    <cellStyle name="RowTitles-Detail 7 4 3 3" xfId="23430"/>
    <cellStyle name="RowTitles-Detail 7 4 3_Tertiary Salaries Survey" xfId="23431"/>
    <cellStyle name="RowTitles-Detail 7 4 4" xfId="23432"/>
    <cellStyle name="RowTitles-Detail 7 4 4 2" xfId="23433"/>
    <cellStyle name="RowTitles-Detail 7 4 4_Tertiary Salaries Survey" xfId="23434"/>
    <cellStyle name="RowTitles-Detail 7 4 5" xfId="23435"/>
    <cellStyle name="RowTitles-Detail 7 4_Tertiary Salaries Survey" xfId="23436"/>
    <cellStyle name="RowTitles-Detail 7 5" xfId="23437"/>
    <cellStyle name="RowTitles-Detail 7 5 2" xfId="23438"/>
    <cellStyle name="RowTitles-Detail 7 5 2 2" xfId="23439"/>
    <cellStyle name="RowTitles-Detail 7 5 2 2 2" xfId="23440"/>
    <cellStyle name="RowTitles-Detail 7 5 2 2_Tertiary Salaries Survey" xfId="23441"/>
    <cellStyle name="RowTitles-Detail 7 5 2 3" xfId="23442"/>
    <cellStyle name="RowTitles-Detail 7 5 2_Tertiary Salaries Survey" xfId="23443"/>
    <cellStyle name="RowTitles-Detail 7 5 3" xfId="23444"/>
    <cellStyle name="RowTitles-Detail 7 5 3 2" xfId="23445"/>
    <cellStyle name="RowTitles-Detail 7 5 3 2 2" xfId="23446"/>
    <cellStyle name="RowTitles-Detail 7 5 3 2_Tertiary Salaries Survey" xfId="23447"/>
    <cellStyle name="RowTitles-Detail 7 5 3 3" xfId="23448"/>
    <cellStyle name="RowTitles-Detail 7 5 3_Tertiary Salaries Survey" xfId="23449"/>
    <cellStyle name="RowTitles-Detail 7 5 4" xfId="23450"/>
    <cellStyle name="RowTitles-Detail 7 5 4 2" xfId="23451"/>
    <cellStyle name="RowTitles-Detail 7 5 4_Tertiary Salaries Survey" xfId="23452"/>
    <cellStyle name="RowTitles-Detail 7 5 5" xfId="23453"/>
    <cellStyle name="RowTitles-Detail 7 5_Tertiary Salaries Survey" xfId="23454"/>
    <cellStyle name="RowTitles-Detail 7 6" xfId="23455"/>
    <cellStyle name="RowTitles-Detail 7 6 2" xfId="23456"/>
    <cellStyle name="RowTitles-Detail 7 6 2 2" xfId="23457"/>
    <cellStyle name="RowTitles-Detail 7 6 2 2 2" xfId="23458"/>
    <cellStyle name="RowTitles-Detail 7 6 2 2_Tertiary Salaries Survey" xfId="23459"/>
    <cellStyle name="RowTitles-Detail 7 6 2 3" xfId="23460"/>
    <cellStyle name="RowTitles-Detail 7 6 2_Tertiary Salaries Survey" xfId="23461"/>
    <cellStyle name="RowTitles-Detail 7 6 3" xfId="23462"/>
    <cellStyle name="RowTitles-Detail 7 6 3 2" xfId="23463"/>
    <cellStyle name="RowTitles-Detail 7 6 3 2 2" xfId="23464"/>
    <cellStyle name="RowTitles-Detail 7 6 3 2_Tertiary Salaries Survey" xfId="23465"/>
    <cellStyle name="RowTitles-Detail 7 6 3 3" xfId="23466"/>
    <cellStyle name="RowTitles-Detail 7 6 3_Tertiary Salaries Survey" xfId="23467"/>
    <cellStyle name="RowTitles-Detail 7 6 4" xfId="23468"/>
    <cellStyle name="RowTitles-Detail 7 6 4 2" xfId="23469"/>
    <cellStyle name="RowTitles-Detail 7 6 4_Tertiary Salaries Survey" xfId="23470"/>
    <cellStyle name="RowTitles-Detail 7 6 5" xfId="23471"/>
    <cellStyle name="RowTitles-Detail 7 6_Tertiary Salaries Survey" xfId="23472"/>
    <cellStyle name="RowTitles-Detail 7 7" xfId="23473"/>
    <cellStyle name="RowTitles-Detail 7 7 2" xfId="23474"/>
    <cellStyle name="RowTitles-Detail 7 7 2 2" xfId="23475"/>
    <cellStyle name="RowTitles-Detail 7 7 2_Tertiary Salaries Survey" xfId="23476"/>
    <cellStyle name="RowTitles-Detail 7 7 3" xfId="23477"/>
    <cellStyle name="RowTitles-Detail 7 7_Tertiary Salaries Survey" xfId="23478"/>
    <cellStyle name="RowTitles-Detail 7 8" xfId="23479"/>
    <cellStyle name="RowTitles-Detail 7 8 2" xfId="23480"/>
    <cellStyle name="RowTitles-Detail 7 8 2 2" xfId="23481"/>
    <cellStyle name="RowTitles-Detail 7 8 2_Tertiary Salaries Survey" xfId="23482"/>
    <cellStyle name="RowTitles-Detail 7 8 3" xfId="23483"/>
    <cellStyle name="RowTitles-Detail 7 8_Tertiary Salaries Survey" xfId="23484"/>
    <cellStyle name="RowTitles-Detail 7 9" xfId="23485"/>
    <cellStyle name="RowTitles-Detail 7_STUD aligned by INSTIT" xfId="23486"/>
    <cellStyle name="RowTitles-Detail 8" xfId="23487"/>
    <cellStyle name="RowTitles-Detail 8 2" xfId="23488"/>
    <cellStyle name="RowTitles-Detail 8 2 2" xfId="23489"/>
    <cellStyle name="RowTitles-Detail 8 2 2 2" xfId="23490"/>
    <cellStyle name="RowTitles-Detail 8 2 2_Tertiary Salaries Survey" xfId="23491"/>
    <cellStyle name="RowTitles-Detail 8 2 3" xfId="23492"/>
    <cellStyle name="RowTitles-Detail 8 2_Tertiary Salaries Survey" xfId="23493"/>
    <cellStyle name="RowTitles-Detail 8 3" xfId="23494"/>
    <cellStyle name="RowTitles-Detail 8 3 2" xfId="23495"/>
    <cellStyle name="RowTitles-Detail 8 3 2 2" xfId="23496"/>
    <cellStyle name="RowTitles-Detail 8 3 2_Tertiary Salaries Survey" xfId="23497"/>
    <cellStyle name="RowTitles-Detail 8 3 3" xfId="23498"/>
    <cellStyle name="RowTitles-Detail 8 3_Tertiary Salaries Survey" xfId="23499"/>
    <cellStyle name="RowTitles-Detail 8 4" xfId="23500"/>
    <cellStyle name="RowTitles-Detail 8 5" xfId="23501"/>
    <cellStyle name="RowTitles-Detail 8_Tertiary Salaries Survey" xfId="23502"/>
    <cellStyle name="RowTitles-Detail 9" xfId="23503"/>
    <cellStyle name="RowTitles-Detail 9 2" xfId="23504"/>
    <cellStyle name="RowTitles-Detail 9 2 2" xfId="23505"/>
    <cellStyle name="RowTitles-Detail 9 2 2 2" xfId="23506"/>
    <cellStyle name="RowTitles-Detail 9 2 2_Tertiary Salaries Survey" xfId="23507"/>
    <cellStyle name="RowTitles-Detail 9 2 3" xfId="23508"/>
    <cellStyle name="RowTitles-Detail 9 2_Tertiary Salaries Survey" xfId="23509"/>
    <cellStyle name="RowTitles-Detail 9 3" xfId="23510"/>
    <cellStyle name="RowTitles-Detail 9 3 2" xfId="23511"/>
    <cellStyle name="RowTitles-Detail 9 3 2 2" xfId="23512"/>
    <cellStyle name="RowTitles-Detail 9 3 2_Tertiary Salaries Survey" xfId="23513"/>
    <cellStyle name="RowTitles-Detail 9 3 3" xfId="23514"/>
    <cellStyle name="RowTitles-Detail 9 3_Tertiary Salaries Survey" xfId="23515"/>
    <cellStyle name="RowTitles-Detail 9 4" xfId="23516"/>
    <cellStyle name="RowTitles-Detail 9 5" xfId="23517"/>
    <cellStyle name="RowTitles-Detail 9 5 2" xfId="23518"/>
    <cellStyle name="RowTitles-Detail 9 5_Tertiary Salaries Survey" xfId="23519"/>
    <cellStyle name="RowTitles-Detail 9 6" xfId="23520"/>
    <cellStyle name="RowTitles-Detail 9_Tertiary Salaries Survey" xfId="23521"/>
    <cellStyle name="RowTitles-Detail_STUD aligned by INSTIT" xfId="23522"/>
    <cellStyle name="semestre" xfId="23523"/>
    <cellStyle name="Standaard_Blad1" xfId="23524"/>
    <cellStyle name="Standard_DIAGRAM" xfId="23525"/>
    <cellStyle name="Sub_tot_e" xfId="23526"/>
    <cellStyle name="Sub-titles" xfId="23527"/>
    <cellStyle name="Sub-titles Cols" xfId="23528"/>
    <cellStyle name="Sub-titles rows" xfId="23529"/>
    <cellStyle name="Table No." xfId="23530"/>
    <cellStyle name="Table No. 2" xfId="23531"/>
    <cellStyle name="Table Title" xfId="23532"/>
    <cellStyle name="Table Title 2" xfId="23533"/>
    <cellStyle name="TableStyleLight1" xfId="23534"/>
    <cellStyle name="TableStyleLight1 10" xfId="23535"/>
    <cellStyle name="TableStyleLight1 11" xfId="23536"/>
    <cellStyle name="TableStyleLight1 12" xfId="23537"/>
    <cellStyle name="TableStyleLight1 13" xfId="23538"/>
    <cellStyle name="TableStyleLight1 2" xfId="23539"/>
    <cellStyle name="TableStyleLight1 2 10" xfId="23540"/>
    <cellStyle name="TableStyleLight1 2 10 2" xfId="23541"/>
    <cellStyle name="TableStyleLight1 2 10 2 2" xfId="23542"/>
    <cellStyle name="TableStyleLight1 2 10 2_Tertiary Salaries Survey" xfId="23543"/>
    <cellStyle name="TableStyleLight1 2 10 3" xfId="23544"/>
    <cellStyle name="TableStyleLight1 2 10 3 2" xfId="23545"/>
    <cellStyle name="TableStyleLight1 2 10 3_Tertiary Salaries Survey" xfId="23546"/>
    <cellStyle name="TableStyleLight1 2 10 4" xfId="23547"/>
    <cellStyle name="TableStyleLight1 2 10 5" xfId="23548"/>
    <cellStyle name="TableStyleLight1 2 10 6" xfId="23549"/>
    <cellStyle name="TableStyleLight1 2 10_Tertiary Salaries Survey" xfId="23550"/>
    <cellStyle name="TableStyleLight1 2 11" xfId="23551"/>
    <cellStyle name="TableStyleLight1 2 11 2" xfId="23552"/>
    <cellStyle name="TableStyleLight1 2 11 2 2" xfId="23553"/>
    <cellStyle name="TableStyleLight1 2 11 2_Tertiary Salaries Survey" xfId="23554"/>
    <cellStyle name="TableStyleLight1 2 11 3" xfId="23555"/>
    <cellStyle name="TableStyleLight1 2 11 3 2" xfId="23556"/>
    <cellStyle name="TableStyleLight1 2 11 3_Tertiary Salaries Survey" xfId="23557"/>
    <cellStyle name="TableStyleLight1 2 11 4" xfId="23558"/>
    <cellStyle name="TableStyleLight1 2 11 5" xfId="23559"/>
    <cellStyle name="TableStyleLight1 2 11 6" xfId="23560"/>
    <cellStyle name="TableStyleLight1 2 11_Tertiary Salaries Survey" xfId="23561"/>
    <cellStyle name="TableStyleLight1 2 12" xfId="23562"/>
    <cellStyle name="TableStyleLight1 2 13" xfId="23563"/>
    <cellStyle name="TableStyleLight1 2 14" xfId="23564"/>
    <cellStyle name="TableStyleLight1 2 2" xfId="23565"/>
    <cellStyle name="TableStyleLight1 2 2 2" xfId="23566"/>
    <cellStyle name="TableStyleLight1 2 2 2 2" xfId="23567"/>
    <cellStyle name="TableStyleLight1 2 2 2 2 2" xfId="23568"/>
    <cellStyle name="TableStyleLight1 2 2 2 2 3" xfId="23569"/>
    <cellStyle name="TableStyleLight1 2 2 2 2 4" xfId="23570"/>
    <cellStyle name="TableStyleLight1 2 2 2 2 5" xfId="23571"/>
    <cellStyle name="TableStyleLight1 2 2 2 2_Tertiary Salaries Survey" xfId="23572"/>
    <cellStyle name="TableStyleLight1 2 2 2 3" xfId="23573"/>
    <cellStyle name="TableStyleLight1 2 2 2 3 2" xfId="23574"/>
    <cellStyle name="TableStyleLight1 2 2 2 3 3" xfId="23575"/>
    <cellStyle name="TableStyleLight1 2 2 2 3 4" xfId="23576"/>
    <cellStyle name="TableStyleLight1 2 2 2 3_Tertiary Salaries Survey" xfId="23577"/>
    <cellStyle name="TableStyleLight1 2 2 2 4" xfId="23578"/>
    <cellStyle name="TableStyleLight1 2 2 2 5" xfId="23579"/>
    <cellStyle name="TableStyleLight1 2 2 2 6" xfId="23580"/>
    <cellStyle name="TableStyleLight1 2 2 2_STUD aligned by INSTIT" xfId="23581"/>
    <cellStyle name="TableStyleLight1 2 2 3" xfId="23582"/>
    <cellStyle name="TableStyleLight1 2 2 3 2" xfId="23583"/>
    <cellStyle name="TableStyleLight1 2 2 3 3" xfId="23584"/>
    <cellStyle name="TableStyleLight1 2 2 3 4" xfId="23585"/>
    <cellStyle name="TableStyleLight1 2 2 3 5" xfId="23586"/>
    <cellStyle name="TableStyleLight1 2 2 3_Tertiary Salaries Survey" xfId="23587"/>
    <cellStyle name="TableStyleLight1 2 2 4" xfId="23588"/>
    <cellStyle name="TableStyleLight1 2 2 4 2" xfId="23589"/>
    <cellStyle name="TableStyleLight1 2 2 4 3" xfId="23590"/>
    <cellStyle name="TableStyleLight1 2 2 4 4" xfId="23591"/>
    <cellStyle name="TableStyleLight1 2 2 4_Tertiary Salaries Survey" xfId="23592"/>
    <cellStyle name="TableStyleLight1 2 2 5" xfId="23593"/>
    <cellStyle name="TableStyleLight1 2 2 6" xfId="23594"/>
    <cellStyle name="TableStyleLight1 2 2 7" xfId="23595"/>
    <cellStyle name="TableStyleLight1 2 2_STUD aligned by INSTIT" xfId="23596"/>
    <cellStyle name="TableStyleLight1 2 3" xfId="23597"/>
    <cellStyle name="TableStyleLight1 2 3 2" xfId="23598"/>
    <cellStyle name="TableStyleLight1 2 3 2 2" xfId="23599"/>
    <cellStyle name="TableStyleLight1 2 3 2 3" xfId="23600"/>
    <cellStyle name="TableStyleLight1 2 3 2 4" xfId="23601"/>
    <cellStyle name="TableStyleLight1 2 3 2 5" xfId="23602"/>
    <cellStyle name="TableStyleLight1 2 3 2_Tertiary Salaries Survey" xfId="23603"/>
    <cellStyle name="TableStyleLight1 2 3 3" xfId="23604"/>
    <cellStyle name="TableStyleLight1 2 3 3 2" xfId="23605"/>
    <cellStyle name="TableStyleLight1 2 3 3 3" xfId="23606"/>
    <cellStyle name="TableStyleLight1 2 3 3 4" xfId="23607"/>
    <cellStyle name="TableStyleLight1 2 3 3_Tertiary Salaries Survey" xfId="23608"/>
    <cellStyle name="TableStyleLight1 2 3 4" xfId="23609"/>
    <cellStyle name="TableStyleLight1 2 3 5" xfId="23610"/>
    <cellStyle name="TableStyleLight1 2 3 6" xfId="23611"/>
    <cellStyle name="TableStyleLight1 2 3_STUD aligned by INSTIT" xfId="23612"/>
    <cellStyle name="TableStyleLight1 2 4" xfId="23613"/>
    <cellStyle name="TableStyleLight1 2 4 10" xfId="23614"/>
    <cellStyle name="TableStyleLight1 2 4 2" xfId="23615"/>
    <cellStyle name="TableStyleLight1 2 4 2 2" xfId="23616"/>
    <cellStyle name="TableStyleLight1 2 4 2 3" xfId="23617"/>
    <cellStyle name="TableStyleLight1 2 4 2 4" xfId="23618"/>
    <cellStyle name="TableStyleLight1 2 4 2 5" xfId="23619"/>
    <cellStyle name="TableStyleLight1 2 4 2_Tertiary Salaries Survey" xfId="23620"/>
    <cellStyle name="TableStyleLight1 2 4 3" xfId="23621"/>
    <cellStyle name="TableStyleLight1 2 4 3 2" xfId="23622"/>
    <cellStyle name="TableStyleLight1 2 4 3 2 2" xfId="23623"/>
    <cellStyle name="TableStyleLight1 2 4 3 2_Tertiary Salaries Survey" xfId="23624"/>
    <cellStyle name="TableStyleLight1 2 4 3 3" xfId="23625"/>
    <cellStyle name="TableStyleLight1 2 4 3 3 2" xfId="23626"/>
    <cellStyle name="TableStyleLight1 2 4 3 3_Tertiary Salaries Survey" xfId="23627"/>
    <cellStyle name="TableStyleLight1 2 4 3 4" xfId="23628"/>
    <cellStyle name="TableStyleLight1 2 4 3 5" xfId="23629"/>
    <cellStyle name="TableStyleLight1 2 4 3 6" xfId="23630"/>
    <cellStyle name="TableStyleLight1 2 4 3_Tertiary Salaries Survey" xfId="23631"/>
    <cellStyle name="TableStyleLight1 2 4 4" xfId="23632"/>
    <cellStyle name="TableStyleLight1 2 4 4 2" xfId="23633"/>
    <cellStyle name="TableStyleLight1 2 4 4 2 2" xfId="23634"/>
    <cellStyle name="TableStyleLight1 2 4 4 2_Tertiary Salaries Survey" xfId="23635"/>
    <cellStyle name="TableStyleLight1 2 4 4 3" xfId="23636"/>
    <cellStyle name="TableStyleLight1 2 4 4 3 2" xfId="23637"/>
    <cellStyle name="TableStyleLight1 2 4 4 3_Tertiary Salaries Survey" xfId="23638"/>
    <cellStyle name="TableStyleLight1 2 4 4 4" xfId="23639"/>
    <cellStyle name="TableStyleLight1 2 4 4 5" xfId="23640"/>
    <cellStyle name="TableStyleLight1 2 4 4 6" xfId="23641"/>
    <cellStyle name="TableStyleLight1 2 4 4_Tertiary Salaries Survey" xfId="23642"/>
    <cellStyle name="TableStyleLight1 2 4 5" xfId="23643"/>
    <cellStyle name="TableStyleLight1 2 4 5 2" xfId="23644"/>
    <cellStyle name="TableStyleLight1 2 4 5 2 2" xfId="23645"/>
    <cellStyle name="TableStyleLight1 2 4 5 2_Tertiary Salaries Survey" xfId="23646"/>
    <cellStyle name="TableStyleLight1 2 4 5 3" xfId="23647"/>
    <cellStyle name="TableStyleLight1 2 4 5 3 2" xfId="23648"/>
    <cellStyle name="TableStyleLight1 2 4 5 3_Tertiary Salaries Survey" xfId="23649"/>
    <cellStyle name="TableStyleLight1 2 4 5 4" xfId="23650"/>
    <cellStyle name="TableStyleLight1 2 4 5 5" xfId="23651"/>
    <cellStyle name="TableStyleLight1 2 4 5 6" xfId="23652"/>
    <cellStyle name="TableStyleLight1 2 4 5_Tertiary Salaries Survey" xfId="23653"/>
    <cellStyle name="TableStyleLight1 2 4 6" xfId="23654"/>
    <cellStyle name="TableStyleLight1 2 4 6 2" xfId="23655"/>
    <cellStyle name="TableStyleLight1 2 4 6 2 2" xfId="23656"/>
    <cellStyle name="TableStyleLight1 2 4 6 2_Tertiary Salaries Survey" xfId="23657"/>
    <cellStyle name="TableStyleLight1 2 4 6 3" xfId="23658"/>
    <cellStyle name="TableStyleLight1 2 4 6 3 2" xfId="23659"/>
    <cellStyle name="TableStyleLight1 2 4 6 3_Tertiary Salaries Survey" xfId="23660"/>
    <cellStyle name="TableStyleLight1 2 4 6 4" xfId="23661"/>
    <cellStyle name="TableStyleLight1 2 4 6 5" xfId="23662"/>
    <cellStyle name="TableStyleLight1 2 4 6 6" xfId="23663"/>
    <cellStyle name="TableStyleLight1 2 4 6_Tertiary Salaries Survey" xfId="23664"/>
    <cellStyle name="TableStyleLight1 2 4 7" xfId="23665"/>
    <cellStyle name="TableStyleLight1 2 4 8" xfId="23666"/>
    <cellStyle name="TableStyleLight1 2 4 9" xfId="23667"/>
    <cellStyle name="TableStyleLight1 2 4_STUD aligned by INSTIT" xfId="23668"/>
    <cellStyle name="TableStyleLight1 2 5" xfId="23669"/>
    <cellStyle name="TableStyleLight1 2 5 10" xfId="23670"/>
    <cellStyle name="TableStyleLight1 2 5 2" xfId="23671"/>
    <cellStyle name="TableStyleLight1 2 5 2 2" xfId="23672"/>
    <cellStyle name="TableStyleLight1 2 5 2 2 2" xfId="23673"/>
    <cellStyle name="TableStyleLight1 2 5 2 2_Tertiary Salaries Survey" xfId="23674"/>
    <cellStyle name="TableStyleLight1 2 5 2 3" xfId="23675"/>
    <cellStyle name="TableStyleLight1 2 5 2 3 2" xfId="23676"/>
    <cellStyle name="TableStyleLight1 2 5 2 3_Tertiary Salaries Survey" xfId="23677"/>
    <cellStyle name="TableStyleLight1 2 5 2 4" xfId="23678"/>
    <cellStyle name="TableStyleLight1 2 5 2 5" xfId="23679"/>
    <cellStyle name="TableStyleLight1 2 5 2_Tertiary Salaries Survey" xfId="23680"/>
    <cellStyle name="TableStyleLight1 2 5 3" xfId="23681"/>
    <cellStyle name="TableStyleLight1 2 5 3 2" xfId="23682"/>
    <cellStyle name="TableStyleLight1 2 5 3 2 2" xfId="23683"/>
    <cellStyle name="TableStyleLight1 2 5 3 2_Tertiary Salaries Survey" xfId="23684"/>
    <cellStyle name="TableStyleLight1 2 5 3 3" xfId="23685"/>
    <cellStyle name="TableStyleLight1 2 5 3 3 2" xfId="23686"/>
    <cellStyle name="TableStyleLight1 2 5 3 3_Tertiary Salaries Survey" xfId="23687"/>
    <cellStyle name="TableStyleLight1 2 5 3 4" xfId="23688"/>
    <cellStyle name="TableStyleLight1 2 5 3 5" xfId="23689"/>
    <cellStyle name="TableStyleLight1 2 5 3 6" xfId="23690"/>
    <cellStyle name="TableStyleLight1 2 5 3 7" xfId="23691"/>
    <cellStyle name="TableStyleLight1 2 5 3_Tertiary Salaries Survey" xfId="23692"/>
    <cellStyle name="TableStyleLight1 2 5 4" xfId="23693"/>
    <cellStyle name="TableStyleLight1 2 5 4 2" xfId="23694"/>
    <cellStyle name="TableStyleLight1 2 5 4 2 2" xfId="23695"/>
    <cellStyle name="TableStyleLight1 2 5 4 2_Tertiary Salaries Survey" xfId="23696"/>
    <cellStyle name="TableStyleLight1 2 5 4 3" xfId="23697"/>
    <cellStyle name="TableStyleLight1 2 5 4 3 2" xfId="23698"/>
    <cellStyle name="TableStyleLight1 2 5 4 3_Tertiary Salaries Survey" xfId="23699"/>
    <cellStyle name="TableStyleLight1 2 5 4 4" xfId="23700"/>
    <cellStyle name="TableStyleLight1 2 5 4 5" xfId="23701"/>
    <cellStyle name="TableStyleLight1 2 5 4 6" xfId="23702"/>
    <cellStyle name="TableStyleLight1 2 5 4_Tertiary Salaries Survey" xfId="23703"/>
    <cellStyle name="TableStyleLight1 2 5 5" xfId="23704"/>
    <cellStyle name="TableStyleLight1 2 5 5 2" xfId="23705"/>
    <cellStyle name="TableStyleLight1 2 5 5 2 2" xfId="23706"/>
    <cellStyle name="TableStyleLight1 2 5 5 2_Tertiary Salaries Survey" xfId="23707"/>
    <cellStyle name="TableStyleLight1 2 5 5 3" xfId="23708"/>
    <cellStyle name="TableStyleLight1 2 5 5 3 2" xfId="23709"/>
    <cellStyle name="TableStyleLight1 2 5 5 3_Tertiary Salaries Survey" xfId="23710"/>
    <cellStyle name="TableStyleLight1 2 5 5 4" xfId="23711"/>
    <cellStyle name="TableStyleLight1 2 5 5 5" xfId="23712"/>
    <cellStyle name="TableStyleLight1 2 5 5 6" xfId="23713"/>
    <cellStyle name="TableStyleLight1 2 5 5_Tertiary Salaries Survey" xfId="23714"/>
    <cellStyle name="TableStyleLight1 2 5 6" xfId="23715"/>
    <cellStyle name="TableStyleLight1 2 5 6 2" xfId="23716"/>
    <cellStyle name="TableStyleLight1 2 5 6 2 2" xfId="23717"/>
    <cellStyle name="TableStyleLight1 2 5 6 2_Tertiary Salaries Survey" xfId="23718"/>
    <cellStyle name="TableStyleLight1 2 5 6 3" xfId="23719"/>
    <cellStyle name="TableStyleLight1 2 5 6 3 2" xfId="23720"/>
    <cellStyle name="TableStyleLight1 2 5 6 3_Tertiary Salaries Survey" xfId="23721"/>
    <cellStyle name="TableStyleLight1 2 5 6 4" xfId="23722"/>
    <cellStyle name="TableStyleLight1 2 5 6 5" xfId="23723"/>
    <cellStyle name="TableStyleLight1 2 5 6 6" xfId="23724"/>
    <cellStyle name="TableStyleLight1 2 5 6_Tertiary Salaries Survey" xfId="23725"/>
    <cellStyle name="TableStyleLight1 2 5 7" xfId="23726"/>
    <cellStyle name="TableStyleLight1 2 5 7 2" xfId="23727"/>
    <cellStyle name="TableStyleLight1 2 5 7_Tertiary Salaries Survey" xfId="23728"/>
    <cellStyle name="TableStyleLight1 2 5 8" xfId="23729"/>
    <cellStyle name="TableStyleLight1 2 5 8 2" xfId="23730"/>
    <cellStyle name="TableStyleLight1 2 5 8_Tertiary Salaries Survey" xfId="23731"/>
    <cellStyle name="TableStyleLight1 2 5 9" xfId="23732"/>
    <cellStyle name="TableStyleLight1 2 5_STUD aligned by INSTIT" xfId="23733"/>
    <cellStyle name="TableStyleLight1 2 6" xfId="23734"/>
    <cellStyle name="TableStyleLight1 2 6 10" xfId="23735"/>
    <cellStyle name="TableStyleLight1 2 6 2" xfId="23736"/>
    <cellStyle name="TableStyleLight1 2 6 2 2" xfId="23737"/>
    <cellStyle name="TableStyleLight1 2 6 2 2 2" xfId="23738"/>
    <cellStyle name="TableStyleLight1 2 6 2 2_Tertiary Salaries Survey" xfId="23739"/>
    <cellStyle name="TableStyleLight1 2 6 2 3" xfId="23740"/>
    <cellStyle name="TableStyleLight1 2 6 2 3 2" xfId="23741"/>
    <cellStyle name="TableStyleLight1 2 6 2 3_Tertiary Salaries Survey" xfId="23742"/>
    <cellStyle name="TableStyleLight1 2 6 2 4" xfId="23743"/>
    <cellStyle name="TableStyleLight1 2 6 2 5" xfId="23744"/>
    <cellStyle name="TableStyleLight1 2 6 2_Tertiary Salaries Survey" xfId="23745"/>
    <cellStyle name="TableStyleLight1 2 6 3" xfId="23746"/>
    <cellStyle name="TableStyleLight1 2 6 3 2" xfId="23747"/>
    <cellStyle name="TableStyleLight1 2 6 3 2 2" xfId="23748"/>
    <cellStyle name="TableStyleLight1 2 6 3 2_Tertiary Salaries Survey" xfId="23749"/>
    <cellStyle name="TableStyleLight1 2 6 3 3" xfId="23750"/>
    <cellStyle name="TableStyleLight1 2 6 3 3 2" xfId="23751"/>
    <cellStyle name="TableStyleLight1 2 6 3 3_Tertiary Salaries Survey" xfId="23752"/>
    <cellStyle name="TableStyleLight1 2 6 3 4" xfId="23753"/>
    <cellStyle name="TableStyleLight1 2 6 3 5" xfId="23754"/>
    <cellStyle name="TableStyleLight1 2 6 3 6" xfId="23755"/>
    <cellStyle name="TableStyleLight1 2 6 3 7" xfId="23756"/>
    <cellStyle name="TableStyleLight1 2 6 3_Tertiary Salaries Survey" xfId="23757"/>
    <cellStyle name="TableStyleLight1 2 6 4" xfId="23758"/>
    <cellStyle name="TableStyleLight1 2 6 4 2" xfId="23759"/>
    <cellStyle name="TableStyleLight1 2 6 4 2 2" xfId="23760"/>
    <cellStyle name="TableStyleLight1 2 6 4 2_Tertiary Salaries Survey" xfId="23761"/>
    <cellStyle name="TableStyleLight1 2 6 4 3" xfId="23762"/>
    <cellStyle name="TableStyleLight1 2 6 4 3 2" xfId="23763"/>
    <cellStyle name="TableStyleLight1 2 6 4 3_Tertiary Salaries Survey" xfId="23764"/>
    <cellStyle name="TableStyleLight1 2 6 4 4" xfId="23765"/>
    <cellStyle name="TableStyleLight1 2 6 4 5" xfId="23766"/>
    <cellStyle name="TableStyleLight1 2 6 4 6" xfId="23767"/>
    <cellStyle name="TableStyleLight1 2 6 4_Tertiary Salaries Survey" xfId="23768"/>
    <cellStyle name="TableStyleLight1 2 6 5" xfId="23769"/>
    <cellStyle name="TableStyleLight1 2 6 5 2" xfId="23770"/>
    <cellStyle name="TableStyleLight1 2 6 5 2 2" xfId="23771"/>
    <cellStyle name="TableStyleLight1 2 6 5 2_Tertiary Salaries Survey" xfId="23772"/>
    <cellStyle name="TableStyleLight1 2 6 5 3" xfId="23773"/>
    <cellStyle name="TableStyleLight1 2 6 5 3 2" xfId="23774"/>
    <cellStyle name="TableStyleLight1 2 6 5 3_Tertiary Salaries Survey" xfId="23775"/>
    <cellStyle name="TableStyleLight1 2 6 5 4" xfId="23776"/>
    <cellStyle name="TableStyleLight1 2 6 5 5" xfId="23777"/>
    <cellStyle name="TableStyleLight1 2 6 5 6" xfId="23778"/>
    <cellStyle name="TableStyleLight1 2 6 5_Tertiary Salaries Survey" xfId="23779"/>
    <cellStyle name="TableStyleLight1 2 6 6" xfId="23780"/>
    <cellStyle name="TableStyleLight1 2 6 6 2" xfId="23781"/>
    <cellStyle name="TableStyleLight1 2 6 6 2 2" xfId="23782"/>
    <cellStyle name="TableStyleLight1 2 6 6 2_Tertiary Salaries Survey" xfId="23783"/>
    <cellStyle name="TableStyleLight1 2 6 6 3" xfId="23784"/>
    <cellStyle name="TableStyleLight1 2 6 6 3 2" xfId="23785"/>
    <cellStyle name="TableStyleLight1 2 6 6 3_Tertiary Salaries Survey" xfId="23786"/>
    <cellStyle name="TableStyleLight1 2 6 6 4" xfId="23787"/>
    <cellStyle name="TableStyleLight1 2 6 6 5" xfId="23788"/>
    <cellStyle name="TableStyleLight1 2 6 6 6" xfId="23789"/>
    <cellStyle name="TableStyleLight1 2 6 6_Tertiary Salaries Survey" xfId="23790"/>
    <cellStyle name="TableStyleLight1 2 6 7" xfId="23791"/>
    <cellStyle name="TableStyleLight1 2 6 7 2" xfId="23792"/>
    <cellStyle name="TableStyleLight1 2 6 7_Tertiary Salaries Survey" xfId="23793"/>
    <cellStyle name="TableStyleLight1 2 6 8" xfId="23794"/>
    <cellStyle name="TableStyleLight1 2 6 8 2" xfId="23795"/>
    <cellStyle name="TableStyleLight1 2 6 8_Tertiary Salaries Survey" xfId="23796"/>
    <cellStyle name="TableStyleLight1 2 6 9" xfId="23797"/>
    <cellStyle name="TableStyleLight1 2 6_STUD aligned by INSTIT" xfId="23798"/>
    <cellStyle name="TableStyleLight1 2 7" xfId="23799"/>
    <cellStyle name="TableStyleLight1 2 7 2" xfId="23800"/>
    <cellStyle name="TableStyleLight1 2 7 3" xfId="23801"/>
    <cellStyle name="TableStyleLight1 2 7 4" xfId="23802"/>
    <cellStyle name="TableStyleLight1 2 7 5" xfId="23803"/>
    <cellStyle name="TableStyleLight1 2 7_Tertiary Salaries Survey" xfId="23804"/>
    <cellStyle name="TableStyleLight1 2 8" xfId="23805"/>
    <cellStyle name="TableStyleLight1 2 8 2" xfId="23806"/>
    <cellStyle name="TableStyleLight1 2 8 2 2" xfId="23807"/>
    <cellStyle name="TableStyleLight1 2 8 2_Tertiary Salaries Survey" xfId="23808"/>
    <cellStyle name="TableStyleLight1 2 8 3" xfId="23809"/>
    <cellStyle name="TableStyleLight1 2 8 3 2" xfId="23810"/>
    <cellStyle name="TableStyleLight1 2 8 3_Tertiary Salaries Survey" xfId="23811"/>
    <cellStyle name="TableStyleLight1 2 8 4" xfId="23812"/>
    <cellStyle name="TableStyleLight1 2 8 5" xfId="23813"/>
    <cellStyle name="TableStyleLight1 2 8 6" xfId="23814"/>
    <cellStyle name="TableStyleLight1 2 8_Tertiary Salaries Survey" xfId="23815"/>
    <cellStyle name="TableStyleLight1 2 9" xfId="23816"/>
    <cellStyle name="TableStyleLight1 2 9 2" xfId="23817"/>
    <cellStyle name="TableStyleLight1 2 9 2 2" xfId="23818"/>
    <cellStyle name="TableStyleLight1 2 9 2_Tertiary Salaries Survey" xfId="23819"/>
    <cellStyle name="TableStyleLight1 2 9 3" xfId="23820"/>
    <cellStyle name="TableStyleLight1 2 9 3 2" xfId="23821"/>
    <cellStyle name="TableStyleLight1 2 9 3_Tertiary Salaries Survey" xfId="23822"/>
    <cellStyle name="TableStyleLight1 2 9 4" xfId="23823"/>
    <cellStyle name="TableStyleLight1 2 9 5" xfId="23824"/>
    <cellStyle name="TableStyleLight1 2 9 6" xfId="23825"/>
    <cellStyle name="TableStyleLight1 2 9_Tertiary Salaries Survey" xfId="23826"/>
    <cellStyle name="TableStyleLight1 2_STUD aligned by INSTIT" xfId="23827"/>
    <cellStyle name="TableStyleLight1 3" xfId="23828"/>
    <cellStyle name="TableStyleLight1 3 2" xfId="23829"/>
    <cellStyle name="TableStyleLight1 3 2 2" xfId="23830"/>
    <cellStyle name="TableStyleLight1 3 2 2 2" xfId="23831"/>
    <cellStyle name="TableStyleLight1 3 2 2 3" xfId="23832"/>
    <cellStyle name="TableStyleLight1 3 2 2 4" xfId="23833"/>
    <cellStyle name="TableStyleLight1 3 2 2 5" xfId="23834"/>
    <cellStyle name="TableStyleLight1 3 2 2_Tertiary Salaries Survey" xfId="23835"/>
    <cellStyle name="TableStyleLight1 3 2 3" xfId="23836"/>
    <cellStyle name="TableStyleLight1 3 2 3 2" xfId="23837"/>
    <cellStyle name="TableStyleLight1 3 2 3 3" xfId="23838"/>
    <cellStyle name="TableStyleLight1 3 2 3 4" xfId="23839"/>
    <cellStyle name="TableStyleLight1 3 2 3_Tertiary Salaries Survey" xfId="23840"/>
    <cellStyle name="TableStyleLight1 3 2 4" xfId="23841"/>
    <cellStyle name="TableStyleLight1 3 2 5" xfId="23842"/>
    <cellStyle name="TableStyleLight1 3 2 6" xfId="23843"/>
    <cellStyle name="TableStyleLight1 3 2_STUD aligned by INSTIT" xfId="23844"/>
    <cellStyle name="TableStyleLight1 3 3" xfId="23845"/>
    <cellStyle name="TableStyleLight1 3 3 2" xfId="23846"/>
    <cellStyle name="TableStyleLight1 3 3 3" xfId="23847"/>
    <cellStyle name="TableStyleLight1 3 3 4" xfId="23848"/>
    <cellStyle name="TableStyleLight1 3 3 5" xfId="23849"/>
    <cellStyle name="TableStyleLight1 3 3_Tertiary Salaries Survey" xfId="23850"/>
    <cellStyle name="TableStyleLight1 3 4" xfId="23851"/>
    <cellStyle name="TableStyleLight1 3 4 2" xfId="23852"/>
    <cellStyle name="TableStyleLight1 3 4 3" xfId="23853"/>
    <cellStyle name="TableStyleLight1 3 4 4" xfId="23854"/>
    <cellStyle name="TableStyleLight1 3 4_Tertiary Salaries Survey" xfId="23855"/>
    <cellStyle name="TableStyleLight1 3 5" xfId="23856"/>
    <cellStyle name="TableStyleLight1 3 6" xfId="23857"/>
    <cellStyle name="TableStyleLight1 3 7" xfId="23858"/>
    <cellStyle name="TableStyleLight1 3 8" xfId="23859"/>
    <cellStyle name="TableStyleLight1 3_STUD aligned by INSTIT" xfId="23860"/>
    <cellStyle name="TableStyleLight1 4" xfId="23861"/>
    <cellStyle name="TableStyleLight1 4 2" xfId="23862"/>
    <cellStyle name="TableStyleLight1 4 2 2" xfId="23863"/>
    <cellStyle name="TableStyleLight1 4 2 2 2" xfId="23864"/>
    <cellStyle name="TableStyleLight1 4 2 2 3" xfId="23865"/>
    <cellStyle name="TableStyleLight1 4 2 2 4" xfId="23866"/>
    <cellStyle name="TableStyleLight1 4 2 2 5" xfId="23867"/>
    <cellStyle name="TableStyleLight1 4 2 2_Tertiary Salaries Survey" xfId="23868"/>
    <cellStyle name="TableStyleLight1 4 2 3" xfId="23869"/>
    <cellStyle name="TableStyleLight1 4 2 3 2" xfId="23870"/>
    <cellStyle name="TableStyleLight1 4 2 3 3" xfId="23871"/>
    <cellStyle name="TableStyleLight1 4 2 3 4" xfId="23872"/>
    <cellStyle name="TableStyleLight1 4 2 3_Tertiary Salaries Survey" xfId="23873"/>
    <cellStyle name="TableStyleLight1 4 2 4" xfId="23874"/>
    <cellStyle name="TableStyleLight1 4 2 5" xfId="23875"/>
    <cellStyle name="TableStyleLight1 4 2 6" xfId="23876"/>
    <cellStyle name="TableStyleLight1 4 2_STUD aligned by INSTIT" xfId="23877"/>
    <cellStyle name="TableStyleLight1 4 3" xfId="23878"/>
    <cellStyle name="TableStyleLight1 4 3 2" xfId="23879"/>
    <cellStyle name="TableStyleLight1 4 3 3" xfId="23880"/>
    <cellStyle name="TableStyleLight1 4 3 4" xfId="23881"/>
    <cellStyle name="TableStyleLight1 4 3 5" xfId="23882"/>
    <cellStyle name="TableStyleLight1 4 3_Tertiary Salaries Survey" xfId="23883"/>
    <cellStyle name="TableStyleLight1 4 4" xfId="23884"/>
    <cellStyle name="TableStyleLight1 4 4 2" xfId="23885"/>
    <cellStyle name="TableStyleLight1 4 4 3" xfId="23886"/>
    <cellStyle name="TableStyleLight1 4 4 4" xfId="23887"/>
    <cellStyle name="TableStyleLight1 4 4_Tertiary Salaries Survey" xfId="23888"/>
    <cellStyle name="TableStyleLight1 4 5" xfId="23889"/>
    <cellStyle name="TableStyleLight1 4 6" xfId="23890"/>
    <cellStyle name="TableStyleLight1 4 7" xfId="23891"/>
    <cellStyle name="TableStyleLight1 4 8" xfId="23892"/>
    <cellStyle name="TableStyleLight1 4_STUD aligned by INSTIT" xfId="23893"/>
    <cellStyle name="TableStyleLight1 5" xfId="23894"/>
    <cellStyle name="TableStyleLight1 6" xfId="23895"/>
    <cellStyle name="TableStyleLight1 6 10" xfId="23896"/>
    <cellStyle name="TableStyleLight1 6 2" xfId="23897"/>
    <cellStyle name="TableStyleLight1 6 2 2" xfId="23898"/>
    <cellStyle name="TableStyleLight1 6 2 3" xfId="23899"/>
    <cellStyle name="TableStyleLight1 6 2 4" xfId="23900"/>
    <cellStyle name="TableStyleLight1 6 2 5" xfId="23901"/>
    <cellStyle name="TableStyleLight1 6 2_Tertiary Salaries Survey" xfId="23902"/>
    <cellStyle name="TableStyleLight1 6 3" xfId="23903"/>
    <cellStyle name="TableStyleLight1 6 3 2" xfId="23904"/>
    <cellStyle name="TableStyleLight1 6 3 2 2" xfId="23905"/>
    <cellStyle name="TableStyleLight1 6 3 2_Tertiary Salaries Survey" xfId="23906"/>
    <cellStyle name="TableStyleLight1 6 3 3" xfId="23907"/>
    <cellStyle name="TableStyleLight1 6 3 3 2" xfId="23908"/>
    <cellStyle name="TableStyleLight1 6 3 3_Tertiary Salaries Survey" xfId="23909"/>
    <cellStyle name="TableStyleLight1 6 3 4" xfId="23910"/>
    <cellStyle name="TableStyleLight1 6 3 5" xfId="23911"/>
    <cellStyle name="TableStyleLight1 6 3 6" xfId="23912"/>
    <cellStyle name="TableStyleLight1 6 3_Tertiary Salaries Survey" xfId="23913"/>
    <cellStyle name="TableStyleLight1 6 4" xfId="23914"/>
    <cellStyle name="TableStyleLight1 6 4 2" xfId="23915"/>
    <cellStyle name="TableStyleLight1 6 4 2 2" xfId="23916"/>
    <cellStyle name="TableStyleLight1 6 4 2_Tertiary Salaries Survey" xfId="23917"/>
    <cellStyle name="TableStyleLight1 6 4 3" xfId="23918"/>
    <cellStyle name="TableStyleLight1 6 4 3 2" xfId="23919"/>
    <cellStyle name="TableStyleLight1 6 4 3_Tertiary Salaries Survey" xfId="23920"/>
    <cellStyle name="TableStyleLight1 6 4 4" xfId="23921"/>
    <cellStyle name="TableStyleLight1 6 4 5" xfId="23922"/>
    <cellStyle name="TableStyleLight1 6 4 6" xfId="23923"/>
    <cellStyle name="TableStyleLight1 6 4_Tertiary Salaries Survey" xfId="23924"/>
    <cellStyle name="TableStyleLight1 6 5" xfId="23925"/>
    <cellStyle name="TableStyleLight1 6 5 2" xfId="23926"/>
    <cellStyle name="TableStyleLight1 6 5 2 2" xfId="23927"/>
    <cellStyle name="TableStyleLight1 6 5 2_Tertiary Salaries Survey" xfId="23928"/>
    <cellStyle name="TableStyleLight1 6 5 3" xfId="23929"/>
    <cellStyle name="TableStyleLight1 6 5 3 2" xfId="23930"/>
    <cellStyle name="TableStyleLight1 6 5 3_Tertiary Salaries Survey" xfId="23931"/>
    <cellStyle name="TableStyleLight1 6 5 4" xfId="23932"/>
    <cellStyle name="TableStyleLight1 6 5 5" xfId="23933"/>
    <cellStyle name="TableStyleLight1 6 5 6" xfId="23934"/>
    <cellStyle name="TableStyleLight1 6 5_Tertiary Salaries Survey" xfId="23935"/>
    <cellStyle name="TableStyleLight1 6 6" xfId="23936"/>
    <cellStyle name="TableStyleLight1 6 6 2" xfId="23937"/>
    <cellStyle name="TableStyleLight1 6 6 2 2" xfId="23938"/>
    <cellStyle name="TableStyleLight1 6 6 2_Tertiary Salaries Survey" xfId="23939"/>
    <cellStyle name="TableStyleLight1 6 6 3" xfId="23940"/>
    <cellStyle name="TableStyleLight1 6 6 3 2" xfId="23941"/>
    <cellStyle name="TableStyleLight1 6 6 3_Tertiary Salaries Survey" xfId="23942"/>
    <cellStyle name="TableStyleLight1 6 6 4" xfId="23943"/>
    <cellStyle name="TableStyleLight1 6 6 5" xfId="23944"/>
    <cellStyle name="TableStyleLight1 6 6 6" xfId="23945"/>
    <cellStyle name="TableStyleLight1 6 6_Tertiary Salaries Survey" xfId="23946"/>
    <cellStyle name="TableStyleLight1 6 7" xfId="23947"/>
    <cellStyle name="TableStyleLight1 6 8" xfId="23948"/>
    <cellStyle name="TableStyleLight1 6 9" xfId="23949"/>
    <cellStyle name="TableStyleLight1 6_STUD aligned by INSTIT" xfId="23950"/>
    <cellStyle name="TableStyleLight1 7" xfId="23951"/>
    <cellStyle name="TableStyleLight1 7 10" xfId="23952"/>
    <cellStyle name="TableStyleLight1 7 2" xfId="23953"/>
    <cellStyle name="TableStyleLight1 7 2 2" xfId="23954"/>
    <cellStyle name="TableStyleLight1 7 2 2 2" xfId="23955"/>
    <cellStyle name="TableStyleLight1 7 2 2_Tertiary Salaries Survey" xfId="23956"/>
    <cellStyle name="TableStyleLight1 7 2 3" xfId="23957"/>
    <cellStyle name="TableStyleLight1 7 2 3 2" xfId="23958"/>
    <cellStyle name="TableStyleLight1 7 2 3_Tertiary Salaries Survey" xfId="23959"/>
    <cellStyle name="TableStyleLight1 7 2 4" xfId="23960"/>
    <cellStyle name="TableStyleLight1 7 2 5" xfId="23961"/>
    <cellStyle name="TableStyleLight1 7 2_Tertiary Salaries Survey" xfId="23962"/>
    <cellStyle name="TableStyleLight1 7 3" xfId="23963"/>
    <cellStyle name="TableStyleLight1 7 3 2" xfId="23964"/>
    <cellStyle name="TableStyleLight1 7 3 2 2" xfId="23965"/>
    <cellStyle name="TableStyleLight1 7 3 2_Tertiary Salaries Survey" xfId="23966"/>
    <cellStyle name="TableStyleLight1 7 3 3" xfId="23967"/>
    <cellStyle name="TableStyleLight1 7 3 3 2" xfId="23968"/>
    <cellStyle name="TableStyleLight1 7 3 3_Tertiary Salaries Survey" xfId="23969"/>
    <cellStyle name="TableStyleLight1 7 3 4" xfId="23970"/>
    <cellStyle name="TableStyleLight1 7 3 5" xfId="23971"/>
    <cellStyle name="TableStyleLight1 7 3 6" xfId="23972"/>
    <cellStyle name="TableStyleLight1 7 3 7" xfId="23973"/>
    <cellStyle name="TableStyleLight1 7 3_Tertiary Salaries Survey" xfId="23974"/>
    <cellStyle name="TableStyleLight1 7 4" xfId="23975"/>
    <cellStyle name="TableStyleLight1 7 4 2" xfId="23976"/>
    <cellStyle name="TableStyleLight1 7 4 2 2" xfId="23977"/>
    <cellStyle name="TableStyleLight1 7 4 2_Tertiary Salaries Survey" xfId="23978"/>
    <cellStyle name="TableStyleLight1 7 4 3" xfId="23979"/>
    <cellStyle name="TableStyleLight1 7 4 3 2" xfId="23980"/>
    <cellStyle name="TableStyleLight1 7 4 3_Tertiary Salaries Survey" xfId="23981"/>
    <cellStyle name="TableStyleLight1 7 4 4" xfId="23982"/>
    <cellStyle name="TableStyleLight1 7 4 5" xfId="23983"/>
    <cellStyle name="TableStyleLight1 7 4 6" xfId="23984"/>
    <cellStyle name="TableStyleLight1 7 4_Tertiary Salaries Survey" xfId="23985"/>
    <cellStyle name="TableStyleLight1 7 5" xfId="23986"/>
    <cellStyle name="TableStyleLight1 7 5 2" xfId="23987"/>
    <cellStyle name="TableStyleLight1 7 5 2 2" xfId="23988"/>
    <cellStyle name="TableStyleLight1 7 5 2_Tertiary Salaries Survey" xfId="23989"/>
    <cellStyle name="TableStyleLight1 7 5 3" xfId="23990"/>
    <cellStyle name="TableStyleLight1 7 5 3 2" xfId="23991"/>
    <cellStyle name="TableStyleLight1 7 5 3_Tertiary Salaries Survey" xfId="23992"/>
    <cellStyle name="TableStyleLight1 7 5 4" xfId="23993"/>
    <cellStyle name="TableStyleLight1 7 5 5" xfId="23994"/>
    <cellStyle name="TableStyleLight1 7 5 6" xfId="23995"/>
    <cellStyle name="TableStyleLight1 7 5_Tertiary Salaries Survey" xfId="23996"/>
    <cellStyle name="TableStyleLight1 7 6" xfId="23997"/>
    <cellStyle name="TableStyleLight1 7 6 2" xfId="23998"/>
    <cellStyle name="TableStyleLight1 7 6 2 2" xfId="23999"/>
    <cellStyle name="TableStyleLight1 7 6 2_Tertiary Salaries Survey" xfId="24000"/>
    <cellStyle name="TableStyleLight1 7 6 3" xfId="24001"/>
    <cellStyle name="TableStyleLight1 7 6 3 2" xfId="24002"/>
    <cellStyle name="TableStyleLight1 7 6 3_Tertiary Salaries Survey" xfId="24003"/>
    <cellStyle name="TableStyleLight1 7 6 4" xfId="24004"/>
    <cellStyle name="TableStyleLight1 7 6 5" xfId="24005"/>
    <cellStyle name="TableStyleLight1 7 6 6" xfId="24006"/>
    <cellStyle name="TableStyleLight1 7 6_Tertiary Salaries Survey" xfId="24007"/>
    <cellStyle name="TableStyleLight1 7 7" xfId="24008"/>
    <cellStyle name="TableStyleLight1 7 7 2" xfId="24009"/>
    <cellStyle name="TableStyleLight1 7 7_Tertiary Salaries Survey" xfId="24010"/>
    <cellStyle name="TableStyleLight1 7 8" xfId="24011"/>
    <cellStyle name="TableStyleLight1 7 8 2" xfId="24012"/>
    <cellStyle name="TableStyleLight1 7 8_Tertiary Salaries Survey" xfId="24013"/>
    <cellStyle name="TableStyleLight1 7 9" xfId="24014"/>
    <cellStyle name="TableStyleLight1 7_STUD aligned by INSTIT" xfId="24015"/>
    <cellStyle name="TableStyleLight1 8" xfId="24016"/>
    <cellStyle name="TableStyleLight1 8 2" xfId="24017"/>
    <cellStyle name="TableStyleLight1 8 3" xfId="24018"/>
    <cellStyle name="TableStyleLight1 8 4" xfId="24019"/>
    <cellStyle name="TableStyleLight1 8 5" xfId="24020"/>
    <cellStyle name="TableStyleLight1 8_Tertiary Salaries Survey" xfId="24021"/>
    <cellStyle name="TableStyleLight1 9" xfId="24022"/>
    <cellStyle name="TableStyleLight1_STUD aligned by INSTIT" xfId="24023"/>
    <cellStyle name="temp" xfId="24024"/>
    <cellStyle name="temp 2" xfId="24025"/>
    <cellStyle name="tête chapitre" xfId="24026"/>
    <cellStyle name="TEXT" xfId="24027"/>
    <cellStyle name="title1" xfId="24028"/>
    <cellStyle name="title1 2" xfId="24029"/>
    <cellStyle name="Titles" xfId="24030"/>
    <cellStyle name="titre" xfId="24031"/>
    <cellStyle name="Tusental (0)_Blad2" xfId="24032"/>
    <cellStyle name="Tusental 2" xfId="24033"/>
    <cellStyle name="Tusental_Blad2" xfId="24034"/>
    <cellStyle name="Valuta (0)_Blad2" xfId="24035"/>
    <cellStyle name="Valuta_Blad2" xfId="24036"/>
    <cellStyle name="Währung [0]_DIAGRAM" xfId="24037"/>
    <cellStyle name="Währung_DIAGRAM" xfId="24038"/>
    <cellStyle name="Wrapped" xfId="24039"/>
    <cellStyle name="자리수" xfId="24040"/>
    <cellStyle name="자리수0" xfId="24041"/>
    <cellStyle name="콤마 [0]_ACCOUNT" xfId="24042"/>
    <cellStyle name="콤마_ACCOUNT" xfId="24043"/>
    <cellStyle name="통화 [0]_ACCOUNT" xfId="24044"/>
    <cellStyle name="통화_ACCOUNT" xfId="24045"/>
    <cellStyle name="퍼센트" xfId="24046"/>
    <cellStyle name="표준 5" xfId="24047"/>
    <cellStyle name="표준_9511REV" xfId="24048"/>
    <cellStyle name="화폐기호" xfId="24049"/>
    <cellStyle name="화폐기호0" xfId="24050"/>
    <cellStyle name="標準 2" xfId="24051"/>
  </cellStyles>
  <dxfs count="157">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ill>
        <patternFill>
          <bgColor rgb="FFFF66FF"/>
        </patternFill>
      </fill>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printerSettings" Target="../printerSettings/printerSettings6.bin"/><Relationship Id="rId4" Type="http://schemas.openxmlformats.org/officeDocument/2006/relationships/hyperlink" Target="https://oe.cd/cyprus-disclaimer"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printerSettings" Target="../printerSettings/printerSettings15.bin"/><Relationship Id="rId4" Type="http://schemas.openxmlformats.org/officeDocument/2006/relationships/hyperlink" Target="https://oe.cd/cyprus-disclaimer"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18.bin"/><Relationship Id="rId4" Type="http://schemas.openxmlformats.org/officeDocument/2006/relationships/hyperlink" Target="https://oe.cd/cyprus-disclaimer"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printerSettings" Target="../printerSettings/printerSettings27.bin"/><Relationship Id="rId4" Type="http://schemas.openxmlformats.org/officeDocument/2006/relationships/hyperlink" Target="https://oe.cd/cyprus-disclaimer"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printerSettings" Target="../printerSettings/printerSettings30.bin"/><Relationship Id="rId4" Type="http://schemas.openxmlformats.org/officeDocument/2006/relationships/hyperlink" Target="https://oe.cd/cyprus-disclaimer"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3.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printerSettings" Target="../printerSettings/printerSettings39.bin"/><Relationship Id="rId4" Type="http://schemas.openxmlformats.org/officeDocument/2006/relationships/hyperlink" Target="https://oe.cd/cyprus-disclaimer"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5" Type="http://schemas.openxmlformats.org/officeDocument/2006/relationships/printerSettings" Target="../printerSettings/printerSettings42.bin"/><Relationship Id="rId4" Type="http://schemas.openxmlformats.org/officeDocument/2006/relationships/hyperlink" Target="https://oe.cd/cyprus-disclaimer"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5" Type="http://schemas.openxmlformats.org/officeDocument/2006/relationships/printerSettings" Target="../printerSettings/printerSettings51.bin"/><Relationship Id="rId4" Type="http://schemas.openxmlformats.org/officeDocument/2006/relationships/hyperlink" Target="https://oe.cd/cyprus-disclaimer"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5" Type="http://schemas.openxmlformats.org/officeDocument/2006/relationships/printerSettings" Target="../printerSettings/printerSettings54.bin"/><Relationship Id="rId4" Type="http://schemas.openxmlformats.org/officeDocument/2006/relationships/hyperlink" Target="https://oe.cd/cyprus-disclaimer" TargetMode="Externa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21.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3.bin"/><Relationship Id="rId4" Type="http://schemas.openxmlformats.org/officeDocument/2006/relationships/hyperlink" Target="https://oe.cd/cyprus-disclaimer"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5" Type="http://schemas.openxmlformats.org/officeDocument/2006/relationships/printerSettings" Target="../printerSettings/printerSettings66.bin"/><Relationship Id="rId4" Type="http://schemas.openxmlformats.org/officeDocument/2006/relationships/hyperlink" Target="https://oe.cd/cyprus-disclaimer" TargetMode="Externa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25.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5" Type="http://schemas.openxmlformats.org/officeDocument/2006/relationships/printerSettings" Target="../printerSettings/printerSettings75.bin"/><Relationship Id="rId4" Type="http://schemas.openxmlformats.org/officeDocument/2006/relationships/hyperlink" Target="https://oe.cd/cyprus-disclaimer" TargetMode="External"/></Relationships>
</file>

<file path=xl/worksheets/_rels/sheet26.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5" Type="http://schemas.openxmlformats.org/officeDocument/2006/relationships/printerSettings" Target="../printerSettings/printerSettings78.bin"/><Relationship Id="rId4" Type="http://schemas.openxmlformats.org/officeDocument/2006/relationships/hyperlink" Target="https://oe.cd/cyprus-disclaimer"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s>
</file>

<file path=xl/worksheets/_rels/sheet29.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5" Type="http://schemas.openxmlformats.org/officeDocument/2006/relationships/printerSettings" Target="../printerSettings/printerSettings87.bin"/><Relationship Id="rId4" Type="http://schemas.openxmlformats.org/officeDocument/2006/relationships/hyperlink" Target="https://oe.cd/cyprus-disclaimer"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5" Type="http://schemas.openxmlformats.org/officeDocument/2006/relationships/printerSettings" Target="../printerSettings/printerSettings90.bin"/><Relationship Id="rId4" Type="http://schemas.openxmlformats.org/officeDocument/2006/relationships/hyperlink" Target="https://oe.cd/cyprus-disclaimer" TargetMode="External"/></Relationships>
</file>

<file path=xl/worksheets/_rels/sheet31.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5" Type="http://schemas.openxmlformats.org/officeDocument/2006/relationships/printerSettings" Target="../printerSettings/printerSettings93.bin"/><Relationship Id="rId4" Type="http://schemas.openxmlformats.org/officeDocument/2006/relationships/hyperlink" Target="https://oe.cd/cyprus-disclaimer" TargetMode="External"/></Relationships>
</file>

<file path=xl/worksheets/_rels/sheet32.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5" Type="http://schemas.openxmlformats.org/officeDocument/2006/relationships/printerSettings" Target="../printerSettings/printerSettings96.bin"/><Relationship Id="rId4" Type="http://schemas.openxmlformats.org/officeDocument/2006/relationships/hyperlink" Target="https://oe.cd/cyprus-disclaimer" TargetMode="External"/></Relationships>
</file>

<file path=xl/worksheets/_rels/sheet33.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5" Type="http://schemas.openxmlformats.org/officeDocument/2006/relationships/printerSettings" Target="../printerSettings/printerSettings99.bin"/><Relationship Id="rId4" Type="http://schemas.openxmlformats.org/officeDocument/2006/relationships/hyperlink" Target="https://oe.cd/cyprus-disclaimer" TargetMode="External"/></Relationships>
</file>

<file path=xl/worksheets/_rels/sheet34.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5" Type="http://schemas.openxmlformats.org/officeDocument/2006/relationships/printerSettings" Target="../printerSettings/printerSettings102.bin"/><Relationship Id="rId4" Type="http://schemas.openxmlformats.org/officeDocument/2006/relationships/hyperlink" Target="https://oe.cd/cyprus-disclaimer" TargetMode="External"/></Relationships>
</file>

<file path=xl/worksheets/_rels/sheet35.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5" Type="http://schemas.openxmlformats.org/officeDocument/2006/relationships/printerSettings" Target="../printerSettings/printerSettings105.bin"/><Relationship Id="rId4" Type="http://schemas.openxmlformats.org/officeDocument/2006/relationships/hyperlink" Target="https://oe.cd/cyprus-disclaimer" TargetMode="External"/></Relationships>
</file>

<file path=xl/worksheets/_rels/sheet36.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5" Type="http://schemas.openxmlformats.org/officeDocument/2006/relationships/printerSettings" Target="../printerSettings/printerSettings108.bin"/><Relationship Id="rId4" Type="http://schemas.openxmlformats.org/officeDocument/2006/relationships/hyperlink" Target="https://oe.cd/cyprus-disclaimer" TargetMode="External"/></Relationships>
</file>

<file path=xl/worksheets/_rels/sheet39.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5" Type="http://schemas.openxmlformats.org/officeDocument/2006/relationships/printerSettings" Target="../printerSettings/printerSettings111.bin"/><Relationship Id="rId4" Type="http://schemas.openxmlformats.org/officeDocument/2006/relationships/hyperlink" Target="https://oe.cd/cyprus-disclaimer" TargetMode="External"/></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14.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s>
</file>

<file path=xl/worksheets/_rels/sheet42.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5" Type="http://schemas.openxmlformats.org/officeDocument/2006/relationships/printerSettings" Target="../printerSettings/printerSettings120.bin"/><Relationship Id="rId4" Type="http://schemas.openxmlformats.org/officeDocument/2006/relationships/hyperlink" Target="https://oe.cd/cyprus-disclaimer" TargetMode="External"/></Relationships>
</file>

<file path=xl/worksheets/_rels/sheet43.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printerSettings" Target="../printerSettings/printerSettings123.bin"/><Relationship Id="rId4" Type="http://schemas.openxmlformats.org/officeDocument/2006/relationships/hyperlink" Target="https://oe.cd/cyprus-disclaimer" TargetMode="Externa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6.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47.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5" Type="http://schemas.openxmlformats.org/officeDocument/2006/relationships/printerSettings" Target="../printerSettings/printerSettings133.bin"/><Relationship Id="rId4" Type="http://schemas.openxmlformats.org/officeDocument/2006/relationships/hyperlink" Target="https://oe.cd/cyprus-disclaimer" TargetMode="Externa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36.bin"/><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39.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s>
</file>

<file path=xl/worksheets/_rels/sheet50.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5" Type="http://schemas.openxmlformats.org/officeDocument/2006/relationships/printerSettings" Target="../printerSettings/printerSettings142.bin"/><Relationship Id="rId4" Type="http://schemas.openxmlformats.org/officeDocument/2006/relationships/hyperlink" Target="https://oe.cd/cyprus-disclaimer" TargetMode="External"/></Relationships>
</file>

<file path=xl/worksheets/_rels/sheet51.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5" Type="http://schemas.openxmlformats.org/officeDocument/2006/relationships/printerSettings" Target="../printerSettings/printerSettings145.bin"/><Relationship Id="rId4" Type="http://schemas.openxmlformats.org/officeDocument/2006/relationships/hyperlink" Target="https://oe.cd/cyprus-disclaimer" TargetMode="External"/></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148.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51.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152.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153.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56.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5" Type="http://schemas.openxmlformats.org/officeDocument/2006/relationships/printerSettings" Target="../printerSettings/printerSettings156.bin"/><Relationship Id="rId4" Type="http://schemas.openxmlformats.org/officeDocument/2006/relationships/hyperlink" Target="https://oe.cd/cyprus-disclaimer" TargetMode="External"/></Relationships>
</file>

<file path=xl/worksheets/_rels/sheet57.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5" Type="http://schemas.openxmlformats.org/officeDocument/2006/relationships/printerSettings" Target="../printerSettings/printerSettings159.bin"/><Relationship Id="rId4" Type="http://schemas.openxmlformats.org/officeDocument/2006/relationships/hyperlink" Target="https://oe.cd/cyprus-disclaimer" TargetMode="External"/></Relationships>
</file>

<file path=xl/worksheets/_rels/sheet58.xml.rels><?xml version="1.0" encoding="UTF-8" standalone="yes"?>
<Relationships xmlns="http://schemas.openxmlformats.org/package/2006/relationships"><Relationship Id="rId3" Type="http://schemas.openxmlformats.org/officeDocument/2006/relationships/printerSettings" Target="../printerSettings/printerSettings160.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59.xml.rels><?xml version="1.0" encoding="UTF-8" standalone="yes"?>
<Relationships xmlns="http://schemas.openxmlformats.org/package/2006/relationships"><Relationship Id="rId3" Type="http://schemas.openxmlformats.org/officeDocument/2006/relationships/hyperlink" Target="https://oe.cd/cyprus-disclaimer" TargetMode="External"/><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5" Type="http://schemas.openxmlformats.org/officeDocument/2006/relationships/printerSettings" Target="../printerSettings/printerSettings163.bin"/><Relationship Id="rId4" Type="http://schemas.openxmlformats.org/officeDocument/2006/relationships/hyperlink" Target="https://oe.cd/israel-disclaimer" TargetMode="External"/></Relationships>
</file>

<file path=xl/worksheets/_rels/sheet60.xml.rels><?xml version="1.0" encoding="UTF-8" standalone="yes"?>
<Relationships xmlns="http://schemas.openxmlformats.org/package/2006/relationships"><Relationship Id="rId3" Type="http://schemas.openxmlformats.org/officeDocument/2006/relationships/printerSettings" Target="../printerSettings/printerSettings164.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61.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5" Type="http://schemas.openxmlformats.org/officeDocument/2006/relationships/printerSettings" Target="../printerSettings/printerSettings167.bin"/><Relationship Id="rId4" Type="http://schemas.openxmlformats.org/officeDocument/2006/relationships/hyperlink" Target="https://oe.cd/cyprus-disclaimer" TargetMode="External"/></Relationships>
</file>

<file path=xl/worksheets/_rels/sheet62.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5" Type="http://schemas.openxmlformats.org/officeDocument/2006/relationships/printerSettings" Target="../printerSettings/printerSettings170.bin"/><Relationship Id="rId4" Type="http://schemas.openxmlformats.org/officeDocument/2006/relationships/hyperlink" Target="https://oe.cd/cyprus-disclaimer" TargetMode="External"/></Relationships>
</file>

<file path=xl/worksheets/_rels/sheet63.xml.rels><?xml version="1.0" encoding="UTF-8" standalone="yes"?>
<Relationships xmlns="http://schemas.openxmlformats.org/package/2006/relationships"><Relationship Id="rId3" Type="http://schemas.openxmlformats.org/officeDocument/2006/relationships/printerSettings" Target="../printerSettings/printerSettings171.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64.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5" Type="http://schemas.openxmlformats.org/officeDocument/2006/relationships/printerSettings" Target="../printerSettings/printerSettings174.bin"/><Relationship Id="rId4" Type="http://schemas.openxmlformats.org/officeDocument/2006/relationships/hyperlink" Target="https://oe.cd/cyprus-disclaimer" TargetMode="External"/></Relationships>
</file>

<file path=xl/worksheets/_rels/sheet65.xml.rels><?xml version="1.0" encoding="UTF-8" standalone="yes"?>
<Relationships xmlns="http://schemas.openxmlformats.org/package/2006/relationships"><Relationship Id="rId3" Type="http://schemas.openxmlformats.org/officeDocument/2006/relationships/printerSettings" Target="../printerSettings/printerSettings177.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s>
</file>

<file path=xl/worksheets/_rels/sheet66.xml.rels><?xml version="1.0" encoding="UTF-8" standalone="yes"?>
<Relationships xmlns="http://schemas.openxmlformats.org/package/2006/relationships"><Relationship Id="rId3" Type="http://schemas.openxmlformats.org/officeDocument/2006/relationships/printerSettings" Target="../printerSettings/printerSettings180.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s>
</file>

<file path=xl/worksheets/_rels/sheet67.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5" Type="http://schemas.openxmlformats.org/officeDocument/2006/relationships/printerSettings" Target="../printerSettings/printerSettings183.bin"/><Relationship Id="rId4" Type="http://schemas.openxmlformats.org/officeDocument/2006/relationships/hyperlink" Target="https://oe.cd/cyprus-disclaimer" TargetMode="External"/></Relationships>
</file>

<file path=xl/worksheets/_rels/sheet68.xml.rels><?xml version="1.0" encoding="UTF-8" standalone="yes"?>
<Relationships xmlns="http://schemas.openxmlformats.org/package/2006/relationships"><Relationship Id="rId3" Type="http://schemas.openxmlformats.org/officeDocument/2006/relationships/printerSettings" Target="../printerSettings/printerSettings186.bin"/><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189.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s>
</file>

<file path=xl/worksheets/_rels/sheet70.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91.bin"/><Relationship Id="rId1" Type="http://schemas.openxmlformats.org/officeDocument/2006/relationships/printerSettings" Target="../printerSettings/printerSettings190.bin"/><Relationship Id="rId5" Type="http://schemas.openxmlformats.org/officeDocument/2006/relationships/printerSettings" Target="../printerSettings/printerSettings192.bin"/><Relationship Id="rId4" Type="http://schemas.openxmlformats.org/officeDocument/2006/relationships/hyperlink" Target="https://oe.cd/cyprus-disclaimer" TargetMode="External"/></Relationships>
</file>

<file path=xl/worksheets/_rels/sheet71.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94.bin"/><Relationship Id="rId1" Type="http://schemas.openxmlformats.org/officeDocument/2006/relationships/printerSettings" Target="../printerSettings/printerSettings193.bin"/><Relationship Id="rId5" Type="http://schemas.openxmlformats.org/officeDocument/2006/relationships/printerSettings" Target="../printerSettings/printerSettings195.bin"/><Relationship Id="rId4" Type="http://schemas.openxmlformats.org/officeDocument/2006/relationships/hyperlink" Target="https://oe.cd/cyprus-disclaimer" TargetMode="External"/></Relationships>
</file>

<file path=xl/worksheets/_rels/sheet72.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5" Type="http://schemas.openxmlformats.org/officeDocument/2006/relationships/printerSettings" Target="../printerSettings/printerSettings198.bin"/><Relationship Id="rId4" Type="http://schemas.openxmlformats.org/officeDocument/2006/relationships/hyperlink" Target="https://oe.cd/cyprus-disclaimer" TargetMode="External"/></Relationships>
</file>

<file path=xl/worksheets/_rels/sheet73.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5" Type="http://schemas.openxmlformats.org/officeDocument/2006/relationships/printerSettings" Target="../printerSettings/printerSettings201.bin"/><Relationship Id="rId4" Type="http://schemas.openxmlformats.org/officeDocument/2006/relationships/hyperlink" Target="https://oe.cd/cyprus-disclaimer" TargetMode="External"/></Relationships>
</file>

<file path=xl/worksheets/_rels/sheet74.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203.bin"/><Relationship Id="rId1" Type="http://schemas.openxmlformats.org/officeDocument/2006/relationships/printerSettings" Target="../printerSettings/printerSettings202.bin"/><Relationship Id="rId5" Type="http://schemas.openxmlformats.org/officeDocument/2006/relationships/printerSettings" Target="../printerSettings/printerSettings204.bin"/><Relationship Id="rId4" Type="http://schemas.openxmlformats.org/officeDocument/2006/relationships/hyperlink" Target="https://oe.cd/cyprus-disclaimer" TargetMode="External"/></Relationships>
</file>

<file path=xl/worksheets/_rels/sheet75.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206.bin"/><Relationship Id="rId1" Type="http://schemas.openxmlformats.org/officeDocument/2006/relationships/printerSettings" Target="../printerSettings/printerSettings205.bin"/><Relationship Id="rId5" Type="http://schemas.openxmlformats.org/officeDocument/2006/relationships/printerSettings" Target="../printerSettings/printerSettings207.bin"/><Relationship Id="rId4" Type="http://schemas.openxmlformats.org/officeDocument/2006/relationships/hyperlink" Target="https://oe.cd/cyprus-disclaimer" TargetMode="External"/></Relationships>
</file>

<file path=xl/worksheets/_rels/sheet76.xml.rels><?xml version="1.0" encoding="UTF-8" standalone="yes"?>
<Relationships xmlns="http://schemas.openxmlformats.org/package/2006/relationships"><Relationship Id="rId3" Type="http://schemas.openxmlformats.org/officeDocument/2006/relationships/printerSettings" Target="../printerSettings/printerSettings210.bin"/><Relationship Id="rId2" Type="http://schemas.openxmlformats.org/officeDocument/2006/relationships/printerSettings" Target="../printerSettings/printerSettings209.bin"/><Relationship Id="rId1" Type="http://schemas.openxmlformats.org/officeDocument/2006/relationships/printerSettings" Target="../printerSettings/printerSettings208.bin"/></Relationships>
</file>

<file path=xl/worksheets/_rels/sheet77.xml.rels><?xml version="1.0" encoding="UTF-8" standalone="yes"?>
<Relationships xmlns="http://schemas.openxmlformats.org/package/2006/relationships"><Relationship Id="rId3" Type="http://schemas.openxmlformats.org/officeDocument/2006/relationships/printerSettings" Target="../printerSettings/printerSettings213.bin"/><Relationship Id="rId2" Type="http://schemas.openxmlformats.org/officeDocument/2006/relationships/printerSettings" Target="../printerSettings/printerSettings212.bin"/><Relationship Id="rId1" Type="http://schemas.openxmlformats.org/officeDocument/2006/relationships/printerSettings" Target="../printerSettings/printerSettings211.bin"/></Relationships>
</file>

<file path=xl/worksheets/_rels/sheet78.xml.rels><?xml version="1.0" encoding="UTF-8" standalone="yes"?>
<Relationships xmlns="http://schemas.openxmlformats.org/package/2006/relationships"><Relationship Id="rId3" Type="http://schemas.openxmlformats.org/officeDocument/2006/relationships/printerSettings" Target="../printerSettings/printerSettings214.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_rels/sheet79.xml.rels><?xml version="1.0" encoding="UTF-8" standalone="yes"?>
<Relationships xmlns="http://schemas.openxmlformats.org/package/2006/relationships"><Relationship Id="rId3" Type="http://schemas.openxmlformats.org/officeDocument/2006/relationships/hyperlink" Target="https://oe.cd/israel-disclaimer" TargetMode="External"/><Relationship Id="rId2" Type="http://schemas.openxmlformats.org/officeDocument/2006/relationships/printerSettings" Target="../printerSettings/printerSettings216.bin"/><Relationship Id="rId1" Type="http://schemas.openxmlformats.org/officeDocument/2006/relationships/printerSettings" Target="../printerSettings/printerSettings215.bin"/><Relationship Id="rId5" Type="http://schemas.openxmlformats.org/officeDocument/2006/relationships/printerSettings" Target="../printerSettings/printerSettings217.bin"/><Relationship Id="rId4" Type="http://schemas.openxmlformats.org/officeDocument/2006/relationships/hyperlink" Target="https://oe.cd/cyprus-disclaimer" TargetMode="External"/></Relationships>
</file>

<file path=xl/worksheets/_rels/sheet80.xml.rels><?xml version="1.0" encoding="UTF-8" standalone="yes"?>
<Relationships xmlns="http://schemas.openxmlformats.org/package/2006/relationships"><Relationship Id="rId3" Type="http://schemas.openxmlformats.org/officeDocument/2006/relationships/printerSettings" Target="../printerSettings/printerSettings218.bin"/><Relationship Id="rId2" Type="http://schemas.openxmlformats.org/officeDocument/2006/relationships/hyperlink" Target="https://oe.cd/cyprus-disclaimer" TargetMode="External"/><Relationship Id="rId1" Type="http://schemas.openxmlformats.org/officeDocument/2006/relationships/hyperlink" Target="https://oe.cd/israel-disclaim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84"/>
  <sheetViews>
    <sheetView showGridLines="0" tabSelected="1" zoomScale="80" zoomScaleNormal="80" workbookViewId="0">
      <selection activeCell="A25" sqref="A25"/>
    </sheetView>
  </sheetViews>
  <sheetFormatPr defaultColWidth="9.140625" defaultRowHeight="12.75"/>
  <cols>
    <col min="1" max="1" width="39.7109375" style="16" customWidth="1"/>
    <col min="2" max="2" width="13.28515625" style="16" customWidth="1"/>
    <col min="3" max="16384" width="9.140625" style="16"/>
  </cols>
  <sheetData>
    <row r="1" spans="1:2">
      <c r="A1" s="404" t="str">
        <f ca="1">RIGHT(CELL("Filename",A1),LEN(CELL("Filename",A1))-FIND("]",CELL("Filename",A1)))</f>
        <v>TOC</v>
      </c>
      <c r="B1" s="405" t="s">
        <v>239</v>
      </c>
    </row>
    <row r="3" spans="1:2">
      <c r="A3" s="405" t="s">
        <v>240</v>
      </c>
      <c r="B3" s="551" t="s">
        <v>565</v>
      </c>
    </row>
    <row r="4" spans="1:2">
      <c r="A4" s="406" t="s">
        <v>241</v>
      </c>
    </row>
    <row r="6" spans="1:2">
      <c r="A6" s="407" t="str">
        <f>'Table I.3.1'!A2</f>
        <v>Table I.3.1</v>
      </c>
      <c r="B6" s="16" t="str">
        <f>'Table I.3.1'!A3</f>
        <v>Teachers' age</v>
      </c>
    </row>
    <row r="7" spans="1:2">
      <c r="A7" s="408" t="str">
        <f>'Table I.3.2'!A2</f>
        <v>Table I.3.2</v>
      </c>
      <c r="B7" s="23" t="str">
        <f>'Table I.3.2'!A3</f>
        <v>Primary teachers' age</v>
      </c>
    </row>
    <row r="8" spans="1:2">
      <c r="A8" s="407" t="str">
        <f>'Table I.3.3'!A2</f>
        <v>Table I.3.3</v>
      </c>
      <c r="B8" s="16" t="str">
        <f>'Table I.3.3'!A3</f>
        <v>Upper secondary teachers' age</v>
      </c>
    </row>
    <row r="9" spans="1:2">
      <c r="A9" s="407" t="str">
        <f>'Table I.3.4'!A2</f>
        <v>Table I.3.4</v>
      </c>
      <c r="B9" s="16" t="str">
        <f>'Table I.3.4'!A3</f>
        <v>Change in age of teachers from 2008 to 2018</v>
      </c>
    </row>
    <row r="10" spans="1:2">
      <c r="A10" s="407" t="str">
        <f>'Table I.3.5'!A2</f>
        <v>Table I.3.5</v>
      </c>
      <c r="B10" s="16" t="str">
        <f>'Table I.3.5'!A3</f>
        <v>Principals' age</v>
      </c>
    </row>
    <row r="11" spans="1:2" s="23" customFormat="1">
      <c r="A11" s="407" t="str">
        <f>'Table I.3.6'!A2</f>
        <v>Table I.3.6</v>
      </c>
      <c r="B11" s="16" t="str">
        <f>'Table I.3.6'!A3</f>
        <v>Primary principals' age</v>
      </c>
    </row>
    <row r="12" spans="1:2">
      <c r="A12" s="407" t="str">
        <f>'Table I.3.7'!A2</f>
        <v>Table I.3.7</v>
      </c>
      <c r="B12" s="16" t="str">
        <f>'Table I.3.7'!A3</f>
        <v>Upper secondary principals' age</v>
      </c>
    </row>
    <row r="13" spans="1:2">
      <c r="A13" s="407" t="str">
        <f>'Table I.3.8'!A2</f>
        <v>Table I.3.8</v>
      </c>
      <c r="B13" s="16" t="str">
        <f>'Table I.3.8'!A3</f>
        <v>Change in age of principals from 2008 to 2018</v>
      </c>
    </row>
    <row r="14" spans="1:2">
      <c r="A14" s="407" t="str">
        <f>'Table I.3.9'!A2</f>
        <v>Table I.3.9</v>
      </c>
      <c r="B14" s="16" t="str">
        <f>'Table I.3.9'!A3</f>
        <v>Teachers' work experience</v>
      </c>
    </row>
    <row r="15" spans="1:2" s="23" customFormat="1">
      <c r="A15" s="407" t="str">
        <f>'Table I.3.10'!A2</f>
        <v>Table I.3.10</v>
      </c>
      <c r="B15" s="16" t="str">
        <f>'Table I.3.10'!A3</f>
        <v>Primary teachers' work experience</v>
      </c>
    </row>
    <row r="16" spans="1:2">
      <c r="A16" s="407" t="str">
        <f>'Table I.3.11'!A2</f>
        <v>Table I.3.11</v>
      </c>
      <c r="B16" s="16" t="str">
        <f>'Table I.3.11'!A3</f>
        <v>Upper secondary teachers' work experience</v>
      </c>
    </row>
    <row r="17" spans="1:2">
      <c r="A17" s="407" t="str">
        <f>'Table I.3.12'!A2</f>
        <v>Table I.3.12</v>
      </c>
      <c r="B17" s="16" t="str">
        <f>'Table I.3.12'!A3</f>
        <v>Change in teachers' teaching experience from 2008 to 2018</v>
      </c>
    </row>
    <row r="18" spans="1:2">
      <c r="A18" s="407" t="str">
        <f>'Table I.3.13'!A2</f>
        <v>Table I.3.13</v>
      </c>
      <c r="B18" s="16" t="str">
        <f>'Table I.3.13'!A3</f>
        <v>Principals' work experience</v>
      </c>
    </row>
    <row r="19" spans="1:2">
      <c r="A19" s="407" t="str">
        <f>'Table I.3.14'!A2</f>
        <v>Table I.3.14</v>
      </c>
      <c r="B19" s="16" t="str">
        <f>'Table I.3.14'!A3</f>
        <v>Primary principals' work experience</v>
      </c>
    </row>
    <row r="20" spans="1:2">
      <c r="A20" s="407" t="str">
        <f>'Table I.3.15'!A2</f>
        <v>Table I.3.15</v>
      </c>
      <c r="B20" s="16" t="str">
        <f>'Table I.3.15'!A3</f>
        <v>Upper secondary principals' work experience</v>
      </c>
    </row>
    <row r="21" spans="1:2">
      <c r="A21" s="407" t="str">
        <f>'Table I.3.16'!A2</f>
        <v>Table I.3.16</v>
      </c>
      <c r="B21" s="16" t="str">
        <f>'Table I.3.16'!A3</f>
        <v xml:space="preserve">Change in principals' work experience as a principal from 2008 to 2018
</v>
      </c>
    </row>
    <row r="22" spans="1:2">
      <c r="A22" s="407" t="str">
        <f>'Table I.3.17'!A2</f>
        <v>Table I.3.17</v>
      </c>
      <c r="B22" s="16" t="str">
        <f>'Table I.3.17'!A3</f>
        <v>Teachers' gender, by school characteristics</v>
      </c>
    </row>
    <row r="23" spans="1:2">
      <c r="A23" s="407" t="str">
        <f>'Table I.3.18'!A2</f>
        <v>Table I.3.18</v>
      </c>
      <c r="B23" s="16" t="str">
        <f>'Table I.3.18'!A3</f>
        <v>Primary teachers' gender</v>
      </c>
    </row>
    <row r="24" spans="1:2">
      <c r="A24" s="407" t="str">
        <f>'Table I.3.19'!A2</f>
        <v>Table I.3.19</v>
      </c>
      <c r="B24" s="16" t="str">
        <f>'Table I.3.19'!A3</f>
        <v>Upper secondary teachers' gender</v>
      </c>
    </row>
    <row r="25" spans="1:2">
      <c r="A25" s="407" t="str">
        <f>'Table I.3.20'!A2</f>
        <v>Table I.3.20</v>
      </c>
      <c r="B25" s="16" t="str">
        <f>'Table I.3.20'!A3</f>
        <v>Change in the proportion of female teachers from 2008 to 2018</v>
      </c>
    </row>
    <row r="26" spans="1:2">
      <c r="A26" s="407" t="str">
        <f>'Table I.3.21'!A2</f>
        <v>Table I.3.21</v>
      </c>
      <c r="B26" s="16" t="str">
        <f>'Table I.3.21'!A3</f>
        <v>Principals' gender, by school characteristics</v>
      </c>
    </row>
    <row r="27" spans="1:2" s="23" customFormat="1">
      <c r="A27" s="407" t="str">
        <f>'Table I.3.22'!A2</f>
        <v>Table I.3.22</v>
      </c>
      <c r="B27" s="16" t="str">
        <f>'Table I.3.22'!A3</f>
        <v>Primary principals' gender</v>
      </c>
    </row>
    <row r="28" spans="1:2">
      <c r="A28" s="407" t="str">
        <f>'Table I.3.23'!A2</f>
        <v>Table I.3.23</v>
      </c>
      <c r="B28" s="16" t="str">
        <f>'Table I.3.23'!A3</f>
        <v>Upper secondary principals' gender</v>
      </c>
    </row>
    <row r="29" spans="1:2">
      <c r="A29" s="407" t="str">
        <f>'Table I.3.24'!A2</f>
        <v>Table I.3.24</v>
      </c>
      <c r="B29" s="16" t="str">
        <f>'Table I.3.24'!A3</f>
        <v>Change in the proportion of female principals from 2008 to 2018</v>
      </c>
    </row>
    <row r="30" spans="1:2">
      <c r="A30" s="407" t="str">
        <f>'Table I.3.25'!A2</f>
        <v>Table I.3.25</v>
      </c>
      <c r="B30" s="16" t="str">
        <f>'Table I.3.25'!A3</f>
        <v>School composition</v>
      </c>
    </row>
    <row r="31" spans="1:2">
      <c r="A31" s="407" t="str">
        <f>'Table I.3.26'!A2</f>
        <v>Table I.3.26</v>
      </c>
      <c r="B31" s="16" t="str">
        <f>'Table I.3.26'!A3</f>
        <v>Primary school composition</v>
      </c>
    </row>
    <row r="32" spans="1:2" s="23" customFormat="1">
      <c r="A32" s="407" t="str">
        <f>'Table I.3.27'!A2</f>
        <v>Table I.3.27</v>
      </c>
      <c r="B32" s="16" t="str">
        <f>'Table I.3.27'!A3</f>
        <v xml:space="preserve">Upper secondary school composition </v>
      </c>
    </row>
    <row r="33" spans="1:2">
      <c r="A33" s="407" t="str">
        <f>'Table I.3.28'!A2</f>
        <v>Table I.3.28</v>
      </c>
      <c r="B33" s="16" t="str">
        <f>'Table I.3.28'!A3</f>
        <v>Classroom composition</v>
      </c>
    </row>
    <row r="34" spans="1:2">
      <c r="A34" s="407" t="str">
        <f>'Table I.3.29'!A2</f>
        <v>Table I.3.29</v>
      </c>
      <c r="B34" s="16" t="str">
        <f>'Table I.3.29'!A3</f>
        <v>Change in the concentration of students who are non-native speakers in school from 2008 to 2018</v>
      </c>
    </row>
    <row r="35" spans="1:2">
      <c r="A35" s="407" t="str">
        <f>'Table I.3.30'!A2</f>
        <v>Table I.3.30</v>
      </c>
      <c r="B35" s="16" t="str">
        <f>'Table I.3.30'!A3</f>
        <v>Change in the concentration of students who are from socio-economically disadvantaged homes in school from 2013 to 2018</v>
      </c>
    </row>
    <row r="36" spans="1:2">
      <c r="A36" s="407" t="str">
        <f>'Table I.3.31'!A2</f>
        <v>Table I.3.31</v>
      </c>
      <c r="B36" s="16" t="str">
        <f>'Table I.3.31'!A3</f>
        <v>Change in the concentration of students with special needs in school from 2013 to 2018</v>
      </c>
    </row>
    <row r="37" spans="1:2">
      <c r="A37" s="407" t="str">
        <f>'Table I.3.32'!A2</f>
        <v>Table I.3.32</v>
      </c>
      <c r="B37" s="16" t="str">
        <f>'Table I.3.32'!A3</f>
        <v>Principals' point of view regarding equity beliefs of teachers</v>
      </c>
    </row>
    <row r="38" spans="1:2">
      <c r="A38" s="407" t="str">
        <f>'Table I.3.33'!A2</f>
        <v>Table I.3.33</v>
      </c>
      <c r="B38" s="16" t="str">
        <f>'Table I.3.33'!A3</f>
        <v>Principals' point of view regarding diversity beliefs of teachers</v>
      </c>
    </row>
    <row r="39" spans="1:2">
      <c r="A39" s="407" t="str">
        <f>'Table I.3.34'!A2</f>
        <v>Table I.3.34</v>
      </c>
      <c r="B39" s="16" t="str">
        <f>'Table I.3.34'!A3</f>
        <v>School practices related to equity</v>
      </c>
    </row>
    <row r="40" spans="1:2">
      <c r="A40" s="407" t="str">
        <f>'Table I.3.35'!A2</f>
        <v>Table I.3.35</v>
      </c>
      <c r="B40" s="16" t="str">
        <f>'Table I.3.35'!A3</f>
        <v>School practices related to diversity</v>
      </c>
    </row>
    <row r="41" spans="1:2">
      <c r="A41" s="407" t="str">
        <f>'Table I.3.36'!A2</f>
        <v>Table I.3.36</v>
      </c>
      <c r="B41" s="16" t="str">
        <f>'Table I.3.36'!A3</f>
        <v>Primary schools' practices related to diversity</v>
      </c>
    </row>
    <row r="42" spans="1:2">
      <c r="A42" s="407" t="str">
        <f>'Table I.3.37'!A2</f>
        <v>Table I.3.37</v>
      </c>
      <c r="B42" s="16" t="str">
        <f>'Table I.3.37'!A3</f>
        <v>Upper secondary schools' practices related to diversity</v>
      </c>
    </row>
    <row r="43" spans="1:2">
      <c r="A43" s="407" t="str">
        <f>'Table I.3.38'!A2</f>
        <v>Table I.3.38</v>
      </c>
      <c r="B43" s="16" t="str">
        <f>'Table I.3.38'!A3</f>
        <v>Self-efficacy in multicultural environments</v>
      </c>
    </row>
    <row r="44" spans="1:2">
      <c r="A44" s="407" t="str">
        <f>'Table I.3.39'!A2</f>
        <v>Table I.3.39</v>
      </c>
      <c r="B44" s="16" t="str">
        <f>'Table I.3.39'!A3</f>
        <v>Primary teachers' self-efficacy in multicultural environments</v>
      </c>
    </row>
    <row r="45" spans="1:2">
      <c r="A45" s="407" t="str">
        <f>'Table I.3.40'!A2</f>
        <v>Table I.3.40</v>
      </c>
      <c r="B45" s="16" t="str">
        <f>'Table I.3.40'!A3</f>
        <v>Upper secondary teachers' self-efficacy in multicultural environments</v>
      </c>
    </row>
    <row r="46" spans="1:2">
      <c r="A46" s="407" t="str">
        <f>'Table I.3.41'!A2</f>
        <v>Table I.3.41</v>
      </c>
      <c r="B46" s="16" t="str">
        <f>'Table I.3.41'!A3</f>
        <v>Relationship between self-efficacy in multicultural environments and class and teacher characteristics</v>
      </c>
    </row>
    <row r="47" spans="1:2">
      <c r="A47" s="407" t="str">
        <f>'Table I.3.42'!A2</f>
        <v>Table I.3.42</v>
      </c>
      <c r="B47" s="16" t="str">
        <f>'Table I.3.42'!A3</f>
        <v>School safety</v>
      </c>
    </row>
    <row r="48" spans="1:2">
      <c r="A48" s="407" t="str">
        <f>'Table I.3.43'!A2</f>
        <v>Table I.3.43</v>
      </c>
      <c r="B48" s="16" t="str">
        <f>'Table I.3.43'!A3</f>
        <v>Primary schools' safety</v>
      </c>
    </row>
    <row r="49" spans="1:2">
      <c r="A49" s="407" t="str">
        <f>'Table I.3.44'!A2</f>
        <v>Table I.3.44</v>
      </c>
      <c r="B49" s="16" t="str">
        <f>'Table I.3.44'!A3</f>
        <v>Upper secondary schools' safety</v>
      </c>
    </row>
    <row r="50" spans="1:2">
      <c r="A50" s="407" t="str">
        <f>'Table I.3.45'!A2</f>
        <v>Table I.3.45</v>
      </c>
      <c r="B50" s="16" t="str">
        <f>'Table I.3.45'!A3</f>
        <v>Change in school safety from 2013 to 2018</v>
      </c>
    </row>
    <row r="51" spans="1:2">
      <c r="A51" s="407" t="str">
        <f>'Table I.3.46'!A2</f>
        <v>Table I.3.46</v>
      </c>
      <c r="B51" s="16" t="str">
        <f>'Table I.3.46'!A3</f>
        <v>Teacher-student relations</v>
      </c>
    </row>
    <row r="52" spans="1:2">
      <c r="A52" s="407" t="str">
        <f>'Table I.3.47'!A2</f>
        <v>Table I.3.47</v>
      </c>
      <c r="B52" s="16" t="str">
        <f>'Table I.3.47'!A3</f>
        <v xml:space="preserve">Teacher-student relations in primary schools </v>
      </c>
    </row>
    <row r="53" spans="1:2">
      <c r="A53" s="407" t="str">
        <f>'Table I.3.48'!A2</f>
        <v>Table I.3.48</v>
      </c>
      <c r="B53" s="16" t="str">
        <f>'Table I.3.48'!A3</f>
        <v>Teacher-student relations in upper secondary schools</v>
      </c>
    </row>
    <row r="54" spans="1:2">
      <c r="A54" s="407" t="str">
        <f>'Table I.3.49'!A2</f>
        <v>Table I.3.49</v>
      </c>
      <c r="B54" s="16" t="str">
        <f>'Table I.3.49'!A3</f>
        <v>Change in teacher-student relations from 2008 to 2018</v>
      </c>
    </row>
    <row r="55" spans="1:2">
      <c r="A55" s="407" t="str">
        <f>'Table I.3.50'!A2</f>
        <v>Table I.3.50</v>
      </c>
      <c r="B55" s="16" t="str">
        <f>'Table I.3.50'!A3</f>
        <v>Classroom discipline</v>
      </c>
    </row>
    <row r="56" spans="1:2">
      <c r="A56" s="407" t="str">
        <f>'Table I.3.51'!A2</f>
        <v>Table I.3.51</v>
      </c>
      <c r="B56" s="16" t="str">
        <f>'Table I.3.51'!A3</f>
        <v>Classroom discipline in primary schools</v>
      </c>
    </row>
    <row r="57" spans="1:2">
      <c r="A57" s="407" t="str">
        <f>'Table I.3.52'!A2</f>
        <v>Table I.3.52</v>
      </c>
      <c r="B57" s="16" t="str">
        <f>'Table I.3.52'!A3</f>
        <v xml:space="preserve">Classroom discipline in upper secondary schools </v>
      </c>
    </row>
    <row r="58" spans="1:2">
      <c r="A58" s="407" t="str">
        <f>'Table I.3.53'!A2</f>
        <v>Table I.3.53</v>
      </c>
      <c r="B58" s="16" t="str">
        <f>'Table I.3.53'!A3</f>
        <v>Relationship between classroom disciplinary climate and class characteristics</v>
      </c>
    </row>
    <row r="59" spans="1:2">
      <c r="A59" s="407" t="str">
        <f>'Table I.3.54'!A2</f>
        <v>Table I.3.54</v>
      </c>
      <c r="B59" s="16" t="str">
        <f>'Table I.3.54'!A3</f>
        <v>Relationship between classroom disciplinary climate and class and teacher characteristics</v>
      </c>
    </row>
    <row r="60" spans="1:2">
      <c r="A60" s="407" t="str">
        <f>'Table I.3.55'!A2</f>
        <v>Table I.3.55</v>
      </c>
      <c r="B60" s="16" t="str">
        <f>'Table I.3.55'!A3</f>
        <v>Change in classroom discipline from 2008 to 2018</v>
      </c>
    </row>
    <row r="61" spans="1:2">
      <c r="A61" s="407" t="str">
        <f>'Table I.3.56'!A2</f>
        <v>Table I.3.56</v>
      </c>
      <c r="B61" s="16" t="str">
        <f>'Table I.3.56'!A3</f>
        <v>Relationship between self-efficacy and class characteristics</v>
      </c>
    </row>
    <row r="62" spans="1:2">
      <c r="A62" s="407" t="str">
        <f>'Table I.3.57'!A2</f>
        <v>Table I.3.57</v>
      </c>
      <c r="B62" s="16" t="str">
        <f>'Table I.3.57'!A3</f>
        <v>Relationship between self-efficacy and class and teacher characteristics</v>
      </c>
    </row>
    <row r="63" spans="1:2">
      <c r="A63" s="407" t="str">
        <f>'Table I.3.58'!A2</f>
        <v>Table I.3.58</v>
      </c>
      <c r="B63" s="16" t="str">
        <f>'Table I.3.58'!A3</f>
        <v>Relationship between class time spent on actual teaching and learning and class characteristics</v>
      </c>
    </row>
    <row r="64" spans="1:2">
      <c r="A64" s="407" t="str">
        <f>'Table I.3.59'!A2</f>
        <v>Table I.3.59</v>
      </c>
      <c r="B64" s="16" t="str">
        <f>'Table I.3.59'!A3</f>
        <v>Relationship between class time spent on actual teaching and learning and class and teacher characteristics</v>
      </c>
    </row>
    <row r="65" spans="1:2">
      <c r="A65" s="407" t="str">
        <f>'Table I.3.60'!A2</f>
        <v>Table I.3.60</v>
      </c>
      <c r="B65" s="16" t="str">
        <f>'Table I.3.60'!A3</f>
        <v>Relationship between the use of cognitive activation practices and classroom disciplinary climate</v>
      </c>
    </row>
    <row r="66" spans="1:2">
      <c r="A66" s="407" t="str">
        <f>'Table I.3.61'!A2</f>
        <v>Table I.3.61</v>
      </c>
      <c r="B66" s="16" t="str">
        <f>'Table I.3.61'!A3</f>
        <v>Relationship between the use of cognitive activation practices and classroom disciplinary climate and class characteristics</v>
      </c>
    </row>
    <row r="67" spans="1:2">
      <c r="A67" s="407" t="str">
        <f>'Table I.3.62'!A2</f>
        <v>Table I.3.62</v>
      </c>
      <c r="B67" s="16" t="str">
        <f>'Table I.3.62'!A3</f>
        <v>Relationship between the use of cognitive activation practices and classroom disciplinary climate and class and teacher characteristics</v>
      </c>
    </row>
    <row r="68" spans="1:2">
      <c r="A68" s="407" t="str">
        <f>'Table I.3.63'!A2</f>
        <v>Table I.3.63</v>
      </c>
      <c r="B68" s="16" t="str">
        <f>'Table I.3.63'!A3</f>
        <v>Impact of shortages of school resources</v>
      </c>
    </row>
    <row r="69" spans="1:2">
      <c r="A69" s="407" t="str">
        <f>'Table I.3.64'!A2</f>
        <v>Table I.3.64</v>
      </c>
      <c r="B69" s="16" t="str">
        <f>'Table I.3.64'!A3</f>
        <v xml:space="preserve">Impact of shortages of resources in primary schools </v>
      </c>
    </row>
    <row r="70" spans="1:2">
      <c r="A70" s="407" t="str">
        <f>'Table I.3.65'!A2</f>
        <v>Table I.3.65</v>
      </c>
      <c r="B70" s="16" t="str">
        <f>'Table I.3.65'!A3</f>
        <v>Impact of shortages of resources in upper secondary schools</v>
      </c>
    </row>
    <row r="71" spans="1:2">
      <c r="A71" s="407" t="str">
        <f>'Table I.3.66'!A2</f>
        <v>Table I.3.66</v>
      </c>
      <c r="B71" s="16" t="str">
        <f>'Table I.3.66'!A3</f>
        <v>Spending priorities in education, according to teachers</v>
      </c>
    </row>
    <row r="72" spans="1:2">
      <c r="A72" s="407" t="str">
        <f>'Table I.3.67'!A2</f>
        <v>Table I.3.67</v>
      </c>
      <c r="B72" s="16" t="str">
        <f>'Table I.3.67'!A3</f>
        <v>Spending priorities in education, according to primary teachers</v>
      </c>
    </row>
    <row r="73" spans="1:2">
      <c r="A73" s="407" t="str">
        <f>'Table I.3.68'!A2</f>
        <v>Table I.3.68</v>
      </c>
      <c r="B73" s="16" t="str">
        <f>'Table I.3.68'!A3</f>
        <v>Spending priorities in education, according to upper secondary teachers</v>
      </c>
    </row>
    <row r="74" spans="1:2">
      <c r="A74" s="407" t="str">
        <f>'Table I.3.69'!A2</f>
        <v>Table I.3.69</v>
      </c>
      <c r="B74" s="16" t="str">
        <f>'Table I.3.69'!A3</f>
        <v>Improving teacher salaries as a priority, by school characteristics</v>
      </c>
    </row>
    <row r="75" spans="1:2">
      <c r="A75" s="407" t="str">
        <f>'Table I.3.70'!A2</f>
        <v>Table I.3.70</v>
      </c>
      <c r="B75" s="16" t="str">
        <f>'Table I.3.70'!A3</f>
        <v>Teachers’ actual salaries relative to earnings of tertiary-educated workers between age 26 and age 64 (2016)</v>
      </c>
    </row>
    <row r="76" spans="1:2">
      <c r="A76" s="407" t="str">
        <f>'Table I.3.71'!A2</f>
        <v>Table I.3.71</v>
      </c>
      <c r="B76" s="16" t="str">
        <f>'Table I.3.71'!A3</f>
        <v>Teachers' statutory salaries, based on the most prevalent qualifications at different points in teachers' careers (2017)</v>
      </c>
    </row>
    <row r="77" spans="1:2">
      <c r="A77" s="407" t="str">
        <f>'Table I.3.72'!A2</f>
        <v>Table I.3.72</v>
      </c>
      <c r="B77" s="16" t="str">
        <f>'Table I.3.72'!A3</f>
        <v>Relationship between improving teacher salaries as a spending priority and motivation to become a teacher</v>
      </c>
    </row>
    <row r="78" spans="1:2">
      <c r="A78" s="407" t="str">
        <f>'Table I.3.73'!A2</f>
        <v>Table I.3.73</v>
      </c>
      <c r="B78" s="16" t="str">
        <f>'Table I.3.73'!A3</f>
        <v>Relationship between reducing class sizes as a spending priority and class characteristics</v>
      </c>
    </row>
    <row r="79" spans="1:2">
      <c r="A79" s="407" t="str">
        <f>'Table I.3.74'!A2</f>
        <v>Table I.3.74</v>
      </c>
      <c r="B79" s="16" t="str">
        <f>'Table I.3.74'!A3</f>
        <v>School staff resources</v>
      </c>
    </row>
    <row r="80" spans="1:2">
      <c r="A80" s="407" t="str">
        <f>'Table I.3.75'!A2</f>
        <v>Table I.3.75</v>
      </c>
      <c r="B80" s="16" t="str">
        <f>'Table I.3.75'!A3</f>
        <v>Staff resources in primary schools</v>
      </c>
    </row>
    <row r="81" spans="1:2">
      <c r="A81" s="407" t="str">
        <f>'Table I.3.76'!A2</f>
        <v>Table I.3.76</v>
      </c>
      <c r="B81" s="16" t="str">
        <f>'Table I.3.76'!A3</f>
        <v>Staff resources in upper secondary schools</v>
      </c>
    </row>
    <row r="82" spans="1:2">
      <c r="A82" s="407" t="str">
        <f>'Table I.3.77'!A2</f>
        <v>Table I.3.77</v>
      </c>
      <c r="B82" s="16" t="str">
        <f>'Table I.3.77'!A3</f>
        <v>Change in student-teacher ratio from 2008 to 2018</v>
      </c>
    </row>
    <row r="83" spans="1:2">
      <c r="A83" s="407" t="str">
        <f>'Table I.3.78'!A2</f>
        <v>Table I.3.78</v>
      </c>
      <c r="B83" s="16" t="str">
        <f>'Table I.3.78'!A3</f>
        <v>Class size</v>
      </c>
    </row>
    <row r="84" spans="1:2">
      <c r="A84" s="407" t="str">
        <f>'Table I.3.79'!A2</f>
        <v>Table I.3.79</v>
      </c>
      <c r="B84" s="16" t="str">
        <f>'Table I.3.79'!A3</f>
        <v>Change in class size from 2008 to 2018</v>
      </c>
    </row>
  </sheetData>
  <customSheetViews>
    <customSheetView guid="{353D1C49-C974-412E-95D5-6B2FB5C60A84}" scale="80" showGridLines="0" topLeftCell="A28">
      <selection activeCell="A71" sqref="A71"/>
      <pageMargins left="0.7" right="0.7" top="0.75" bottom="0.75" header="0.3" footer="0.3"/>
      <pageSetup paperSize="9" orientation="portrait" r:id="rId1"/>
    </customSheetView>
    <customSheetView guid="{D5EBC263-696F-49EE-8F70-9720399D0AE4}" scale="80" showGridLines="0" topLeftCell="A22">
      <selection activeCell="A39" sqref="A39"/>
      <pageMargins left="0.7" right="0.7" top="0.75" bottom="0.75" header="0.3" footer="0.3"/>
      <pageSetup paperSize="9" orientation="portrait" r:id="rId2"/>
    </customSheetView>
  </customSheetViews>
  <hyperlinks>
    <hyperlink ref="A6" location="'Table I.3.1'!A1" display="'Table I.3.1'!A1"/>
    <hyperlink ref="A7" location="'Table I.3.2'!A1" display="'Table I.3.2'!A1"/>
    <hyperlink ref="A8" location="'Table I.3.3'!A1" display="'Table I.3.3'!A1"/>
    <hyperlink ref="A9" location="'Table I.3.4'!A1" display="'Table I.3.4'!A1"/>
    <hyperlink ref="A10" location="'Table I.3.5'!A1" display="'Table I.3.5'!A1"/>
    <hyperlink ref="A11" location="'Table I.3.6'!A1" display="'Table I.3.6'!A1"/>
    <hyperlink ref="A12" location="'Table I.3.7'!A1" display="'Table I.3.7'!A1"/>
    <hyperlink ref="A13" location="'Table I.3.8'!A1" display="'Table I.3.8'!A1"/>
    <hyperlink ref="A14" location="'Table I.3.9'!A1" display="'Table I.3.9'!A1"/>
    <hyperlink ref="A15" location="'Table I.3.10'!A1" display="'Table I.3.10'!A1"/>
    <hyperlink ref="A16" location="'Table I.3.11'!A1" display="'Table I.3.11'!A1"/>
    <hyperlink ref="A17" location="'Table I.3.12'!A1" display="'Table I.3.12'!A1"/>
    <hyperlink ref="A18" location="'Table I.3.13'!A1" display="'Table I.3.13'!A1"/>
    <hyperlink ref="A19" location="'Table I.3.14'!A1" display="'Table I.3.14'!A1"/>
    <hyperlink ref="A20" location="'Table I.3.15'!A1" display="'Table I.3.15'!A1"/>
    <hyperlink ref="A21" location="'Table I.3.16'!A1" display="'Table I.3.16'!A1"/>
    <hyperlink ref="A22" location="'Table I.3.17'!A1" display="'Table I.3.17'!A1"/>
    <hyperlink ref="A23" location="'Table I.3.18'!A1" display="'Table I.3.18'!A1"/>
    <hyperlink ref="A24" location="'Table I.3.19'!A1" display="'Table I.3.19'!A1"/>
    <hyperlink ref="A25" location="'Table I.3.20'!A1" display="'Table I.3.20'!A1"/>
    <hyperlink ref="A26" location="'Table I.3.21'!A1" display="'Table I.3.21'!A1"/>
    <hyperlink ref="A27" location="'Table I.3.22'!A1" display="'Table I.3.22'!A1"/>
    <hyperlink ref="A28" location="'Table I.3.23'!A1" display="'Table I.3.23'!A1"/>
    <hyperlink ref="A29" location="'Table I.3.24'!A1" display="'Table I.3.24'!A1"/>
    <hyperlink ref="A30" location="'Table I.3.25'!A1" display="'Table I.3.25'!A1"/>
    <hyperlink ref="A31" location="'Table I.3.26'!A1" display="'Table I.3.26'!A1"/>
    <hyperlink ref="A32" location="'Table I.3.27'!A1" display="'Table I.3.27'!A1"/>
    <hyperlink ref="A33" location="'Table I.3.28'!A1" display="'Table I.3.28'!A1"/>
    <hyperlink ref="A34" location="'Table I.3.29'!A1" display="'Table I.3.29'!A1"/>
    <hyperlink ref="A35" location="'Table I.3.30'!A1" display="'Table I.3.30'!A1"/>
    <hyperlink ref="A36" location="'Table I.3.31'!A1" display="'Table I.3.31'!A1"/>
    <hyperlink ref="A37" location="'Table I.3.32'!A1" display="'Table I.3.32'!A1"/>
    <hyperlink ref="A38" location="'Table I.3.33'!A1" display="'Table I.3.33'!A1"/>
    <hyperlink ref="A39" location="'Table I.3.34'!A1" display="'Table I.3.34'!A1"/>
    <hyperlink ref="A40" location="'Table I.3.35'!A1" display="'Table I.3.35'!A1"/>
    <hyperlink ref="A41" location="'Table I.3.36'!A1" display="'Table I.3.36'!A1"/>
    <hyperlink ref="A42" location="'Table I.3.37'!A1" display="'Table I.3.37'!A1"/>
    <hyperlink ref="A43" location="'Table I.3.38'!A1" display="'Table I.3.38'!A1"/>
    <hyperlink ref="A44" location="'Table I.3.39'!A1" display="'Table I.3.39'!A1"/>
    <hyperlink ref="A45" location="'Table I.3.40'!A1" display="'Table I.3.40'!A1"/>
    <hyperlink ref="A46" location="'Table I.3.41'!A1" display="'Table I.3.41'!A1"/>
    <hyperlink ref="A47" location="'Table I.3.42'!A1" display="'Table I.3.42'!A1"/>
    <hyperlink ref="A48" location="'Table I.3.43'!A1" display="'Table I.3.43'!A1"/>
    <hyperlink ref="A49" location="'Table I.3.44'!A1" display="'Table I.3.44'!A1"/>
    <hyperlink ref="A50" location="'Table I.3.45'!A1" display="'Table I.3.45'!A1"/>
    <hyperlink ref="A51" location="'Table I.3.46'!A1" display="'Table I.3.46'!A1"/>
    <hyperlink ref="A52" location="'Table I.3.47'!A1" display="'Table I.3.47'!A1"/>
    <hyperlink ref="A53" location="'Table I.3.48'!A1" display="'Table I.3.48'!A1"/>
    <hyperlink ref="A54" location="'Table I.3.49'!A1" display="'Table I.3.49'!A1"/>
    <hyperlink ref="A55" location="'Table I.3.50'!A1" display="'Table I.3.50'!A1"/>
    <hyperlink ref="A56" location="'Table I.3.51'!A1" display="'Table I.3.51'!A1"/>
    <hyperlink ref="A57" location="'Table I.3.52'!A1" display="'Table I.3.52'!A1"/>
    <hyperlink ref="A58" location="'Table I.3.53'!A1" display="'Table I.3.53'!A1"/>
    <hyperlink ref="A59" location="'Table I.3.54'!A1" display="'Table I.3.54'!A1"/>
    <hyperlink ref="A60" location="'Table I.3.55'!A1" display="'Table I.3.55'!A1"/>
    <hyperlink ref="A61" location="'Table I.3.56'!A1" display="'Table I.3.56'!A1"/>
    <hyperlink ref="A62" location="'Table I.3.57'!A1" display="'Table I.3.57'!A1"/>
    <hyperlink ref="A63" location="'Table I.3.58'!A1" display="'Table I.3.58'!A1"/>
    <hyperlink ref="A64" location="'Table I.3.59'!A1" display="'Table I.3.59'!A1"/>
    <hyperlink ref="A65" location="'Table I.3.60'!A1" display="'Table I.3.60'!A1"/>
    <hyperlink ref="A66" location="'Table I.3.61'!A1" display="'Table I.3.61'!A1"/>
    <hyperlink ref="A67" location="'Table I.3.62'!A1" display="'Table I.3.62'!A1"/>
    <hyperlink ref="A68" location="'Table I.3.63'!A1" display="'Table I.3.63'!A1"/>
    <hyperlink ref="A69" location="'Table I.3.64'!A1" display="'Table I.3.64'!A1"/>
    <hyperlink ref="A70" location="'Table I.3.65'!A1" display="'Table I.3.65'!A1"/>
    <hyperlink ref="A71" location="'Table I.3.66'!A1" display="'Table I.3.66'!A1"/>
    <hyperlink ref="A72" location="'Table I.3.67'!A1" display="'Table I.3.67'!A1"/>
    <hyperlink ref="A73" location="'Table I.3.68'!A1" display="'Table I.3.68'!A1"/>
    <hyperlink ref="A74" location="'Table I.3.69'!A1" display="'Table I.3.69'!A1"/>
    <hyperlink ref="A75" location="'Table I.3.70'!A1" display="'Table I.3.70'!A1"/>
    <hyperlink ref="A76" location="'Table I.3.71'!A1" display="'Table I.3.71'!A1"/>
    <hyperlink ref="A77" location="'Table I.3.72'!A1" display="'Table I.3.72'!A1"/>
    <hyperlink ref="A78" location="'Table I.3.73'!A1" display="'Table I.3.73'!A1"/>
    <hyperlink ref="A79" location="'Table I.3.74'!A1" display="'Table I.3.74'!A1"/>
    <hyperlink ref="A80" location="'Table I.3.75'!A1" display="'Table I.3.75'!A1"/>
    <hyperlink ref="A81" location="'Table I.3.76'!A1" display="'Table I.3.76'!A1"/>
    <hyperlink ref="A82" location="'Table I.3.77'!A1" display="'Table I.3.77'!A1"/>
    <hyperlink ref="A83" location="'Table I.3.78'!A1" display="'Table I.3.78'!A1"/>
    <hyperlink ref="A84" location="'Table I.3.79'!A1" display="'Table I.3.79'!A1"/>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K70"/>
  <sheetViews>
    <sheetView showGridLines="0" zoomScale="80" zoomScaleNormal="80" workbookViewId="0">
      <selection activeCell="G28" sqref="G28"/>
    </sheetView>
  </sheetViews>
  <sheetFormatPr defaultColWidth="9.140625" defaultRowHeight="12.75"/>
  <cols>
    <col min="1" max="1" width="34" style="5" customWidth="1"/>
    <col min="2" max="13" width="9.140625" style="5"/>
    <col min="14" max="19" width="9.140625" style="256"/>
    <col min="20" max="16384" width="9.140625" style="5"/>
  </cols>
  <sheetData>
    <row r="1" spans="1:37">
      <c r="A1" s="24"/>
      <c r="J1" s="182"/>
      <c r="M1" s="1"/>
    </row>
    <row r="2" spans="1:37" s="256" customFormat="1">
      <c r="A2" s="266" t="s">
        <v>477</v>
      </c>
      <c r="J2" s="132"/>
    </row>
    <row r="3" spans="1:37">
      <c r="A3" s="4" t="s">
        <v>0</v>
      </c>
    </row>
    <row r="4" spans="1:37">
      <c r="A4" s="25" t="s">
        <v>337</v>
      </c>
      <c r="F4" s="26"/>
      <c r="I4" s="27"/>
    </row>
    <row r="5" spans="1:37" s="246" customFormat="1">
      <c r="A5" s="248"/>
      <c r="F5" s="249"/>
      <c r="I5" s="250"/>
      <c r="N5" s="256"/>
      <c r="O5" s="256"/>
      <c r="P5" s="256"/>
      <c r="Q5" s="256"/>
      <c r="R5" s="256"/>
      <c r="S5" s="256"/>
    </row>
    <row r="6" spans="1:37">
      <c r="A6" s="25"/>
      <c r="F6" s="26"/>
      <c r="I6" s="27"/>
    </row>
    <row r="7" spans="1:37" ht="13.5" thickBot="1">
      <c r="A7" s="25"/>
      <c r="F7" s="26"/>
      <c r="I7" s="27"/>
    </row>
    <row r="8" spans="1:37" s="28" customFormat="1" ht="30" customHeight="1">
      <c r="A8" s="560"/>
      <c r="B8" s="563" t="s">
        <v>0</v>
      </c>
      <c r="C8" s="563"/>
      <c r="D8" s="563"/>
      <c r="E8" s="563"/>
      <c r="F8" s="563"/>
      <c r="G8" s="563"/>
      <c r="H8" s="563"/>
      <c r="I8" s="563"/>
      <c r="J8" s="563"/>
      <c r="K8" s="563"/>
      <c r="L8" s="563"/>
      <c r="M8" s="563"/>
      <c r="N8" s="558" t="s">
        <v>280</v>
      </c>
      <c r="O8" s="558"/>
      <c r="P8" s="558"/>
      <c r="Q8" s="558"/>
      <c r="R8" s="558"/>
      <c r="S8" s="559"/>
    </row>
    <row r="9" spans="1:37" s="28" customFormat="1" ht="42" customHeight="1">
      <c r="A9" s="561"/>
      <c r="B9" s="556" t="s">
        <v>15</v>
      </c>
      <c r="C9" s="556"/>
      <c r="D9" s="556" t="s">
        <v>16</v>
      </c>
      <c r="E9" s="556"/>
      <c r="F9" s="565" t="s">
        <v>17</v>
      </c>
      <c r="G9" s="565"/>
      <c r="H9" s="565"/>
      <c r="I9" s="565"/>
      <c r="J9" s="565"/>
      <c r="K9" s="565"/>
      <c r="L9" s="564" t="s">
        <v>351</v>
      </c>
      <c r="M9" s="564"/>
      <c r="N9" s="556" t="s">
        <v>352</v>
      </c>
      <c r="O9" s="556"/>
      <c r="P9" s="566" t="s">
        <v>358</v>
      </c>
      <c r="Q9" s="567"/>
      <c r="R9" s="556" t="s">
        <v>359</v>
      </c>
      <c r="S9" s="557"/>
    </row>
    <row r="10" spans="1:37" s="34" customFormat="1" ht="24" customHeight="1">
      <c r="A10" s="562"/>
      <c r="B10" s="275" t="s">
        <v>21</v>
      </c>
      <c r="C10" s="276" t="s">
        <v>22</v>
      </c>
      <c r="D10" s="275" t="s">
        <v>23</v>
      </c>
      <c r="E10" s="276" t="s">
        <v>22</v>
      </c>
      <c r="F10" s="275" t="s">
        <v>196</v>
      </c>
      <c r="G10" s="276" t="s">
        <v>22</v>
      </c>
      <c r="H10" s="420" t="s">
        <v>19</v>
      </c>
      <c r="I10" s="276" t="s">
        <v>22</v>
      </c>
      <c r="J10" s="275" t="s">
        <v>20</v>
      </c>
      <c r="K10" s="276" t="s">
        <v>22</v>
      </c>
      <c r="L10" s="275" t="s">
        <v>24</v>
      </c>
      <c r="M10" s="276" t="s">
        <v>22</v>
      </c>
      <c r="N10" s="275" t="s">
        <v>90</v>
      </c>
      <c r="O10" s="276" t="s">
        <v>22</v>
      </c>
      <c r="P10" s="275" t="s">
        <v>90</v>
      </c>
      <c r="Q10" s="276" t="s">
        <v>22</v>
      </c>
      <c r="R10" s="275" t="s">
        <v>90</v>
      </c>
      <c r="S10" s="277" t="s">
        <v>22</v>
      </c>
    </row>
    <row r="11" spans="1:37">
      <c r="A11" s="35"/>
      <c r="B11" s="416"/>
      <c r="C11" s="417"/>
      <c r="D11" s="38"/>
      <c r="E11" s="419"/>
      <c r="F11" s="418"/>
      <c r="G11" s="417"/>
      <c r="H11" s="38"/>
      <c r="I11" s="419"/>
      <c r="J11" s="418"/>
      <c r="K11" s="419"/>
      <c r="L11" s="418"/>
      <c r="M11" s="419"/>
      <c r="N11" s="423"/>
      <c r="O11" s="424"/>
      <c r="P11" s="422"/>
      <c r="Q11" s="422"/>
      <c r="R11" s="38"/>
      <c r="S11" s="41"/>
      <c r="T11" s="42"/>
      <c r="U11" s="42"/>
      <c r="V11" s="42"/>
      <c r="W11" s="42"/>
      <c r="X11" s="42"/>
      <c r="Y11" s="42"/>
      <c r="Z11" s="42"/>
      <c r="AA11" s="42"/>
      <c r="AB11" s="42"/>
      <c r="AC11" s="42"/>
      <c r="AD11" s="42"/>
      <c r="AE11" s="42"/>
      <c r="AF11" s="42"/>
      <c r="AG11" s="42"/>
      <c r="AH11" s="42"/>
      <c r="AI11" s="42"/>
      <c r="AJ11" s="42"/>
      <c r="AK11" s="42"/>
    </row>
    <row r="12" spans="1:37">
      <c r="A12" s="294" t="s">
        <v>25</v>
      </c>
      <c r="B12" s="43">
        <v>40.162674642707991</v>
      </c>
      <c r="C12" s="44">
        <v>0.42136704227938093</v>
      </c>
      <c r="D12" s="43">
        <v>10.11190677609825</v>
      </c>
      <c r="E12" s="44">
        <v>0.18548249106367401</v>
      </c>
      <c r="F12" s="43">
        <v>27</v>
      </c>
      <c r="G12" s="44">
        <v>0</v>
      </c>
      <c r="H12" s="43">
        <v>40</v>
      </c>
      <c r="I12" s="44">
        <v>0.93808315196468595</v>
      </c>
      <c r="J12" s="43">
        <v>54</v>
      </c>
      <c r="K12" s="44">
        <v>0.6</v>
      </c>
      <c r="L12" s="43">
        <v>27</v>
      </c>
      <c r="M12" s="44">
        <v>0.6</v>
      </c>
      <c r="N12" s="43">
        <v>18.086233469166899</v>
      </c>
      <c r="O12" s="44">
        <v>1.4760867484193456</v>
      </c>
      <c r="P12" s="43">
        <v>61.464662938416183</v>
      </c>
      <c r="Q12" s="44">
        <v>1.5550513304639659</v>
      </c>
      <c r="R12" s="43">
        <v>20.449103592416922</v>
      </c>
      <c r="S12" s="47">
        <v>1.5283107954799118</v>
      </c>
      <c r="T12" s="48"/>
      <c r="U12" s="48"/>
      <c r="V12" s="48"/>
      <c r="W12" s="48"/>
      <c r="X12" s="48"/>
      <c r="Y12" s="48"/>
      <c r="Z12" s="48"/>
      <c r="AA12" s="48"/>
      <c r="AB12" s="48"/>
      <c r="AC12" s="48"/>
      <c r="AD12" s="48"/>
      <c r="AE12" s="48"/>
      <c r="AF12" s="48"/>
      <c r="AG12" s="48"/>
      <c r="AH12" s="48"/>
      <c r="AI12" s="48"/>
      <c r="AJ12" s="48"/>
      <c r="AK12" s="48"/>
    </row>
    <row r="13" spans="1:37">
      <c r="A13" s="294" t="s">
        <v>26</v>
      </c>
      <c r="B13" s="43">
        <v>42.051169582991371</v>
      </c>
      <c r="C13" s="45">
        <v>0.24520247057314201</v>
      </c>
      <c r="D13" s="43">
        <v>11.732754973747509</v>
      </c>
      <c r="E13" s="45">
        <v>0.12693592755796212</v>
      </c>
      <c r="F13" s="43">
        <v>27</v>
      </c>
      <c r="G13" s="45">
        <v>0.4898979485566356</v>
      </c>
      <c r="H13" s="43">
        <v>42</v>
      </c>
      <c r="I13" s="45">
        <v>1.131370849898476</v>
      </c>
      <c r="J13" s="43">
        <v>58</v>
      </c>
      <c r="K13" s="45">
        <v>1.42828568570857</v>
      </c>
      <c r="L13" s="43">
        <v>31</v>
      </c>
      <c r="M13" s="45">
        <v>1.5874507866387544</v>
      </c>
      <c r="N13" s="43">
        <v>18.358099534245419</v>
      </c>
      <c r="O13" s="45">
        <v>0.7771192995631363</v>
      </c>
      <c r="P13" s="43">
        <v>51.758592275308843</v>
      </c>
      <c r="Q13" s="45">
        <v>1.096967119233865</v>
      </c>
      <c r="R13" s="43">
        <v>29.883308190445749</v>
      </c>
      <c r="S13" s="47">
        <v>0.92841780021881959</v>
      </c>
      <c r="T13" s="48"/>
      <c r="U13" s="48"/>
      <c r="V13" s="48"/>
      <c r="W13" s="48"/>
      <c r="X13" s="48"/>
      <c r="Y13" s="48"/>
      <c r="Z13" s="48"/>
      <c r="AA13" s="48"/>
      <c r="AB13" s="48"/>
      <c r="AC13" s="48"/>
      <c r="AD13" s="48"/>
      <c r="AE13" s="48"/>
      <c r="AF13" s="48"/>
      <c r="AG13" s="48"/>
      <c r="AH13" s="48"/>
      <c r="AI13" s="48"/>
      <c r="AJ13" s="48"/>
      <c r="AK13" s="48"/>
    </row>
    <row r="14" spans="1:37">
      <c r="A14" s="294" t="s">
        <v>27</v>
      </c>
      <c r="B14" s="43">
        <v>44.870177255050812</v>
      </c>
      <c r="C14" s="45">
        <v>0.23482867688134323</v>
      </c>
      <c r="D14" s="43">
        <v>11.941223335573831</v>
      </c>
      <c r="E14" s="45">
        <v>0.10049888712169043</v>
      </c>
      <c r="F14" s="43">
        <v>27</v>
      </c>
      <c r="G14" s="45">
        <v>1.2328828005937953</v>
      </c>
      <c r="H14" s="43">
        <v>46</v>
      </c>
      <c r="I14" s="45">
        <v>1.3564659966250536</v>
      </c>
      <c r="J14" s="43">
        <v>60</v>
      </c>
      <c r="K14" s="45">
        <v>0</v>
      </c>
      <c r="L14" s="43">
        <v>33</v>
      </c>
      <c r="M14" s="45">
        <v>1.2328828005937953</v>
      </c>
      <c r="N14" s="43">
        <v>15.65993275360014</v>
      </c>
      <c r="O14" s="45">
        <v>0.67768133216232695</v>
      </c>
      <c r="P14" s="43">
        <v>40.515671203821647</v>
      </c>
      <c r="Q14" s="45">
        <v>0.76020456379435641</v>
      </c>
      <c r="R14" s="43">
        <v>43.824396042578222</v>
      </c>
      <c r="S14" s="47">
        <v>0.84260705627313504</v>
      </c>
      <c r="T14" s="48"/>
      <c r="U14" s="48"/>
      <c r="V14" s="48"/>
      <c r="W14" s="48"/>
      <c r="X14" s="48"/>
      <c r="Y14" s="48"/>
      <c r="Z14" s="48"/>
      <c r="AA14" s="48"/>
      <c r="AB14" s="48"/>
      <c r="AC14" s="48"/>
      <c r="AD14" s="48"/>
      <c r="AE14" s="48"/>
      <c r="AF14" s="48"/>
      <c r="AG14" s="48"/>
      <c r="AH14" s="48"/>
      <c r="AI14" s="48"/>
      <c r="AJ14" s="48"/>
      <c r="AK14" s="48"/>
    </row>
    <row r="15" spans="1:37">
      <c r="A15" s="295" t="s">
        <v>28</v>
      </c>
      <c r="B15" s="43">
        <v>39.606092377414313</v>
      </c>
      <c r="C15" s="45">
        <v>0.20355239896915528</v>
      </c>
      <c r="D15" s="43">
        <v>10.76380528516791</v>
      </c>
      <c r="E15" s="45">
        <v>8.5300672723335622E-2</v>
      </c>
      <c r="F15" s="43">
        <v>26</v>
      </c>
      <c r="G15" s="45">
        <v>0</v>
      </c>
      <c r="H15" s="43">
        <v>38</v>
      </c>
      <c r="I15" s="45">
        <v>0</v>
      </c>
      <c r="J15" s="43">
        <v>56</v>
      </c>
      <c r="K15" s="45">
        <v>0</v>
      </c>
      <c r="L15" s="43">
        <v>30</v>
      </c>
      <c r="M15" s="45">
        <v>0</v>
      </c>
      <c r="N15" s="43">
        <v>21.413683051583469</v>
      </c>
      <c r="O15" s="45">
        <v>0.69902102879690187</v>
      </c>
      <c r="P15" s="43">
        <v>56.677315450321153</v>
      </c>
      <c r="Q15" s="45">
        <v>0.81433031258535493</v>
      </c>
      <c r="R15" s="43">
        <v>21.909001498095389</v>
      </c>
      <c r="S15" s="47">
        <v>0.71720031872001566</v>
      </c>
      <c r="T15" s="48"/>
      <c r="U15" s="48"/>
      <c r="V15" s="48"/>
      <c r="W15" s="48"/>
      <c r="X15" s="48"/>
      <c r="Y15" s="48"/>
      <c r="Z15" s="48"/>
      <c r="AA15" s="48"/>
      <c r="AB15" s="48"/>
      <c r="AC15" s="48"/>
      <c r="AD15" s="48"/>
      <c r="AE15" s="48"/>
      <c r="AF15" s="48"/>
      <c r="AG15" s="48"/>
      <c r="AH15" s="48"/>
      <c r="AI15" s="48"/>
      <c r="AJ15" s="48"/>
      <c r="AK15" s="48"/>
    </row>
    <row r="16" spans="1:37">
      <c r="A16" s="180" t="s">
        <v>234</v>
      </c>
      <c r="B16" s="43">
        <v>39.448139861599728</v>
      </c>
      <c r="C16" s="45">
        <v>0.27761906946175757</v>
      </c>
      <c r="D16" s="43">
        <v>10.794242046083429</v>
      </c>
      <c r="E16" s="45">
        <v>0.12417588750613834</v>
      </c>
      <c r="F16" s="43">
        <v>26</v>
      </c>
      <c r="G16" s="45">
        <v>0</v>
      </c>
      <c r="H16" s="43">
        <v>38</v>
      </c>
      <c r="I16" s="45">
        <v>0</v>
      </c>
      <c r="J16" s="43">
        <v>56</v>
      </c>
      <c r="K16" s="45">
        <v>0.28284271247461901</v>
      </c>
      <c r="L16" s="43">
        <v>30</v>
      </c>
      <c r="M16" s="45">
        <v>0.28284271247461901</v>
      </c>
      <c r="N16" s="43">
        <v>21.66031933269446</v>
      </c>
      <c r="O16" s="45">
        <v>0.96482436147761086</v>
      </c>
      <c r="P16" s="43">
        <v>56.336436603904907</v>
      </c>
      <c r="Q16" s="45">
        <v>1.1133190087148657</v>
      </c>
      <c r="R16" s="43">
        <v>22.003244063400629</v>
      </c>
      <c r="S16" s="47">
        <v>0.99761059815402031</v>
      </c>
      <c r="T16" s="48"/>
      <c r="U16" s="48"/>
      <c r="V16" s="48"/>
      <c r="W16" s="48"/>
      <c r="X16" s="48"/>
      <c r="Y16" s="48"/>
      <c r="Z16" s="48"/>
      <c r="AA16" s="48"/>
      <c r="AB16" s="48"/>
      <c r="AC16" s="48"/>
      <c r="AD16" s="48"/>
      <c r="AE16" s="48"/>
      <c r="AF16" s="48"/>
      <c r="AG16" s="48"/>
      <c r="AH16" s="48"/>
      <c r="AI16" s="48"/>
      <c r="AJ16" s="48"/>
      <c r="AK16" s="48"/>
    </row>
    <row r="17" spans="1:37" s="256" customFormat="1">
      <c r="A17" s="180" t="s">
        <v>573</v>
      </c>
      <c r="B17" s="43">
        <v>39.791774961236342</v>
      </c>
      <c r="C17" s="45">
        <v>0.33009495027685576</v>
      </c>
      <c r="D17" s="43">
        <v>10.72494034480191</v>
      </c>
      <c r="E17" s="45">
        <v>0.13450831584246384</v>
      </c>
      <c r="F17" s="43">
        <v>26</v>
      </c>
      <c r="G17" s="45">
        <v>1.2</v>
      </c>
      <c r="H17" s="43">
        <v>38</v>
      </c>
      <c r="I17" s="45">
        <v>0.4898979485566356</v>
      </c>
      <c r="J17" s="43">
        <v>56</v>
      </c>
      <c r="K17" s="45">
        <v>0.63245553203367588</v>
      </c>
      <c r="L17" s="43">
        <v>30</v>
      </c>
      <c r="M17" s="45">
        <v>1.3564659966250536</v>
      </c>
      <c r="N17" s="43">
        <v>21.123747423114558</v>
      </c>
      <c r="O17" s="45">
        <v>0.922507180813118</v>
      </c>
      <c r="P17" s="43">
        <v>57.078038823712312</v>
      </c>
      <c r="Q17" s="45">
        <v>1.2676687615673581</v>
      </c>
      <c r="R17" s="43">
        <v>21.79821375317313</v>
      </c>
      <c r="S17" s="47">
        <v>1.2785588945737958</v>
      </c>
      <c r="T17" s="48"/>
      <c r="U17" s="48"/>
      <c r="V17" s="48"/>
      <c r="W17" s="48"/>
      <c r="X17" s="48"/>
      <c r="Y17" s="48"/>
      <c r="Z17" s="48"/>
      <c r="AA17" s="48"/>
      <c r="AB17" s="48"/>
      <c r="AC17" s="48"/>
      <c r="AD17" s="48"/>
      <c r="AE17" s="48"/>
      <c r="AF17" s="48"/>
      <c r="AG17" s="48"/>
      <c r="AH17" s="48"/>
      <c r="AI17" s="48"/>
      <c r="AJ17" s="48"/>
      <c r="AK17" s="48"/>
    </row>
    <row r="18" spans="1:37">
      <c r="A18" s="295" t="s">
        <v>30</v>
      </c>
      <c r="B18" s="43">
        <v>42.023264920338811</v>
      </c>
      <c r="C18" s="45">
        <v>0.34424143680046548</v>
      </c>
      <c r="D18" s="43">
        <v>9.7419277560977733</v>
      </c>
      <c r="E18" s="45">
        <v>0.14120135821275154</v>
      </c>
      <c r="F18" s="43">
        <v>29</v>
      </c>
      <c r="G18" s="45">
        <v>1.3266499161421599</v>
      </c>
      <c r="H18" s="43">
        <v>42</v>
      </c>
      <c r="I18" s="45">
        <v>1.2</v>
      </c>
      <c r="J18" s="43">
        <v>55</v>
      </c>
      <c r="K18" s="45">
        <v>0.56568542494923801</v>
      </c>
      <c r="L18" s="43">
        <v>26</v>
      </c>
      <c r="M18" s="45">
        <v>1.2961481396815719</v>
      </c>
      <c r="N18" s="43">
        <v>10.051958152904581</v>
      </c>
      <c r="O18" s="45">
        <v>0.93154650800134164</v>
      </c>
      <c r="P18" s="43">
        <v>66.600618580737788</v>
      </c>
      <c r="Q18" s="45">
        <v>1.177250685675189</v>
      </c>
      <c r="R18" s="43">
        <v>23.347423266357652</v>
      </c>
      <c r="S18" s="47">
        <v>1.3069760708714986</v>
      </c>
      <c r="T18" s="48"/>
      <c r="U18" s="48"/>
      <c r="V18" s="48"/>
      <c r="W18" s="48"/>
      <c r="X18" s="48"/>
      <c r="Y18" s="48"/>
      <c r="Z18" s="48"/>
      <c r="AA18" s="48"/>
      <c r="AB18" s="48"/>
      <c r="AC18" s="48"/>
      <c r="AD18" s="48"/>
      <c r="AE18" s="48"/>
      <c r="AF18" s="48"/>
      <c r="AG18" s="48"/>
      <c r="AH18" s="48"/>
      <c r="AI18" s="48"/>
      <c r="AJ18" s="48"/>
      <c r="AK18" s="48"/>
    </row>
    <row r="19" spans="1:37">
      <c r="A19" s="294" t="s">
        <v>31</v>
      </c>
      <c r="B19" s="43">
        <v>48.896646851249862</v>
      </c>
      <c r="C19" s="45">
        <v>0.25898878852775065</v>
      </c>
      <c r="D19" s="43">
        <v>10.22588295376868</v>
      </c>
      <c r="E19" s="45">
        <v>0.15460525017559509</v>
      </c>
      <c r="F19" s="43">
        <v>34</v>
      </c>
      <c r="G19" s="45">
        <v>0.87177978870813466</v>
      </c>
      <c r="H19" s="43">
        <v>50</v>
      </c>
      <c r="I19" s="45">
        <v>0.4</v>
      </c>
      <c r="J19" s="43">
        <v>61</v>
      </c>
      <c r="K19" s="45">
        <v>0.2</v>
      </c>
      <c r="L19" s="43">
        <v>27</v>
      </c>
      <c r="M19" s="45">
        <v>0.89442719099991586</v>
      </c>
      <c r="N19" s="43">
        <v>5.5662226409302367</v>
      </c>
      <c r="O19" s="45">
        <v>0.51005178543080076</v>
      </c>
      <c r="P19" s="43">
        <v>43.459592441257882</v>
      </c>
      <c r="Q19" s="45">
        <v>1.0760402196859602</v>
      </c>
      <c r="R19" s="43">
        <v>50.974184917811883</v>
      </c>
      <c r="S19" s="47">
        <v>1.179048316422169</v>
      </c>
      <c r="T19" s="48"/>
      <c r="U19" s="48"/>
      <c r="V19" s="48"/>
      <c r="W19" s="48"/>
      <c r="X19" s="48"/>
      <c r="Y19" s="48"/>
      <c r="Z19" s="48"/>
      <c r="AA19" s="48"/>
      <c r="AB19" s="48"/>
      <c r="AC19" s="48"/>
      <c r="AD19" s="48"/>
      <c r="AE19" s="48"/>
      <c r="AF19" s="48"/>
      <c r="AG19" s="48"/>
      <c r="AH19" s="48"/>
      <c r="AI19" s="48"/>
      <c r="AJ19" s="48"/>
      <c r="AK19" s="48"/>
    </row>
    <row r="20" spans="1:37">
      <c r="A20" s="294" t="s">
        <v>32</v>
      </c>
      <c r="B20" s="43">
        <v>43.908186565963568</v>
      </c>
      <c r="C20" s="45">
        <v>0.29515845670839103</v>
      </c>
      <c r="D20" s="43">
        <v>10.139392519962559</v>
      </c>
      <c r="E20" s="45">
        <v>0.11946529191531637</v>
      </c>
      <c r="F20" s="43">
        <v>30</v>
      </c>
      <c r="G20" s="45">
        <v>1</v>
      </c>
      <c r="H20" s="43">
        <v>44</v>
      </c>
      <c r="I20" s="45">
        <v>1.0954451150103321</v>
      </c>
      <c r="J20" s="43">
        <v>57</v>
      </c>
      <c r="K20" s="45">
        <v>1.2</v>
      </c>
      <c r="L20" s="43">
        <v>27</v>
      </c>
      <c r="M20" s="45">
        <v>1.3114877048604001</v>
      </c>
      <c r="N20" s="43">
        <v>9.7166729215629726</v>
      </c>
      <c r="O20" s="45">
        <v>0.84656029679416434</v>
      </c>
      <c r="P20" s="43">
        <v>54.117428923458469</v>
      </c>
      <c r="Q20" s="45">
        <v>1.4034768655754508</v>
      </c>
      <c r="R20" s="43">
        <v>36.165898154978557</v>
      </c>
      <c r="S20" s="47">
        <v>1.459720321356468</v>
      </c>
      <c r="T20" s="48"/>
      <c r="U20" s="48"/>
      <c r="V20" s="48"/>
      <c r="W20" s="48"/>
      <c r="X20" s="48"/>
      <c r="Y20" s="48"/>
      <c r="Z20" s="48"/>
      <c r="AA20" s="48"/>
      <c r="AB20" s="48"/>
      <c r="AC20" s="48"/>
      <c r="AD20" s="48"/>
      <c r="AE20" s="48"/>
      <c r="AF20" s="48"/>
      <c r="AG20" s="48"/>
      <c r="AH20" s="48"/>
      <c r="AI20" s="48"/>
      <c r="AJ20" s="48"/>
      <c r="AK20" s="48"/>
    </row>
    <row r="21" spans="1:37">
      <c r="A21" s="294" t="s">
        <v>33</v>
      </c>
      <c r="B21" s="43">
        <v>40.578554991800871</v>
      </c>
      <c r="C21" s="45">
        <v>0.40000258296049701</v>
      </c>
      <c r="D21" s="43">
        <v>11.78002729444689</v>
      </c>
      <c r="E21" s="45">
        <v>0.19713536585674862</v>
      </c>
      <c r="F21" s="43">
        <v>27</v>
      </c>
      <c r="G21" s="45">
        <v>0</v>
      </c>
      <c r="H21" s="43">
        <v>38</v>
      </c>
      <c r="I21" s="45">
        <v>1.0392304845413265</v>
      </c>
      <c r="J21" s="43">
        <v>58</v>
      </c>
      <c r="K21" s="45">
        <v>0.34641016151377546</v>
      </c>
      <c r="L21" s="43">
        <v>31</v>
      </c>
      <c r="M21" s="45">
        <v>0.34641016151377546</v>
      </c>
      <c r="N21" s="43">
        <v>21.1688124082165</v>
      </c>
      <c r="O21" s="45">
        <v>1.2250438571546156</v>
      </c>
      <c r="P21" s="43">
        <v>51.929051514675592</v>
      </c>
      <c r="Q21" s="45">
        <v>1.3185697306631341</v>
      </c>
      <c r="R21" s="43">
        <v>26.902136077107912</v>
      </c>
      <c r="S21" s="47">
        <v>1.4374148607898731</v>
      </c>
      <c r="T21" s="48"/>
      <c r="U21" s="48"/>
      <c r="V21" s="48"/>
      <c r="W21" s="48"/>
      <c r="X21" s="48"/>
      <c r="Y21" s="48"/>
      <c r="Z21" s="48"/>
      <c r="AA21" s="48"/>
      <c r="AB21" s="48"/>
      <c r="AC21" s="48"/>
      <c r="AD21" s="48"/>
      <c r="AE21" s="48"/>
      <c r="AF21" s="48"/>
      <c r="AG21" s="48"/>
      <c r="AH21" s="48"/>
      <c r="AI21" s="48"/>
      <c r="AJ21" s="48"/>
      <c r="AK21" s="48"/>
    </row>
    <row r="22" spans="1:37">
      <c r="A22" s="294" t="s">
        <v>34</v>
      </c>
      <c r="B22" s="43">
        <v>44.274545338591338</v>
      </c>
      <c r="C22" s="45">
        <v>0.39438554207781873</v>
      </c>
      <c r="D22" s="43">
        <v>10.641844749019951</v>
      </c>
      <c r="E22" s="45">
        <v>0.16614814804424641</v>
      </c>
      <c r="F22" s="43">
        <v>30</v>
      </c>
      <c r="G22" s="45">
        <v>0.4</v>
      </c>
      <c r="H22" s="43">
        <v>45</v>
      </c>
      <c r="I22" s="45">
        <v>1.2489995996796797</v>
      </c>
      <c r="J22" s="43">
        <v>58</v>
      </c>
      <c r="K22" s="45">
        <v>1.3416407864998738</v>
      </c>
      <c r="L22" s="43">
        <v>28</v>
      </c>
      <c r="M22" s="45">
        <v>1.3711309200802089</v>
      </c>
      <c r="N22" s="43">
        <v>9.0571256638264241</v>
      </c>
      <c r="O22" s="45">
        <v>0.8529695992885673</v>
      </c>
      <c r="P22" s="43">
        <v>56.670436988206397</v>
      </c>
      <c r="Q22" s="45">
        <v>1.6062024388458993</v>
      </c>
      <c r="R22" s="43">
        <v>34.272437347967177</v>
      </c>
      <c r="S22" s="47">
        <v>1.6470890479066411</v>
      </c>
      <c r="T22" s="48"/>
      <c r="U22" s="48"/>
      <c r="V22" s="48"/>
      <c r="W22" s="48"/>
      <c r="X22" s="48"/>
      <c r="Y22" s="48"/>
      <c r="Z22" s="48"/>
      <c r="AA22" s="48"/>
      <c r="AB22" s="48"/>
      <c r="AC22" s="48"/>
      <c r="AD22" s="48"/>
      <c r="AE22" s="48"/>
      <c r="AF22" s="48"/>
      <c r="AG22" s="48"/>
      <c r="AH22" s="48"/>
      <c r="AI22" s="48"/>
      <c r="AJ22" s="48"/>
      <c r="AK22" s="48"/>
    </row>
    <row r="23" spans="1:37">
      <c r="A23" s="294" t="s">
        <v>35</v>
      </c>
      <c r="B23" s="43">
        <v>42.098672083091401</v>
      </c>
      <c r="C23" s="45">
        <v>0.26036051757548589</v>
      </c>
      <c r="D23" s="43">
        <v>10.01129384302318</v>
      </c>
      <c r="E23" s="45">
        <v>0.13234694262272556</v>
      </c>
      <c r="F23" s="43">
        <v>30</v>
      </c>
      <c r="G23" s="45">
        <v>0.2</v>
      </c>
      <c r="H23" s="43">
        <v>40</v>
      </c>
      <c r="I23" s="45">
        <v>0.44721359549995793</v>
      </c>
      <c r="J23" s="43">
        <v>57</v>
      </c>
      <c r="K23" s="45">
        <v>0.56568542494923801</v>
      </c>
      <c r="L23" s="43">
        <v>27</v>
      </c>
      <c r="M23" s="45">
        <v>0.6</v>
      </c>
      <c r="N23" s="43">
        <v>8.4185549098321903</v>
      </c>
      <c r="O23" s="45">
        <v>0.62460809468249057</v>
      </c>
      <c r="P23" s="43">
        <v>67.309009508371389</v>
      </c>
      <c r="Q23" s="45">
        <v>1.2280265689653909</v>
      </c>
      <c r="R23" s="43">
        <v>24.272435581796429</v>
      </c>
      <c r="S23" s="47">
        <v>1.1725740268045972</v>
      </c>
      <c r="T23" s="48"/>
      <c r="U23" s="48"/>
      <c r="V23" s="48"/>
      <c r="W23" s="48"/>
      <c r="X23" s="48"/>
      <c r="Y23" s="48"/>
      <c r="Z23" s="48"/>
      <c r="AA23" s="48"/>
      <c r="AB23" s="48"/>
      <c r="AC23" s="48"/>
      <c r="AD23" s="48"/>
      <c r="AE23" s="48"/>
      <c r="AF23" s="48"/>
      <c r="AG23" s="48"/>
      <c r="AH23" s="48"/>
      <c r="AI23" s="48"/>
      <c r="AJ23" s="48"/>
      <c r="AK23" s="48"/>
    </row>
    <row r="24" spans="1:37">
      <c r="A24" s="294" t="s">
        <v>472</v>
      </c>
      <c r="B24" s="43">
        <v>44.935048175772927</v>
      </c>
      <c r="C24" s="45">
        <v>0.2441531129662195</v>
      </c>
      <c r="D24" s="43">
        <v>9.5595966068788165</v>
      </c>
      <c r="E24" s="45">
        <v>0.12561422662797239</v>
      </c>
      <c r="F24" s="43">
        <v>34</v>
      </c>
      <c r="G24" s="45">
        <v>1.4422205101855958</v>
      </c>
      <c r="H24" s="43">
        <v>43</v>
      </c>
      <c r="I24" s="45">
        <v>0.2</v>
      </c>
      <c r="J24" s="43">
        <v>59</v>
      </c>
      <c r="K24" s="45">
        <v>0.6</v>
      </c>
      <c r="L24" s="43">
        <v>25</v>
      </c>
      <c r="M24" s="45">
        <v>1.3711309200802089</v>
      </c>
      <c r="N24" s="43">
        <v>3.858672177074209</v>
      </c>
      <c r="O24" s="45">
        <v>0.45367659383688524</v>
      </c>
      <c r="P24" s="43">
        <v>61.467044642329981</v>
      </c>
      <c r="Q24" s="45">
        <v>0.99991822651422668</v>
      </c>
      <c r="R24" s="43">
        <v>34.674283180595822</v>
      </c>
      <c r="S24" s="47">
        <v>0.90925799896922344</v>
      </c>
      <c r="T24" s="48"/>
      <c r="U24" s="48"/>
      <c r="V24" s="48"/>
      <c r="W24" s="48"/>
      <c r="X24" s="48"/>
      <c r="Y24" s="48"/>
      <c r="Z24" s="48"/>
      <c r="AA24" s="48"/>
      <c r="AB24" s="48"/>
      <c r="AC24" s="48"/>
      <c r="AD24" s="48"/>
      <c r="AE24" s="48"/>
      <c r="AF24" s="48"/>
      <c r="AG24" s="48"/>
      <c r="AH24" s="48"/>
      <c r="AI24" s="48"/>
      <c r="AJ24" s="48"/>
      <c r="AK24" s="48"/>
    </row>
    <row r="25" spans="1:37">
      <c r="A25" s="294" t="s">
        <v>36</v>
      </c>
      <c r="B25" s="43">
        <v>45.101160439888737</v>
      </c>
      <c r="C25" s="45">
        <v>0.23107859660989188</v>
      </c>
      <c r="D25" s="43">
        <v>10.77225079875481</v>
      </c>
      <c r="E25" s="45">
        <v>0.13050754129731654</v>
      </c>
      <c r="F25" s="43">
        <v>30</v>
      </c>
      <c r="G25" s="45">
        <v>0.34641016151377546</v>
      </c>
      <c r="H25" s="43">
        <v>45</v>
      </c>
      <c r="I25" s="45">
        <v>0.84852813742385702</v>
      </c>
      <c r="J25" s="43">
        <v>59</v>
      </c>
      <c r="K25" s="45">
        <v>0.34641016151377546</v>
      </c>
      <c r="L25" s="43">
        <v>29</v>
      </c>
      <c r="M25" s="45">
        <v>0.4898979485566356</v>
      </c>
      <c r="N25" s="43">
        <v>9.4484160957809049</v>
      </c>
      <c r="O25" s="45">
        <v>0.58242950699999696</v>
      </c>
      <c r="P25" s="43">
        <v>53.442861986143178</v>
      </c>
      <c r="Q25" s="45">
        <v>1.1011301183104418</v>
      </c>
      <c r="R25" s="43">
        <v>37.108721918075922</v>
      </c>
      <c r="S25" s="47">
        <v>1.0662337911829101</v>
      </c>
      <c r="T25" s="48"/>
      <c r="U25" s="48"/>
      <c r="V25" s="48"/>
      <c r="W25" s="48"/>
      <c r="X25" s="48"/>
      <c r="Y25" s="48"/>
      <c r="Z25" s="48"/>
      <c r="AA25" s="48"/>
      <c r="AB25" s="48"/>
      <c r="AC25" s="48"/>
      <c r="AD25" s="48"/>
      <c r="AE25" s="48"/>
      <c r="AF25" s="48"/>
      <c r="AG25" s="48"/>
      <c r="AH25" s="48"/>
      <c r="AI25" s="48"/>
      <c r="AJ25" s="48"/>
      <c r="AK25" s="48"/>
    </row>
    <row r="26" spans="1:37">
      <c r="A26" s="294" t="s">
        <v>37</v>
      </c>
      <c r="B26" s="43">
        <v>44.409753846704703</v>
      </c>
      <c r="C26" s="45">
        <v>0.2993165978854242</v>
      </c>
      <c r="D26" s="43">
        <v>10.47186349944797</v>
      </c>
      <c r="E26" s="45">
        <v>0.14883255364060058</v>
      </c>
      <c r="F26" s="43">
        <v>30</v>
      </c>
      <c r="G26" s="45">
        <v>0.44721359549995793</v>
      </c>
      <c r="H26" s="43">
        <v>44</v>
      </c>
      <c r="I26" s="45">
        <v>0.63245553203367588</v>
      </c>
      <c r="J26" s="43">
        <v>59</v>
      </c>
      <c r="K26" s="45">
        <v>0.28284271247461901</v>
      </c>
      <c r="L26" s="43">
        <v>29</v>
      </c>
      <c r="M26" s="45">
        <v>0.52915026221291817</v>
      </c>
      <c r="N26" s="43">
        <v>8.7715306801108763</v>
      </c>
      <c r="O26" s="45">
        <v>0.78183726047818092</v>
      </c>
      <c r="P26" s="43">
        <v>58.539868148383732</v>
      </c>
      <c r="Q26" s="45">
        <v>1.2403931952714544</v>
      </c>
      <c r="R26" s="43">
        <v>32.688601171505397</v>
      </c>
      <c r="S26" s="47">
        <v>1.2710507162530271</v>
      </c>
      <c r="T26" s="48"/>
      <c r="U26" s="48"/>
      <c r="V26" s="48"/>
      <c r="W26" s="48"/>
      <c r="X26" s="48"/>
      <c r="Y26" s="48"/>
      <c r="Z26" s="48"/>
      <c r="AA26" s="48"/>
      <c r="AB26" s="48"/>
      <c r="AC26" s="48"/>
      <c r="AD26" s="48"/>
      <c r="AE26" s="48"/>
      <c r="AF26" s="48"/>
      <c r="AG26" s="48"/>
      <c r="AH26" s="48"/>
      <c r="AI26" s="48"/>
      <c r="AJ26" s="48"/>
      <c r="AK26" s="48"/>
    </row>
    <row r="27" spans="1:37">
      <c r="A27" s="294" t="s">
        <v>258</v>
      </c>
      <c r="B27" s="43">
        <v>39.458750874378552</v>
      </c>
      <c r="C27" s="45">
        <v>0.22720529535290129</v>
      </c>
      <c r="D27" s="43">
        <v>9.9572431371119592</v>
      </c>
      <c r="E27" s="45">
        <v>0.11347087388910833</v>
      </c>
      <c r="F27" s="43">
        <v>27</v>
      </c>
      <c r="G27" s="45">
        <v>0.72111025509279791</v>
      </c>
      <c r="H27" s="43">
        <v>38</v>
      </c>
      <c r="I27" s="45">
        <v>0.9797958971132712</v>
      </c>
      <c r="J27" s="43">
        <v>54</v>
      </c>
      <c r="K27" s="45">
        <v>0</v>
      </c>
      <c r="L27" s="43">
        <v>27</v>
      </c>
      <c r="M27" s="45">
        <v>0.72111025509279791</v>
      </c>
      <c r="N27" s="43">
        <v>19.148275425266441</v>
      </c>
      <c r="O27" s="45">
        <v>0.91321068069134381</v>
      </c>
      <c r="P27" s="43">
        <v>62.37480651006512</v>
      </c>
      <c r="Q27" s="45">
        <v>1.0557595139659874</v>
      </c>
      <c r="R27" s="43">
        <v>18.47691806466845</v>
      </c>
      <c r="S27" s="47">
        <v>0.81604342468440061</v>
      </c>
      <c r="T27" s="48"/>
      <c r="U27" s="48"/>
      <c r="V27" s="48"/>
      <c r="W27" s="48"/>
      <c r="X27" s="48"/>
      <c r="Y27" s="48"/>
      <c r="Z27" s="48"/>
      <c r="AA27" s="48"/>
      <c r="AB27" s="48"/>
      <c r="AC27" s="48"/>
      <c r="AD27" s="48"/>
      <c r="AE27" s="48"/>
      <c r="AF27" s="48"/>
      <c r="AG27" s="48"/>
      <c r="AH27" s="48"/>
      <c r="AI27" s="48"/>
      <c r="AJ27" s="48"/>
      <c r="AK27" s="48"/>
    </row>
    <row r="28" spans="1:37">
      <c r="A28" s="294" t="s">
        <v>38</v>
      </c>
      <c r="B28" s="43">
        <v>49.145600563943013</v>
      </c>
      <c r="C28" s="45">
        <v>0.27530870751962161</v>
      </c>
      <c r="D28" s="43">
        <v>11.82231133625748</v>
      </c>
      <c r="E28" s="45">
        <v>0.13668069012895293</v>
      </c>
      <c r="F28" s="43">
        <v>32</v>
      </c>
      <c r="G28" s="45">
        <v>0.95916630466254393</v>
      </c>
      <c r="H28" s="43">
        <v>51</v>
      </c>
      <c r="I28" s="45">
        <v>1.1832159566199232</v>
      </c>
      <c r="J28" s="43">
        <v>63</v>
      </c>
      <c r="K28" s="45">
        <v>1.2489995996796797</v>
      </c>
      <c r="L28" s="43">
        <v>31</v>
      </c>
      <c r="M28" s="45">
        <v>1.7888543819998317</v>
      </c>
      <c r="N28" s="43">
        <v>7.0709154208414713</v>
      </c>
      <c r="O28" s="45">
        <v>0.56258347176620727</v>
      </c>
      <c r="P28" s="43">
        <v>39.262026324036341</v>
      </c>
      <c r="Q28" s="45">
        <v>0.98543300071655482</v>
      </c>
      <c r="R28" s="43">
        <v>53.667058255122178</v>
      </c>
      <c r="S28" s="47">
        <v>1.031279152282645</v>
      </c>
      <c r="T28" s="48"/>
      <c r="U28" s="48"/>
      <c r="V28" s="48"/>
      <c r="W28" s="48"/>
      <c r="X28" s="48"/>
      <c r="Y28" s="48"/>
      <c r="Z28" s="48"/>
      <c r="AA28" s="48"/>
      <c r="AB28" s="48"/>
      <c r="AC28" s="48"/>
      <c r="AD28" s="48"/>
      <c r="AE28" s="48"/>
      <c r="AF28" s="48"/>
      <c r="AG28" s="48"/>
      <c r="AH28" s="48"/>
      <c r="AI28" s="48"/>
      <c r="AJ28" s="48"/>
      <c r="AK28" s="48"/>
    </row>
    <row r="29" spans="1:37">
      <c r="A29" s="294" t="s">
        <v>39</v>
      </c>
      <c r="B29" s="43">
        <v>44.833449889307673</v>
      </c>
      <c r="C29" s="45">
        <v>0.207665784363397</v>
      </c>
      <c r="D29" s="43">
        <v>9.884241250221292</v>
      </c>
      <c r="E29" s="45">
        <v>0.12071443835306279</v>
      </c>
      <c r="F29" s="43">
        <v>31</v>
      </c>
      <c r="G29" s="45">
        <v>0.2</v>
      </c>
      <c r="H29" s="43">
        <v>45</v>
      </c>
      <c r="I29" s="45">
        <v>0.34641016151377546</v>
      </c>
      <c r="J29" s="43">
        <v>58</v>
      </c>
      <c r="K29" s="45">
        <v>0.4</v>
      </c>
      <c r="L29" s="43">
        <v>27</v>
      </c>
      <c r="M29" s="45">
        <v>0.44721359549995793</v>
      </c>
      <c r="N29" s="43">
        <v>6.899976977321395</v>
      </c>
      <c r="O29" s="45">
        <v>0.57498239391514572</v>
      </c>
      <c r="P29" s="43">
        <v>57.77809701346294</v>
      </c>
      <c r="Q29" s="45">
        <v>0.96414845706919483</v>
      </c>
      <c r="R29" s="43">
        <v>35.321926009215673</v>
      </c>
      <c r="S29" s="47">
        <v>0.93255025068741226</v>
      </c>
      <c r="T29" s="48"/>
      <c r="U29" s="48"/>
      <c r="V29" s="48"/>
      <c r="W29" s="48"/>
      <c r="X29" s="48"/>
      <c r="Y29" s="48"/>
      <c r="Z29" s="48"/>
      <c r="AA29" s="48"/>
      <c r="AB29" s="48"/>
      <c r="AC29" s="48"/>
      <c r="AD29" s="48"/>
      <c r="AE29" s="48"/>
      <c r="AF29" s="48"/>
      <c r="AG29" s="48"/>
      <c r="AH29" s="48"/>
      <c r="AI29" s="48"/>
      <c r="AJ29" s="48"/>
      <c r="AK29" s="48"/>
    </row>
    <row r="30" spans="1:37">
      <c r="A30" s="294" t="s">
        <v>40</v>
      </c>
      <c r="B30" s="43">
        <v>42.999865438069421</v>
      </c>
      <c r="C30" s="45">
        <v>0.28540664237230828</v>
      </c>
      <c r="D30" s="43">
        <v>9.8709390080973289</v>
      </c>
      <c r="E30" s="45">
        <v>0.12619231537546327</v>
      </c>
      <c r="F30" s="43">
        <v>30</v>
      </c>
      <c r="G30" s="45">
        <v>0.52915026221291817</v>
      </c>
      <c r="H30" s="43">
        <v>43</v>
      </c>
      <c r="I30" s="45">
        <v>0</v>
      </c>
      <c r="J30" s="43">
        <v>57</v>
      </c>
      <c r="K30" s="45">
        <v>0</v>
      </c>
      <c r="L30" s="43">
        <v>27</v>
      </c>
      <c r="M30" s="45">
        <v>0.52915026221291817</v>
      </c>
      <c r="N30" s="43">
        <v>9.3558755553781339</v>
      </c>
      <c r="O30" s="45">
        <v>0.74622634605671967</v>
      </c>
      <c r="P30" s="43">
        <v>63.432021314102137</v>
      </c>
      <c r="Q30" s="45">
        <v>0.90012425106289884</v>
      </c>
      <c r="R30" s="43">
        <v>27.21210313051974</v>
      </c>
      <c r="S30" s="47">
        <v>1.0081849401217293</v>
      </c>
      <c r="T30" s="48"/>
      <c r="U30" s="48"/>
      <c r="V30" s="48"/>
      <c r="W30" s="48"/>
      <c r="X30" s="48"/>
      <c r="Y30" s="48"/>
      <c r="Z30" s="48"/>
      <c r="AA30" s="48"/>
      <c r="AB30" s="48"/>
      <c r="AC30" s="48"/>
      <c r="AD30" s="48"/>
      <c r="AE30" s="48"/>
      <c r="AF30" s="48"/>
      <c r="AG30" s="48"/>
      <c r="AH30" s="48"/>
      <c r="AI30" s="48"/>
      <c r="AJ30" s="48"/>
      <c r="AK30" s="48"/>
    </row>
    <row r="31" spans="1:37">
      <c r="A31" s="294" t="s">
        <v>41</v>
      </c>
      <c r="B31" s="43">
        <v>50.438729154333608</v>
      </c>
      <c r="C31" s="45">
        <v>0.26753867108670187</v>
      </c>
      <c r="D31" s="43">
        <v>12.0360312352242</v>
      </c>
      <c r="E31" s="45">
        <v>0.15445672505522243</v>
      </c>
      <c r="F31" s="43">
        <v>33</v>
      </c>
      <c r="G31" s="45">
        <v>1.2165525060596438</v>
      </c>
      <c r="H31" s="43">
        <v>51</v>
      </c>
      <c r="I31" s="45">
        <v>0.4898979485566356</v>
      </c>
      <c r="J31" s="43">
        <v>66</v>
      </c>
      <c r="K31" s="45">
        <v>0</v>
      </c>
      <c r="L31" s="43">
        <v>33</v>
      </c>
      <c r="M31" s="45">
        <v>1.2165525060596438</v>
      </c>
      <c r="N31" s="43">
        <v>3.9229478506678839</v>
      </c>
      <c r="O31" s="45">
        <v>0.38877553358960187</v>
      </c>
      <c r="P31" s="43">
        <v>42.614498813115731</v>
      </c>
      <c r="Q31" s="45">
        <v>1.0117860683525737</v>
      </c>
      <c r="R31" s="43">
        <v>53.462553336216381</v>
      </c>
      <c r="S31" s="47">
        <v>1.0418029143594791</v>
      </c>
      <c r="T31" s="48"/>
      <c r="U31" s="48"/>
      <c r="V31" s="48"/>
      <c r="W31" s="48"/>
      <c r="X31" s="48"/>
      <c r="Y31" s="48"/>
      <c r="Z31" s="48"/>
      <c r="AA31" s="48"/>
      <c r="AB31" s="48"/>
      <c r="AC31" s="48"/>
      <c r="AD31" s="48"/>
      <c r="AE31" s="48"/>
      <c r="AF31" s="48"/>
      <c r="AG31" s="48"/>
      <c r="AH31" s="48"/>
      <c r="AI31" s="48"/>
      <c r="AJ31" s="48"/>
      <c r="AK31" s="48"/>
    </row>
    <row r="32" spans="1:37">
      <c r="A32" s="294" t="s">
        <v>42</v>
      </c>
      <c r="B32" s="43">
        <v>47.569710868790622</v>
      </c>
      <c r="C32" s="45">
        <v>0.20056794791882399</v>
      </c>
      <c r="D32" s="43">
        <v>9.7402421720168793</v>
      </c>
      <c r="E32" s="45">
        <v>0.12541824185580272</v>
      </c>
      <c r="F32" s="43">
        <v>34</v>
      </c>
      <c r="G32" s="45">
        <v>0.2</v>
      </c>
      <c r="H32" s="43">
        <v>49</v>
      </c>
      <c r="I32" s="45">
        <v>0.44721359549995793</v>
      </c>
      <c r="J32" s="43">
        <v>60</v>
      </c>
      <c r="K32" s="45">
        <v>0.2</v>
      </c>
      <c r="L32" s="43">
        <v>26</v>
      </c>
      <c r="M32" s="45">
        <v>0.28284271247461901</v>
      </c>
      <c r="N32" s="43">
        <v>4.4662684932646917</v>
      </c>
      <c r="O32" s="45">
        <v>0.43356254983616882</v>
      </c>
      <c r="P32" s="43">
        <v>47.864367896133537</v>
      </c>
      <c r="Q32" s="45">
        <v>0.9152839479508208</v>
      </c>
      <c r="R32" s="43">
        <v>47.669363610601778</v>
      </c>
      <c r="S32" s="47">
        <v>0.95833333172480173</v>
      </c>
      <c r="T32" s="48"/>
      <c r="U32" s="48"/>
      <c r="V32" s="48"/>
      <c r="W32" s="48"/>
      <c r="X32" s="48"/>
      <c r="Y32" s="48"/>
      <c r="Z32" s="48"/>
      <c r="AA32" s="48"/>
      <c r="AB32" s="48"/>
      <c r="AC32" s="48"/>
      <c r="AD32" s="48"/>
      <c r="AE32" s="48"/>
      <c r="AF32" s="48"/>
      <c r="AG32" s="48"/>
      <c r="AH32" s="48"/>
      <c r="AI32" s="48"/>
      <c r="AJ32" s="48"/>
      <c r="AK32" s="48"/>
    </row>
    <row r="33" spans="1:37">
      <c r="A33" s="294" t="s">
        <v>43</v>
      </c>
      <c r="B33" s="43">
        <v>46.244649655208107</v>
      </c>
      <c r="C33" s="45">
        <v>0.29938678764452414</v>
      </c>
      <c r="D33" s="43">
        <v>10.52292366471487</v>
      </c>
      <c r="E33" s="45">
        <v>0.1655445863723421</v>
      </c>
      <c r="F33" s="43">
        <v>33</v>
      </c>
      <c r="G33" s="45">
        <v>0.34641016151377546</v>
      </c>
      <c r="H33" s="43">
        <v>45</v>
      </c>
      <c r="I33" s="45">
        <v>1.3266499161421599</v>
      </c>
      <c r="J33" s="43">
        <v>61</v>
      </c>
      <c r="K33" s="45">
        <v>0.95916630466254393</v>
      </c>
      <c r="L33" s="43">
        <v>28</v>
      </c>
      <c r="M33" s="45">
        <v>1.019803902718557</v>
      </c>
      <c r="N33" s="43">
        <v>4.7095215648576989</v>
      </c>
      <c r="O33" s="45">
        <v>0.60753222080778768</v>
      </c>
      <c r="P33" s="43">
        <v>57.444201784442882</v>
      </c>
      <c r="Q33" s="45">
        <v>1.3671857963162088</v>
      </c>
      <c r="R33" s="43">
        <v>37.846276650699409</v>
      </c>
      <c r="S33" s="47">
        <v>1.3819052309453732</v>
      </c>
      <c r="T33" s="48"/>
      <c r="U33" s="48"/>
      <c r="V33" s="48"/>
      <c r="W33" s="48"/>
      <c r="X33" s="48"/>
      <c r="Y33" s="48"/>
      <c r="Z33" s="48"/>
      <c r="AA33" s="48"/>
      <c r="AB33" s="48"/>
      <c r="AC33" s="48"/>
      <c r="AD33" s="48"/>
      <c r="AE33" s="48"/>
      <c r="AF33" s="48"/>
      <c r="AG33" s="48"/>
      <c r="AH33" s="48"/>
      <c r="AI33" s="48"/>
      <c r="AJ33" s="48"/>
      <c r="AK33" s="48"/>
    </row>
    <row r="34" spans="1:37">
      <c r="A34" s="294" t="s">
        <v>473</v>
      </c>
      <c r="B34" s="43">
        <v>42.404744765489731</v>
      </c>
      <c r="C34" s="45">
        <v>0.2842684329218646</v>
      </c>
      <c r="D34" s="43">
        <v>10.506767490158831</v>
      </c>
      <c r="E34" s="45">
        <v>0.15884816225323078</v>
      </c>
      <c r="F34" s="43">
        <v>29</v>
      </c>
      <c r="G34" s="45">
        <v>1.2649110640673518</v>
      </c>
      <c r="H34" s="43">
        <v>42</v>
      </c>
      <c r="I34" s="45">
        <v>0.2</v>
      </c>
      <c r="J34" s="43">
        <v>57</v>
      </c>
      <c r="K34" s="45">
        <v>0</v>
      </c>
      <c r="L34" s="43">
        <v>28</v>
      </c>
      <c r="M34" s="45">
        <v>1.2649110640673518</v>
      </c>
      <c r="N34" s="43">
        <v>11.94615538951504</v>
      </c>
      <c r="O34" s="45">
        <v>0.8854398437997838</v>
      </c>
      <c r="P34" s="43">
        <v>61.506991045954948</v>
      </c>
      <c r="Q34" s="45">
        <v>1.1206547096418653</v>
      </c>
      <c r="R34" s="43">
        <v>26.546853564530011</v>
      </c>
      <c r="S34" s="47">
        <v>1.0078798009544978</v>
      </c>
      <c r="T34" s="48"/>
      <c r="U34" s="48"/>
      <c r="V34" s="48"/>
      <c r="W34" s="48"/>
      <c r="X34" s="48"/>
      <c r="Y34" s="48"/>
      <c r="Z34" s="48"/>
      <c r="AA34" s="48"/>
      <c r="AB34" s="48"/>
      <c r="AC34" s="48"/>
      <c r="AD34" s="48"/>
      <c r="AE34" s="48"/>
      <c r="AF34" s="48"/>
      <c r="AG34" s="48"/>
      <c r="AH34" s="48"/>
      <c r="AI34" s="48"/>
      <c r="AJ34" s="48"/>
      <c r="AK34" s="48"/>
    </row>
    <row r="35" spans="1:37">
      <c r="A35" s="294" t="s">
        <v>44</v>
      </c>
      <c r="B35" s="43">
        <v>48.631450444075291</v>
      </c>
      <c r="C35" s="45">
        <v>0.18353370805348737</v>
      </c>
      <c r="D35" s="43">
        <v>10.13964048632068</v>
      </c>
      <c r="E35" s="45">
        <v>0.10151267336109097</v>
      </c>
      <c r="F35" s="43">
        <v>35</v>
      </c>
      <c r="G35" s="45">
        <v>0.56568542494923801</v>
      </c>
      <c r="H35" s="43">
        <v>49</v>
      </c>
      <c r="I35" s="45">
        <v>0</v>
      </c>
      <c r="J35" s="43">
        <v>62</v>
      </c>
      <c r="K35" s="45">
        <v>0</v>
      </c>
      <c r="L35" s="43">
        <v>27</v>
      </c>
      <c r="M35" s="45">
        <v>0.56568542494923801</v>
      </c>
      <c r="N35" s="43">
        <v>3.4770406418369579</v>
      </c>
      <c r="O35" s="45">
        <v>0.35362494743769968</v>
      </c>
      <c r="P35" s="43">
        <v>48.160147865348172</v>
      </c>
      <c r="Q35" s="45">
        <v>0.85173839057652834</v>
      </c>
      <c r="R35" s="43">
        <v>48.362811492814878</v>
      </c>
      <c r="S35" s="47">
        <v>0.88919032346901972</v>
      </c>
      <c r="T35" s="48"/>
      <c r="U35" s="48"/>
      <c r="V35" s="48"/>
      <c r="W35" s="48"/>
      <c r="X35" s="48"/>
      <c r="Y35" s="48"/>
      <c r="Z35" s="48"/>
      <c r="AA35" s="48"/>
      <c r="AB35" s="48"/>
      <c r="AC35" s="48"/>
      <c r="AD35" s="48"/>
      <c r="AE35" s="48"/>
      <c r="AF35" s="48"/>
      <c r="AG35" s="48"/>
      <c r="AH35" s="48"/>
      <c r="AI35" s="48"/>
      <c r="AJ35" s="48"/>
      <c r="AK35" s="48"/>
    </row>
    <row r="36" spans="1:37">
      <c r="A36" s="294" t="s">
        <v>45</v>
      </c>
      <c r="B36" s="43">
        <v>42.045305977978821</v>
      </c>
      <c r="C36" s="45">
        <v>0.22369072789175296</v>
      </c>
      <c r="D36" s="43">
        <v>12.02639356557466</v>
      </c>
      <c r="E36" s="45">
        <v>0.12560356053205979</v>
      </c>
      <c r="F36" s="43">
        <v>26</v>
      </c>
      <c r="G36" s="45">
        <v>0</v>
      </c>
      <c r="H36" s="43">
        <v>42</v>
      </c>
      <c r="I36" s="45">
        <v>0.84852813742385702</v>
      </c>
      <c r="J36" s="43">
        <v>58</v>
      </c>
      <c r="K36" s="45">
        <v>1.2</v>
      </c>
      <c r="L36" s="43">
        <v>32</v>
      </c>
      <c r="M36" s="45">
        <v>1.2</v>
      </c>
      <c r="N36" s="43">
        <v>21.019111883140159</v>
      </c>
      <c r="O36" s="45">
        <v>0.8054858208670963</v>
      </c>
      <c r="P36" s="43">
        <v>46.223855223542323</v>
      </c>
      <c r="Q36" s="45">
        <v>0.99981348931467107</v>
      </c>
      <c r="R36" s="43">
        <v>32.757032893317522</v>
      </c>
      <c r="S36" s="47">
        <v>0.87718830071401133</v>
      </c>
      <c r="T36" s="48"/>
      <c r="U36" s="48"/>
      <c r="V36" s="48"/>
      <c r="W36" s="48"/>
      <c r="X36" s="48"/>
      <c r="Y36" s="48"/>
      <c r="Z36" s="48"/>
      <c r="AA36" s="48"/>
      <c r="AB36" s="48"/>
      <c r="AC36" s="48"/>
      <c r="AD36" s="48"/>
      <c r="AE36" s="48"/>
      <c r="AF36" s="48"/>
      <c r="AG36" s="48"/>
      <c r="AH36" s="48"/>
      <c r="AI36" s="48"/>
      <c r="AJ36" s="48"/>
      <c r="AK36" s="48"/>
    </row>
    <row r="37" spans="1:37">
      <c r="A37" s="294" t="s">
        <v>46</v>
      </c>
      <c r="B37" s="43">
        <v>40.894850545644289</v>
      </c>
      <c r="C37" s="45">
        <v>0.21333921636459915</v>
      </c>
      <c r="D37" s="43">
        <v>11.185101592567751</v>
      </c>
      <c r="E37" s="45">
        <v>0.10979836578049434</v>
      </c>
      <c r="F37" s="43">
        <v>26</v>
      </c>
      <c r="G37" s="45">
        <v>0</v>
      </c>
      <c r="H37" s="43">
        <v>40</v>
      </c>
      <c r="I37" s="45">
        <v>0.8</v>
      </c>
      <c r="J37" s="43">
        <v>56</v>
      </c>
      <c r="K37" s="45">
        <v>0.34641016151377546</v>
      </c>
      <c r="L37" s="43">
        <v>30</v>
      </c>
      <c r="M37" s="45">
        <v>0.34641016151377546</v>
      </c>
      <c r="N37" s="43">
        <v>18.417240273302841</v>
      </c>
      <c r="O37" s="45">
        <v>0.76734814546148777</v>
      </c>
      <c r="P37" s="43">
        <v>54.66978766217705</v>
      </c>
      <c r="Q37" s="45">
        <v>0.86828809618929215</v>
      </c>
      <c r="R37" s="43">
        <v>26.912972064520119</v>
      </c>
      <c r="S37" s="47">
        <v>0.83884022853505735</v>
      </c>
      <c r="T37" s="48"/>
      <c r="U37" s="48"/>
      <c r="V37" s="48"/>
      <c r="W37" s="48"/>
      <c r="X37" s="48"/>
      <c r="Y37" s="48"/>
      <c r="Z37" s="48"/>
      <c r="AA37" s="48"/>
      <c r="AB37" s="48"/>
      <c r="AC37" s="48"/>
      <c r="AD37" s="48"/>
      <c r="AE37" s="48"/>
      <c r="AF37" s="48"/>
      <c r="AG37" s="48"/>
      <c r="AH37" s="48"/>
      <c r="AI37" s="48"/>
      <c r="AJ37" s="48"/>
      <c r="AK37" s="48"/>
    </row>
    <row r="38" spans="1:37">
      <c r="A38" s="294" t="s">
        <v>47</v>
      </c>
      <c r="B38" s="43">
        <v>43.391066483538367</v>
      </c>
      <c r="C38" s="45">
        <v>0.2736325681340277</v>
      </c>
      <c r="D38" s="43">
        <v>9.5098874786829359</v>
      </c>
      <c r="E38" s="45">
        <v>0.11772759627824166</v>
      </c>
      <c r="F38" s="43">
        <v>30</v>
      </c>
      <c r="G38" s="45">
        <v>0.56568542494923801</v>
      </c>
      <c r="H38" s="43">
        <v>43</v>
      </c>
      <c r="I38" s="45">
        <v>1.3266499161421599</v>
      </c>
      <c r="J38" s="43">
        <v>56</v>
      </c>
      <c r="K38" s="45">
        <v>1.131370849898476</v>
      </c>
      <c r="L38" s="43">
        <v>26</v>
      </c>
      <c r="M38" s="45">
        <v>1.0954451150103321</v>
      </c>
      <c r="N38" s="43">
        <v>9.3779075191559471</v>
      </c>
      <c r="O38" s="45">
        <v>0.88751806565799773</v>
      </c>
      <c r="P38" s="43">
        <v>57.038614409246343</v>
      </c>
      <c r="Q38" s="45">
        <v>1.1355382656833046</v>
      </c>
      <c r="R38" s="43">
        <v>33.583478071597717</v>
      </c>
      <c r="S38" s="47">
        <v>1.1280482688443276</v>
      </c>
      <c r="T38" s="48"/>
      <c r="U38" s="48"/>
      <c r="V38" s="48"/>
      <c r="W38" s="48"/>
      <c r="X38" s="48"/>
      <c r="Y38" s="48"/>
      <c r="Z38" s="48"/>
      <c r="AA38" s="48"/>
      <c r="AB38" s="48"/>
      <c r="AC38" s="48"/>
      <c r="AD38" s="48"/>
      <c r="AE38" s="48"/>
      <c r="AF38" s="48"/>
      <c r="AG38" s="48"/>
      <c r="AH38" s="48"/>
      <c r="AI38" s="48"/>
      <c r="AJ38" s="48"/>
      <c r="AK38" s="48"/>
    </row>
    <row r="39" spans="1:37">
      <c r="A39" s="294" t="s">
        <v>48</v>
      </c>
      <c r="B39" s="43">
        <v>48.42364690005865</v>
      </c>
      <c r="C39" s="45">
        <v>0.32041648371060671</v>
      </c>
      <c r="D39" s="43">
        <v>11.316633939956629</v>
      </c>
      <c r="E39" s="45">
        <v>0.27562537183149838</v>
      </c>
      <c r="F39" s="43">
        <v>31</v>
      </c>
      <c r="G39" s="45">
        <v>1.5099668870541501</v>
      </c>
      <c r="H39" s="43">
        <v>50</v>
      </c>
      <c r="I39" s="45">
        <v>0.4898979485566356</v>
      </c>
      <c r="J39" s="43">
        <v>62</v>
      </c>
      <c r="K39" s="45">
        <v>1.1661903789690602</v>
      </c>
      <c r="L39" s="43">
        <v>31</v>
      </c>
      <c r="M39" s="45">
        <v>2.0493901531919199</v>
      </c>
      <c r="N39" s="43">
        <v>7.8999278962673074</v>
      </c>
      <c r="O39" s="45">
        <v>1.0271416753509846</v>
      </c>
      <c r="P39" s="43">
        <v>40.879569267715617</v>
      </c>
      <c r="Q39" s="45">
        <v>1.3103684889533931</v>
      </c>
      <c r="R39" s="43">
        <v>51.220502836017083</v>
      </c>
      <c r="S39" s="47">
        <v>1.3076910841013567</v>
      </c>
      <c r="T39" s="48"/>
      <c r="U39" s="48"/>
      <c r="V39" s="48"/>
      <c r="W39" s="48"/>
      <c r="X39" s="48"/>
      <c r="Y39" s="48"/>
      <c r="Z39" s="48"/>
      <c r="AA39" s="48"/>
      <c r="AB39" s="48"/>
      <c r="AC39" s="48"/>
      <c r="AD39" s="48"/>
      <c r="AE39" s="48"/>
      <c r="AF39" s="48"/>
      <c r="AG39" s="48"/>
      <c r="AH39" s="48"/>
      <c r="AI39" s="48"/>
      <c r="AJ39" s="48"/>
      <c r="AK39" s="48"/>
    </row>
    <row r="40" spans="1:37">
      <c r="A40" s="294" t="s">
        <v>49</v>
      </c>
      <c r="B40" s="43">
        <v>49.870253017680653</v>
      </c>
      <c r="C40" s="45">
        <v>0.21834337493375797</v>
      </c>
      <c r="D40" s="43">
        <v>9.6965471067658431</v>
      </c>
      <c r="E40" s="45">
        <v>0.142234835161969</v>
      </c>
      <c r="F40" s="43">
        <v>36</v>
      </c>
      <c r="G40" s="45">
        <v>0.87177978870813466</v>
      </c>
      <c r="H40" s="43">
        <v>52</v>
      </c>
      <c r="I40" s="45">
        <v>0.91651513899116799</v>
      </c>
      <c r="J40" s="43">
        <v>61</v>
      </c>
      <c r="K40" s="45">
        <v>0</v>
      </c>
      <c r="L40" s="43">
        <v>25</v>
      </c>
      <c r="M40" s="45">
        <v>0.87177978870813466</v>
      </c>
      <c r="N40" s="43">
        <v>2.7819638897006498</v>
      </c>
      <c r="O40" s="45">
        <v>0.45942942658943187</v>
      </c>
      <c r="P40" s="43">
        <v>40.51866554098482</v>
      </c>
      <c r="Q40" s="45">
        <v>0.89862335884179079</v>
      </c>
      <c r="R40" s="43">
        <v>56.699370569314532</v>
      </c>
      <c r="S40" s="47">
        <v>0.91896169556527962</v>
      </c>
      <c r="T40" s="48"/>
      <c r="U40" s="48"/>
      <c r="V40" s="48"/>
      <c r="W40" s="48"/>
      <c r="X40" s="48"/>
      <c r="Y40" s="48"/>
      <c r="Z40" s="48"/>
      <c r="AA40" s="48"/>
      <c r="AB40" s="48"/>
      <c r="AC40" s="48"/>
      <c r="AD40" s="48"/>
      <c r="AE40" s="48"/>
      <c r="AF40" s="48"/>
      <c r="AG40" s="48"/>
      <c r="AH40" s="48"/>
      <c r="AI40" s="48"/>
      <c r="AJ40" s="48"/>
      <c r="AK40" s="48"/>
    </row>
    <row r="41" spans="1:37">
      <c r="A41" s="294" t="s">
        <v>50</v>
      </c>
      <c r="B41" s="43">
        <v>36.776571499373752</v>
      </c>
      <c r="C41" s="45">
        <v>0.40365882311455015</v>
      </c>
      <c r="D41" s="43">
        <v>9.9363764422723619</v>
      </c>
      <c r="E41" s="45">
        <v>0.22035855783005018</v>
      </c>
      <c r="F41" s="43">
        <v>25</v>
      </c>
      <c r="G41" s="45">
        <v>0</v>
      </c>
      <c r="H41" s="43">
        <v>35</v>
      </c>
      <c r="I41" s="45">
        <v>0.74833147735478833</v>
      </c>
      <c r="J41" s="43">
        <v>51</v>
      </c>
      <c r="K41" s="45">
        <v>0.4898979485566356</v>
      </c>
      <c r="L41" s="43">
        <v>26</v>
      </c>
      <c r="M41" s="45">
        <v>0.4898979485566356</v>
      </c>
      <c r="N41" s="43">
        <v>28.610944842253829</v>
      </c>
      <c r="O41" s="45">
        <v>2.3643391841287511</v>
      </c>
      <c r="P41" s="43">
        <v>59.170985029594711</v>
      </c>
      <c r="Q41" s="45">
        <v>2.4412130208597778</v>
      </c>
      <c r="R41" s="43">
        <v>12.218070128151471</v>
      </c>
      <c r="S41" s="47">
        <v>0.84507993195552</v>
      </c>
      <c r="T41" s="48"/>
      <c r="U41" s="48"/>
      <c r="V41" s="48"/>
      <c r="W41" s="48"/>
      <c r="X41" s="48"/>
      <c r="Y41" s="48"/>
      <c r="Z41" s="48"/>
      <c r="AA41" s="48"/>
      <c r="AB41" s="48"/>
      <c r="AC41" s="48"/>
      <c r="AD41" s="48"/>
      <c r="AE41" s="48"/>
      <c r="AF41" s="48"/>
      <c r="AG41" s="48"/>
      <c r="AH41" s="48"/>
      <c r="AI41" s="48"/>
      <c r="AJ41" s="48"/>
      <c r="AK41" s="48"/>
    </row>
    <row r="42" spans="1:37">
      <c r="A42" s="294" t="s">
        <v>51</v>
      </c>
      <c r="B42" s="43">
        <v>41.689181278076852</v>
      </c>
      <c r="C42" s="45">
        <v>0.28791932851991536</v>
      </c>
      <c r="D42" s="43">
        <v>10.177261180898</v>
      </c>
      <c r="E42" s="45">
        <v>0.16928289411806338</v>
      </c>
      <c r="F42" s="43">
        <v>28</v>
      </c>
      <c r="G42" s="45">
        <v>1.0392304845413265</v>
      </c>
      <c r="H42" s="43">
        <v>41</v>
      </c>
      <c r="I42" s="45">
        <v>1.131370849898476</v>
      </c>
      <c r="J42" s="43">
        <v>55</v>
      </c>
      <c r="K42" s="45">
        <v>1.2806248474865698</v>
      </c>
      <c r="L42" s="43">
        <v>27</v>
      </c>
      <c r="M42" s="45">
        <v>1.3856406460551018</v>
      </c>
      <c r="N42" s="43">
        <v>12.67495853763565</v>
      </c>
      <c r="O42" s="45">
        <v>0.83335926557174522</v>
      </c>
      <c r="P42" s="43">
        <v>62.320663575085241</v>
      </c>
      <c r="Q42" s="45">
        <v>1.3416600755222139</v>
      </c>
      <c r="R42" s="43">
        <v>25.004377887279119</v>
      </c>
      <c r="S42" s="47">
        <v>1.2047839535207103</v>
      </c>
      <c r="T42" s="48"/>
      <c r="U42" s="48"/>
      <c r="V42" s="48"/>
      <c r="W42" s="48"/>
      <c r="X42" s="48"/>
      <c r="Y42" s="48"/>
      <c r="Z42" s="48"/>
      <c r="AA42" s="48"/>
      <c r="AB42" s="48"/>
      <c r="AC42" s="48"/>
      <c r="AD42" s="48"/>
      <c r="AE42" s="48"/>
      <c r="AF42" s="48"/>
      <c r="AG42" s="48"/>
      <c r="AH42" s="48"/>
      <c r="AI42" s="48"/>
      <c r="AJ42" s="48"/>
      <c r="AK42" s="48"/>
    </row>
    <row r="43" spans="1:37">
      <c r="A43" s="294" t="s">
        <v>52</v>
      </c>
      <c r="B43" s="43">
        <v>42.885623646842973</v>
      </c>
      <c r="C43" s="45">
        <v>0.3640701434737576</v>
      </c>
      <c r="D43" s="43">
        <v>11.739577351515001</v>
      </c>
      <c r="E43" s="45">
        <v>0.18657832173451869</v>
      </c>
      <c r="F43" s="43">
        <v>28</v>
      </c>
      <c r="G43" s="45">
        <v>0.4898979485566356</v>
      </c>
      <c r="H43" s="43">
        <v>42</v>
      </c>
      <c r="I43" s="45">
        <v>0.74833147735478833</v>
      </c>
      <c r="J43" s="43">
        <v>60</v>
      </c>
      <c r="K43" s="45">
        <v>0.4898979485566356</v>
      </c>
      <c r="L43" s="43">
        <v>32</v>
      </c>
      <c r="M43" s="45">
        <v>0.69282032302755092</v>
      </c>
      <c r="N43" s="43">
        <v>14.494075671230791</v>
      </c>
      <c r="O43" s="45">
        <v>1.1337912688968923</v>
      </c>
      <c r="P43" s="43">
        <v>53.350699069204687</v>
      </c>
      <c r="Q43" s="45">
        <v>1.4917917416443329</v>
      </c>
      <c r="R43" s="43">
        <v>32.155225259564517</v>
      </c>
      <c r="S43" s="47">
        <v>1.316031771383223</v>
      </c>
      <c r="T43" s="48"/>
      <c r="U43" s="48"/>
      <c r="V43" s="48"/>
      <c r="W43" s="48"/>
      <c r="X43" s="48"/>
      <c r="Y43" s="48"/>
      <c r="Z43" s="48"/>
      <c r="AA43" s="48"/>
      <c r="AB43" s="48"/>
      <c r="AC43" s="48"/>
      <c r="AD43" s="48"/>
      <c r="AE43" s="48"/>
      <c r="AF43" s="48"/>
      <c r="AG43" s="48"/>
      <c r="AH43" s="48"/>
      <c r="AI43" s="48"/>
      <c r="AJ43" s="48"/>
      <c r="AK43" s="48"/>
    </row>
    <row r="44" spans="1:37">
      <c r="A44" s="294" t="s">
        <v>53</v>
      </c>
      <c r="B44" s="43">
        <v>44.287031591878439</v>
      </c>
      <c r="C44" s="45">
        <v>0.31328058659080238</v>
      </c>
      <c r="D44" s="43">
        <v>11.871706327219719</v>
      </c>
      <c r="E44" s="45">
        <v>0.14405437721723999</v>
      </c>
      <c r="F44" s="43">
        <v>28</v>
      </c>
      <c r="G44" s="45">
        <v>1</v>
      </c>
      <c r="H44" s="43">
        <v>44</v>
      </c>
      <c r="I44" s="45">
        <v>0.56568542494923801</v>
      </c>
      <c r="J44" s="43">
        <v>60</v>
      </c>
      <c r="K44" s="45">
        <v>1.1832159566199232</v>
      </c>
      <c r="L44" s="43">
        <v>32</v>
      </c>
      <c r="M44" s="45">
        <v>1.7204650534085253</v>
      </c>
      <c r="N44" s="43">
        <v>13.72116010173419</v>
      </c>
      <c r="O44" s="45">
        <v>0.8236632171291649</v>
      </c>
      <c r="P44" s="43">
        <v>51.254537399795737</v>
      </c>
      <c r="Q44" s="45">
        <v>1.4244297121545866</v>
      </c>
      <c r="R44" s="43">
        <v>35.024302498470057</v>
      </c>
      <c r="S44" s="47">
        <v>1.3526780323347884</v>
      </c>
      <c r="T44" s="48"/>
      <c r="U44" s="48"/>
      <c r="V44" s="48"/>
      <c r="W44" s="48"/>
      <c r="X44" s="48"/>
      <c r="Y44" s="48"/>
      <c r="Z44" s="48"/>
      <c r="AA44" s="48"/>
      <c r="AB44" s="48"/>
      <c r="AC44" s="48"/>
      <c r="AD44" s="48"/>
      <c r="AE44" s="48"/>
      <c r="AF44" s="48"/>
      <c r="AG44" s="48"/>
      <c r="AH44" s="48"/>
      <c r="AI44" s="48"/>
      <c r="AJ44" s="48"/>
      <c r="AK44" s="48"/>
    </row>
    <row r="45" spans="1:37">
      <c r="A45" s="294" t="s">
        <v>54</v>
      </c>
      <c r="B45" s="43">
        <v>43.784230263556047</v>
      </c>
      <c r="C45" s="45">
        <v>0.263196134772202</v>
      </c>
      <c r="D45" s="43">
        <v>11.22096712681817</v>
      </c>
      <c r="E45" s="45">
        <v>0.12258307908421914</v>
      </c>
      <c r="F45" s="43">
        <v>29</v>
      </c>
      <c r="G45" s="45">
        <v>1.0392304845413265</v>
      </c>
      <c r="H45" s="43">
        <v>43</v>
      </c>
      <c r="I45" s="45">
        <v>0.52915026221291817</v>
      </c>
      <c r="J45" s="43">
        <v>60</v>
      </c>
      <c r="K45" s="45">
        <v>0.4</v>
      </c>
      <c r="L45" s="43">
        <v>31</v>
      </c>
      <c r="M45" s="45">
        <v>1.1135528725660044</v>
      </c>
      <c r="N45" s="43">
        <v>12.5079995932659</v>
      </c>
      <c r="O45" s="45">
        <v>0.71553590779918985</v>
      </c>
      <c r="P45" s="43">
        <v>57.549090034814917</v>
      </c>
      <c r="Q45" s="45">
        <v>0.92289562171676587</v>
      </c>
      <c r="R45" s="43">
        <v>29.94291037191919</v>
      </c>
      <c r="S45" s="47">
        <v>0.98907842804616708</v>
      </c>
      <c r="T45" s="48"/>
      <c r="U45" s="48"/>
      <c r="V45" s="48"/>
      <c r="W45" s="48"/>
      <c r="X45" s="48"/>
      <c r="Y45" s="48"/>
      <c r="Z45" s="48"/>
      <c r="AA45" s="48"/>
      <c r="AB45" s="48"/>
      <c r="AC45" s="48"/>
      <c r="AD45" s="48"/>
      <c r="AE45" s="48"/>
      <c r="AF45" s="48"/>
      <c r="AG45" s="48"/>
      <c r="AH45" s="48"/>
      <c r="AI45" s="48"/>
      <c r="AJ45" s="48"/>
      <c r="AK45" s="48"/>
    </row>
    <row r="46" spans="1:37">
      <c r="A46" s="294" t="s">
        <v>55</v>
      </c>
      <c r="B46" s="43">
        <v>48.707964864179637</v>
      </c>
      <c r="C46" s="45">
        <v>0.18104588026908078</v>
      </c>
      <c r="D46" s="43">
        <v>7.5143086571565973</v>
      </c>
      <c r="E46" s="45">
        <v>9.5293522598586519E-2</v>
      </c>
      <c r="F46" s="43">
        <v>39</v>
      </c>
      <c r="G46" s="45">
        <v>0.4</v>
      </c>
      <c r="H46" s="43">
        <v>49</v>
      </c>
      <c r="I46" s="45">
        <v>0</v>
      </c>
      <c r="J46" s="43">
        <v>58</v>
      </c>
      <c r="K46" s="45">
        <v>1.1661903789690602</v>
      </c>
      <c r="L46" s="43">
        <v>19</v>
      </c>
      <c r="M46" s="45">
        <v>1.2649110640673518</v>
      </c>
      <c r="N46" s="43">
        <v>0.72772557071588395</v>
      </c>
      <c r="O46" s="45">
        <v>0.18638935654292471</v>
      </c>
      <c r="P46" s="43">
        <v>52.366969847767287</v>
      </c>
      <c r="Q46" s="45">
        <v>1.1944357553511098</v>
      </c>
      <c r="R46" s="43">
        <v>46.90530458151683</v>
      </c>
      <c r="S46" s="47">
        <v>1.1800975003557184</v>
      </c>
      <c r="T46" s="48"/>
      <c r="U46" s="48"/>
      <c r="V46" s="48"/>
      <c r="W46" s="48"/>
      <c r="X46" s="48"/>
      <c r="Y46" s="48"/>
      <c r="Z46" s="48"/>
      <c r="AA46" s="48"/>
      <c r="AB46" s="48"/>
      <c r="AC46" s="48"/>
      <c r="AD46" s="48"/>
      <c r="AE46" s="48"/>
      <c r="AF46" s="48"/>
      <c r="AG46" s="48"/>
      <c r="AH46" s="48"/>
      <c r="AI46" s="48"/>
      <c r="AJ46" s="48"/>
      <c r="AK46" s="48"/>
    </row>
    <row r="47" spans="1:37">
      <c r="A47" s="294" t="s">
        <v>56</v>
      </c>
      <c r="B47" s="43">
        <v>43.0366409103395</v>
      </c>
      <c r="C47" s="45">
        <v>0.25222991488987395</v>
      </c>
      <c r="D47" s="43">
        <v>10.3765724316219</v>
      </c>
      <c r="E47" s="45">
        <v>0.17191122323654656</v>
      </c>
      <c r="F47" s="43">
        <v>30</v>
      </c>
      <c r="G47" s="45">
        <v>0.2</v>
      </c>
      <c r="H47" s="43">
        <v>42</v>
      </c>
      <c r="I47" s="45">
        <v>0</v>
      </c>
      <c r="J47" s="43">
        <v>58</v>
      </c>
      <c r="K47" s="45">
        <v>1.131370849898476</v>
      </c>
      <c r="L47" s="43">
        <v>28</v>
      </c>
      <c r="M47" s="45">
        <v>1.1489125293076057</v>
      </c>
      <c r="N47" s="43">
        <v>9.0306488530582616</v>
      </c>
      <c r="O47" s="45">
        <v>0.75059664501646917</v>
      </c>
      <c r="P47" s="43">
        <v>64.743795697176878</v>
      </c>
      <c r="Q47" s="45">
        <v>1.0348376816647458</v>
      </c>
      <c r="R47" s="43">
        <v>26.225555449764862</v>
      </c>
      <c r="S47" s="47">
        <v>1.0622058461488082</v>
      </c>
      <c r="T47" s="48"/>
      <c r="U47" s="48"/>
      <c r="V47" s="48"/>
      <c r="W47" s="48"/>
      <c r="X47" s="48"/>
      <c r="Y47" s="48"/>
      <c r="Z47" s="48"/>
      <c r="AA47" s="48"/>
      <c r="AB47" s="48"/>
      <c r="AC47" s="48"/>
      <c r="AD47" s="48"/>
      <c r="AE47" s="48"/>
      <c r="AF47" s="48"/>
      <c r="AG47" s="48"/>
      <c r="AH47" s="48"/>
      <c r="AI47" s="48"/>
      <c r="AJ47" s="48"/>
      <c r="AK47" s="48"/>
    </row>
    <row r="48" spans="1:37">
      <c r="A48" s="294" t="s">
        <v>57</v>
      </c>
      <c r="B48" s="43">
        <v>46.258075537889752</v>
      </c>
      <c r="C48" s="45">
        <v>0.28515441349400755</v>
      </c>
      <c r="D48" s="43">
        <v>11.94977675168948</v>
      </c>
      <c r="E48" s="45">
        <v>0.18891296154530041</v>
      </c>
      <c r="F48" s="43">
        <v>29</v>
      </c>
      <c r="G48" s="45">
        <v>0.2</v>
      </c>
      <c r="H48" s="43">
        <v>47</v>
      </c>
      <c r="I48" s="45">
        <v>0.28284271247461901</v>
      </c>
      <c r="J48" s="43">
        <v>62</v>
      </c>
      <c r="K48" s="45">
        <v>0.72111025509279791</v>
      </c>
      <c r="L48" s="43">
        <v>33</v>
      </c>
      <c r="M48" s="45">
        <v>0.74833147735478833</v>
      </c>
      <c r="N48" s="43">
        <v>10.895979968141649</v>
      </c>
      <c r="O48" s="45">
        <v>0.80170505099341205</v>
      </c>
      <c r="P48" s="43">
        <v>47.250450079164793</v>
      </c>
      <c r="Q48" s="45">
        <v>1.2361326939531152</v>
      </c>
      <c r="R48" s="43">
        <v>41.853569952693562</v>
      </c>
      <c r="S48" s="47">
        <v>1.1407163909613458</v>
      </c>
      <c r="T48" s="48"/>
      <c r="U48" s="48"/>
      <c r="V48" s="48"/>
      <c r="W48" s="48"/>
      <c r="X48" s="48"/>
      <c r="Y48" s="48"/>
      <c r="Z48" s="48"/>
      <c r="AA48" s="48"/>
      <c r="AB48" s="48"/>
      <c r="AC48" s="48"/>
      <c r="AD48" s="48"/>
      <c r="AE48" s="48"/>
      <c r="AF48" s="48"/>
      <c r="AG48" s="48"/>
      <c r="AH48" s="48"/>
      <c r="AI48" s="48"/>
      <c r="AJ48" s="48"/>
      <c r="AK48" s="48"/>
    </row>
    <row r="49" spans="1:37">
      <c r="A49" s="294" t="s">
        <v>58</v>
      </c>
      <c r="B49" s="43">
        <v>37.768895976131077</v>
      </c>
      <c r="C49" s="45">
        <v>0.25358038676279265</v>
      </c>
      <c r="D49" s="43">
        <v>7.6689271624370106</v>
      </c>
      <c r="E49" s="45">
        <v>0.13727231421940136</v>
      </c>
      <c r="F49" s="43">
        <v>28</v>
      </c>
      <c r="G49" s="45">
        <v>1</v>
      </c>
      <c r="H49" s="43">
        <v>38</v>
      </c>
      <c r="I49" s="45">
        <v>0.2</v>
      </c>
      <c r="J49" s="43">
        <v>47</v>
      </c>
      <c r="K49" s="45">
        <v>0.28284271247461901</v>
      </c>
      <c r="L49" s="43">
        <v>19</v>
      </c>
      <c r="M49" s="45">
        <v>1.0392304845413265</v>
      </c>
      <c r="N49" s="43">
        <v>14.361875380187181</v>
      </c>
      <c r="O49" s="45">
        <v>0.96192413195254534</v>
      </c>
      <c r="P49" s="43">
        <v>80.175151385029011</v>
      </c>
      <c r="Q49" s="45">
        <v>0.98732123759964774</v>
      </c>
      <c r="R49" s="43">
        <v>5.4629732347838242</v>
      </c>
      <c r="S49" s="47">
        <v>0.60990772773567892</v>
      </c>
      <c r="T49" s="48"/>
      <c r="U49" s="48"/>
      <c r="V49" s="48"/>
      <c r="W49" s="48"/>
      <c r="X49" s="48"/>
      <c r="Y49" s="48"/>
      <c r="Z49" s="48"/>
      <c r="AA49" s="48"/>
      <c r="AB49" s="48"/>
      <c r="AC49" s="48"/>
      <c r="AD49" s="48"/>
      <c r="AE49" s="48"/>
      <c r="AF49" s="48"/>
      <c r="AG49" s="48"/>
      <c r="AH49" s="48"/>
      <c r="AI49" s="48"/>
      <c r="AJ49" s="48"/>
      <c r="AK49" s="48"/>
    </row>
    <row r="50" spans="1:37">
      <c r="A50" s="294" t="s">
        <v>59</v>
      </c>
      <c r="B50" s="43">
        <v>39.404873289560648</v>
      </c>
      <c r="C50" s="45">
        <v>0.22405585694007743</v>
      </c>
      <c r="D50" s="43">
        <v>8.7374011444910398</v>
      </c>
      <c r="E50" s="45">
        <v>7.5617125408629096E-2</v>
      </c>
      <c r="F50" s="43">
        <v>27</v>
      </c>
      <c r="G50" s="45">
        <v>0.63245553203367588</v>
      </c>
      <c r="H50" s="43">
        <v>39</v>
      </c>
      <c r="I50" s="45">
        <v>1.3416407864998738</v>
      </c>
      <c r="J50" s="43">
        <v>51</v>
      </c>
      <c r="K50" s="45">
        <v>0</v>
      </c>
      <c r="L50" s="43">
        <v>24</v>
      </c>
      <c r="M50" s="45">
        <v>0.63245553203367588</v>
      </c>
      <c r="N50" s="43">
        <v>16.93856118214601</v>
      </c>
      <c r="O50" s="45">
        <v>0.78040634014363286</v>
      </c>
      <c r="P50" s="43">
        <v>68.349538888541915</v>
      </c>
      <c r="Q50" s="45">
        <v>0.7289288372240782</v>
      </c>
      <c r="R50" s="43">
        <v>14.71189992931208</v>
      </c>
      <c r="S50" s="47">
        <v>0.63859825494120137</v>
      </c>
      <c r="T50" s="48"/>
      <c r="U50" s="48"/>
      <c r="V50" s="48"/>
      <c r="W50" s="48"/>
      <c r="X50" s="48"/>
      <c r="Y50" s="48"/>
      <c r="Z50" s="48"/>
      <c r="AA50" s="48"/>
      <c r="AB50" s="48"/>
      <c r="AC50" s="48"/>
      <c r="AD50" s="48"/>
      <c r="AE50" s="48"/>
      <c r="AF50" s="48"/>
      <c r="AG50" s="48"/>
      <c r="AH50" s="48"/>
      <c r="AI50" s="48"/>
      <c r="AJ50" s="48"/>
      <c r="AK50" s="48"/>
    </row>
    <row r="51" spans="1:37">
      <c r="A51" s="294" t="s">
        <v>60</v>
      </c>
      <c r="B51" s="43">
        <v>37.696265819990572</v>
      </c>
      <c r="C51" s="45">
        <v>0.1622196615246447</v>
      </c>
      <c r="D51" s="43">
        <v>9.6808778473103345</v>
      </c>
      <c r="E51" s="45">
        <v>0.15248050854630643</v>
      </c>
      <c r="F51" s="43">
        <v>27</v>
      </c>
      <c r="G51" s="45">
        <v>0</v>
      </c>
      <c r="H51" s="43">
        <v>36</v>
      </c>
      <c r="I51" s="45">
        <v>0</v>
      </c>
      <c r="J51" s="43">
        <v>51</v>
      </c>
      <c r="K51" s="45">
        <v>0.74833147735478833</v>
      </c>
      <c r="L51" s="43">
        <v>24</v>
      </c>
      <c r="M51" s="45">
        <v>0.74833147735478833</v>
      </c>
      <c r="N51" s="43">
        <v>23.275333228893938</v>
      </c>
      <c r="O51" s="45">
        <v>0.78970360041617249</v>
      </c>
      <c r="P51" s="43">
        <v>64.44357860625189</v>
      </c>
      <c r="Q51" s="45">
        <v>1.0318806527380706</v>
      </c>
      <c r="R51" s="43">
        <v>12.281088164854181</v>
      </c>
      <c r="S51" s="47">
        <v>0.58033979299367344</v>
      </c>
      <c r="T51" s="48"/>
      <c r="U51" s="48"/>
      <c r="V51" s="48"/>
      <c r="W51" s="48"/>
      <c r="X51" s="48"/>
      <c r="Y51" s="48"/>
      <c r="Z51" s="48"/>
      <c r="AA51" s="48"/>
      <c r="AB51" s="48"/>
      <c r="AC51" s="48"/>
      <c r="AD51" s="48"/>
      <c r="AE51" s="48"/>
      <c r="AF51" s="48"/>
      <c r="AG51" s="48"/>
      <c r="AH51" s="48"/>
      <c r="AI51" s="48"/>
      <c r="AJ51" s="48"/>
      <c r="AK51" s="48"/>
    </row>
    <row r="52" spans="1:37">
      <c r="A52" s="294" t="s">
        <v>61</v>
      </c>
      <c r="B52" s="43">
        <v>44.358410933370799</v>
      </c>
      <c r="C52" s="45">
        <v>0.20470898333849116</v>
      </c>
      <c r="D52" s="43">
        <v>10.317761202649409</v>
      </c>
      <c r="E52" s="45">
        <v>0.10575922662156741</v>
      </c>
      <c r="F52" s="43">
        <v>30</v>
      </c>
      <c r="G52" s="45">
        <v>1.019803902718557</v>
      </c>
      <c r="H52" s="43">
        <v>43</v>
      </c>
      <c r="I52" s="45">
        <v>1.0583005244258363</v>
      </c>
      <c r="J52" s="43">
        <v>59</v>
      </c>
      <c r="K52" s="45">
        <v>0.2</v>
      </c>
      <c r="L52" s="43">
        <v>29</v>
      </c>
      <c r="M52" s="45">
        <v>1.0392304845413265</v>
      </c>
      <c r="N52" s="43">
        <v>8.2383206097638055</v>
      </c>
      <c r="O52" s="45">
        <v>0.5688353488837059</v>
      </c>
      <c r="P52" s="43">
        <v>58.718753734184922</v>
      </c>
      <c r="Q52" s="45">
        <v>0.89727471292459959</v>
      </c>
      <c r="R52" s="43">
        <v>33.042925656051281</v>
      </c>
      <c r="S52" s="47">
        <v>0.86369835380486537</v>
      </c>
      <c r="T52" s="48"/>
      <c r="U52" s="48"/>
      <c r="V52" s="48"/>
      <c r="W52" s="48"/>
      <c r="X52" s="48"/>
      <c r="Y52" s="48"/>
      <c r="Z52" s="48"/>
      <c r="AA52" s="48"/>
      <c r="AB52" s="48"/>
      <c r="AC52" s="48"/>
      <c r="AD52" s="48"/>
      <c r="AE52" s="48"/>
      <c r="AF52" s="48"/>
      <c r="AG52" s="48"/>
      <c r="AH52" s="48"/>
      <c r="AI52" s="48"/>
      <c r="AJ52" s="48"/>
      <c r="AK52" s="48"/>
    </row>
    <row r="53" spans="1:37">
      <c r="A53" s="294" t="s">
        <v>62</v>
      </c>
      <c r="B53" s="43">
        <v>45.768291877883598</v>
      </c>
      <c r="C53" s="45">
        <v>0.28545985675313257</v>
      </c>
      <c r="D53" s="43">
        <v>9.5449616813217162</v>
      </c>
      <c r="E53" s="45">
        <v>0.12407756169922381</v>
      </c>
      <c r="F53" s="43">
        <v>33</v>
      </c>
      <c r="G53" s="45">
        <v>0.84852813742385702</v>
      </c>
      <c r="H53" s="43">
        <v>45</v>
      </c>
      <c r="I53" s="45">
        <v>1.1489125293076057</v>
      </c>
      <c r="J53" s="43">
        <v>59</v>
      </c>
      <c r="K53" s="45">
        <v>0.8</v>
      </c>
      <c r="L53" s="43">
        <v>26</v>
      </c>
      <c r="M53" s="45">
        <v>1.2328828005937953</v>
      </c>
      <c r="N53" s="43">
        <v>3.1744086611711588</v>
      </c>
      <c r="O53" s="45">
        <v>0.42626921456371042</v>
      </c>
      <c r="P53" s="43">
        <v>57.848237124082367</v>
      </c>
      <c r="Q53" s="45">
        <v>1.6020374574343996</v>
      </c>
      <c r="R53" s="43">
        <v>38.977354214746477</v>
      </c>
      <c r="S53" s="47">
        <v>1.5971899256880429</v>
      </c>
      <c r="T53" s="48"/>
      <c r="U53" s="48"/>
      <c r="V53" s="48"/>
      <c r="W53" s="48"/>
      <c r="X53" s="48"/>
      <c r="Y53" s="48"/>
      <c r="Z53" s="48"/>
      <c r="AA53" s="48"/>
      <c r="AB53" s="48"/>
      <c r="AC53" s="48"/>
      <c r="AD53" s="48"/>
      <c r="AE53" s="48"/>
      <c r="AF53" s="48"/>
      <c r="AG53" s="48"/>
      <c r="AH53" s="48"/>
      <c r="AI53" s="48"/>
      <c r="AJ53" s="48"/>
      <c r="AK53" s="48"/>
    </row>
    <row r="54" spans="1:37">
      <c r="A54" s="294" t="s">
        <v>63</v>
      </c>
      <c r="B54" s="43">
        <v>42.651337513968727</v>
      </c>
      <c r="C54" s="45">
        <v>0.39038938668665313</v>
      </c>
      <c r="D54" s="43">
        <v>11.114006041731599</v>
      </c>
      <c r="E54" s="45">
        <v>0.17350257196158092</v>
      </c>
      <c r="F54" s="43">
        <v>27</v>
      </c>
      <c r="G54" s="45">
        <v>0.28284271247461901</v>
      </c>
      <c r="H54" s="43">
        <v>45</v>
      </c>
      <c r="I54" s="45">
        <v>0.56568542494923801</v>
      </c>
      <c r="J54" s="43">
        <v>56</v>
      </c>
      <c r="K54" s="45">
        <v>0.44721359549995793</v>
      </c>
      <c r="L54" s="43">
        <v>29</v>
      </c>
      <c r="M54" s="45">
        <v>0.6</v>
      </c>
      <c r="N54" s="43">
        <v>17.134970878935469</v>
      </c>
      <c r="O54" s="45">
        <v>1.114742457085611</v>
      </c>
      <c r="P54" s="43">
        <v>50.494088665143288</v>
      </c>
      <c r="Q54" s="45">
        <v>1.7524746166332104</v>
      </c>
      <c r="R54" s="43">
        <v>32.370940455921243</v>
      </c>
      <c r="S54" s="47">
        <v>1.8836749361594858</v>
      </c>
      <c r="T54" s="48"/>
      <c r="U54" s="48"/>
      <c r="V54" s="48"/>
      <c r="W54" s="48"/>
      <c r="X54" s="48"/>
      <c r="Y54" s="48"/>
      <c r="Z54" s="48"/>
      <c r="AA54" s="48"/>
      <c r="AB54" s="48"/>
      <c r="AC54" s="48"/>
      <c r="AD54" s="48"/>
      <c r="AE54" s="48"/>
      <c r="AF54" s="48"/>
      <c r="AG54" s="48"/>
      <c r="AH54" s="48"/>
      <c r="AI54" s="48"/>
      <c r="AJ54" s="48"/>
      <c r="AK54" s="48"/>
    </row>
    <row r="55" spans="1:37">
      <c r="A55" s="294" t="s">
        <v>64</v>
      </c>
      <c r="B55" s="43">
        <v>45.636195801625362</v>
      </c>
      <c r="C55" s="45">
        <v>0.18983465196452276</v>
      </c>
      <c r="D55" s="43">
        <v>8.9621874251096294</v>
      </c>
      <c r="E55" s="45">
        <v>8.5743305001072759E-2</v>
      </c>
      <c r="F55" s="43">
        <v>34</v>
      </c>
      <c r="G55" s="45">
        <v>0.69282032302755092</v>
      </c>
      <c r="H55" s="43">
        <v>46</v>
      </c>
      <c r="I55" s="45">
        <v>0.74833147735478833</v>
      </c>
      <c r="J55" s="43">
        <v>57</v>
      </c>
      <c r="K55" s="45">
        <v>1</v>
      </c>
      <c r="L55" s="43">
        <v>23</v>
      </c>
      <c r="M55" s="45">
        <v>1.2806248474865698</v>
      </c>
      <c r="N55" s="43">
        <v>4.0803543907858444</v>
      </c>
      <c r="O55" s="45">
        <v>0.296787015429618</v>
      </c>
      <c r="P55" s="43">
        <v>59.480145208461153</v>
      </c>
      <c r="Q55" s="45">
        <v>0.87733588728639533</v>
      </c>
      <c r="R55" s="43">
        <v>36.439500400753019</v>
      </c>
      <c r="S55" s="47">
        <v>0.94659426331046215</v>
      </c>
      <c r="T55" s="48"/>
      <c r="U55" s="48"/>
      <c r="V55" s="48"/>
      <c r="W55" s="48"/>
      <c r="X55" s="48"/>
      <c r="Y55" s="48"/>
      <c r="Z55" s="48"/>
      <c r="AA55" s="48"/>
      <c r="AB55" s="48"/>
      <c r="AC55" s="48"/>
      <c r="AD55" s="48"/>
      <c r="AE55" s="48"/>
      <c r="AF55" s="48"/>
      <c r="AG55" s="48"/>
      <c r="AH55" s="48"/>
      <c r="AI55" s="48"/>
      <c r="AJ55" s="48"/>
      <c r="AK55" s="48"/>
    </row>
    <row r="56" spans="1:37">
      <c r="A56" s="294" t="s">
        <v>65</v>
      </c>
      <c r="B56" s="43">
        <v>45.739525732869012</v>
      </c>
      <c r="C56" s="45">
        <v>0.19175962044763126</v>
      </c>
      <c r="D56" s="43">
        <v>10.4411971688757</v>
      </c>
      <c r="E56" s="45">
        <v>0.11369870261389782</v>
      </c>
      <c r="F56" s="43">
        <v>32</v>
      </c>
      <c r="G56" s="45">
        <v>0.28284271247461901</v>
      </c>
      <c r="H56" s="43">
        <v>45</v>
      </c>
      <c r="I56" s="45">
        <v>0</v>
      </c>
      <c r="J56" s="43">
        <v>60</v>
      </c>
      <c r="K56" s="45">
        <v>0</v>
      </c>
      <c r="L56" s="43">
        <v>28</v>
      </c>
      <c r="M56" s="45">
        <v>0.28284271247461901</v>
      </c>
      <c r="N56" s="43">
        <v>6.7633902252174831</v>
      </c>
      <c r="O56" s="45">
        <v>0.47679454290511364</v>
      </c>
      <c r="P56" s="43">
        <v>57.265447379574873</v>
      </c>
      <c r="Q56" s="45">
        <v>0.90177698244915572</v>
      </c>
      <c r="R56" s="43">
        <v>35.971162395207656</v>
      </c>
      <c r="S56" s="47">
        <v>0.85954306829280869</v>
      </c>
      <c r="T56" s="48"/>
      <c r="U56" s="48"/>
      <c r="V56" s="48"/>
      <c r="W56" s="48"/>
      <c r="X56" s="48"/>
      <c r="Y56" s="48"/>
      <c r="Z56" s="48"/>
      <c r="AA56" s="48"/>
      <c r="AB56" s="48"/>
      <c r="AC56" s="48"/>
      <c r="AD56" s="48"/>
      <c r="AE56" s="48"/>
      <c r="AF56" s="48"/>
      <c r="AG56" s="48"/>
      <c r="AH56" s="48"/>
      <c r="AI56" s="48"/>
      <c r="AJ56" s="48"/>
      <c r="AK56" s="48"/>
    </row>
    <row r="57" spans="1:37">
      <c r="A57" s="294" t="s">
        <v>66</v>
      </c>
      <c r="B57" s="43">
        <v>41.535329713224577</v>
      </c>
      <c r="C57" s="45">
        <v>0.16260918477092035</v>
      </c>
      <c r="D57" s="43">
        <v>7.8974475408805453</v>
      </c>
      <c r="E57" s="45">
        <v>9.0319532594470092E-2</v>
      </c>
      <c r="F57" s="43">
        <v>31</v>
      </c>
      <c r="G57" s="45">
        <v>0</v>
      </c>
      <c r="H57" s="43">
        <v>41</v>
      </c>
      <c r="I57" s="45">
        <v>0.34641016151377546</v>
      </c>
      <c r="J57" s="43">
        <v>52</v>
      </c>
      <c r="K57" s="45">
        <v>0.4</v>
      </c>
      <c r="L57" s="43">
        <v>21</v>
      </c>
      <c r="M57" s="45">
        <v>0.4</v>
      </c>
      <c r="N57" s="43">
        <v>6.7727237403958087</v>
      </c>
      <c r="O57" s="45">
        <v>0.51768598639785757</v>
      </c>
      <c r="P57" s="43">
        <v>76.02460979710483</v>
      </c>
      <c r="Q57" s="45">
        <v>0.71852543546843095</v>
      </c>
      <c r="R57" s="43">
        <v>17.202666462499351</v>
      </c>
      <c r="S57" s="47">
        <v>0.60758159023138081</v>
      </c>
      <c r="T57" s="48"/>
      <c r="U57" s="48"/>
      <c r="V57" s="48"/>
      <c r="W57" s="48"/>
      <c r="X57" s="48"/>
      <c r="Y57" s="48"/>
      <c r="Z57" s="48"/>
      <c r="AA57" s="48"/>
      <c r="AB57" s="48"/>
      <c r="AC57" s="48"/>
      <c r="AD57" s="48"/>
      <c r="AE57" s="48"/>
      <c r="AF57" s="48"/>
      <c r="AG57" s="48"/>
      <c r="AH57" s="48"/>
      <c r="AI57" s="48"/>
      <c r="AJ57" s="48"/>
      <c r="AK57" s="48"/>
    </row>
    <row r="58" spans="1:37">
      <c r="A58" s="294" t="s">
        <v>67</v>
      </c>
      <c r="B58" s="43">
        <v>35.504482128868432</v>
      </c>
      <c r="C58" s="45">
        <v>0.11803339167232707</v>
      </c>
      <c r="D58" s="43">
        <v>7.9910021507606173</v>
      </c>
      <c r="E58" s="45">
        <v>0.11270990605873389</v>
      </c>
      <c r="F58" s="43">
        <v>26</v>
      </c>
      <c r="G58" s="45">
        <v>0.56568542494923801</v>
      </c>
      <c r="H58" s="43">
        <v>34</v>
      </c>
      <c r="I58" s="45">
        <v>0.44721359549995793</v>
      </c>
      <c r="J58" s="43">
        <v>46</v>
      </c>
      <c r="K58" s="45">
        <v>1.3856406460551018</v>
      </c>
      <c r="L58" s="43">
        <v>20</v>
      </c>
      <c r="M58" s="45">
        <v>1.3856406460551018</v>
      </c>
      <c r="N58" s="43">
        <v>25.852298206498389</v>
      </c>
      <c r="O58" s="45">
        <v>0.77018387388037934</v>
      </c>
      <c r="P58" s="43">
        <v>67.861249285531073</v>
      </c>
      <c r="Q58" s="45">
        <v>0.86115208993610215</v>
      </c>
      <c r="R58" s="43">
        <v>6.2864525079705373</v>
      </c>
      <c r="S58" s="47">
        <v>0.38904831189762945</v>
      </c>
      <c r="T58" s="48"/>
      <c r="U58" s="48"/>
      <c r="V58" s="48"/>
      <c r="W58" s="48"/>
      <c r="X58" s="48"/>
      <c r="Y58" s="48"/>
      <c r="Z58" s="48"/>
      <c r="AA58" s="48"/>
      <c r="AB58" s="48"/>
      <c r="AC58" s="48"/>
      <c r="AD58" s="48"/>
      <c r="AE58" s="48"/>
      <c r="AF58" s="48"/>
      <c r="AG58" s="48"/>
      <c r="AH58" s="48"/>
      <c r="AI58" s="48"/>
      <c r="AJ58" s="48"/>
      <c r="AK58" s="48"/>
    </row>
    <row r="59" spans="1:37">
      <c r="A59" s="181" t="s">
        <v>68</v>
      </c>
      <c r="B59" s="43">
        <v>39.316714263711503</v>
      </c>
      <c r="C59" s="45">
        <v>0.10669098900531757</v>
      </c>
      <c r="D59" s="43">
        <v>8.5313564949814342</v>
      </c>
      <c r="E59" s="45">
        <v>6.4147498928688013E-2</v>
      </c>
      <c r="F59" s="43">
        <v>29</v>
      </c>
      <c r="G59" s="45">
        <v>0</v>
      </c>
      <c r="H59" s="43">
        <v>39</v>
      </c>
      <c r="I59" s="45">
        <v>1.4142135623730951</v>
      </c>
      <c r="J59" s="43">
        <v>51</v>
      </c>
      <c r="K59" s="45">
        <v>0.34641016151377546</v>
      </c>
      <c r="L59" s="43">
        <v>22</v>
      </c>
      <c r="M59" s="45">
        <v>0.34641016151377546</v>
      </c>
      <c r="N59" s="43">
        <v>12.308977667479541</v>
      </c>
      <c r="O59" s="45">
        <v>0.46905792665553531</v>
      </c>
      <c r="P59" s="43">
        <v>74.827840289562147</v>
      </c>
      <c r="Q59" s="45">
        <v>0.58245883272891052</v>
      </c>
      <c r="R59" s="43">
        <v>12.86318204295832</v>
      </c>
      <c r="S59" s="47">
        <v>0.40935471802648382</v>
      </c>
      <c r="T59" s="48"/>
      <c r="U59" s="48"/>
      <c r="V59" s="48"/>
      <c r="W59" s="48"/>
      <c r="X59" s="48"/>
      <c r="Y59" s="48"/>
      <c r="Z59" s="48"/>
      <c r="AA59" s="48"/>
      <c r="AB59" s="48"/>
      <c r="AC59" s="48"/>
      <c r="AD59" s="48"/>
      <c r="AE59" s="48"/>
      <c r="AF59" s="48"/>
      <c r="AG59" s="48"/>
      <c r="AH59" s="48"/>
      <c r="AI59" s="48"/>
      <c r="AJ59" s="48"/>
      <c r="AK59" s="48"/>
    </row>
    <row r="60" spans="1:37">
      <c r="A60" s="294" t="s">
        <v>69</v>
      </c>
      <c r="B60" s="43">
        <v>43.11936621794937</v>
      </c>
      <c r="C60" s="45">
        <v>0.4745345227347294</v>
      </c>
      <c r="D60" s="43">
        <v>11.134816170902401</v>
      </c>
      <c r="E60" s="45">
        <v>0.19224884165511044</v>
      </c>
      <c r="F60" s="43">
        <v>28</v>
      </c>
      <c r="G60" s="45">
        <v>0.9797958971132712</v>
      </c>
      <c r="H60" s="43">
        <v>43</v>
      </c>
      <c r="I60" s="45">
        <v>1.019803902718557</v>
      </c>
      <c r="J60" s="43">
        <v>58</v>
      </c>
      <c r="K60" s="45">
        <v>0.4898979485566356</v>
      </c>
      <c r="L60" s="43">
        <v>30</v>
      </c>
      <c r="M60" s="45">
        <v>1.0954451150103321</v>
      </c>
      <c r="N60" s="43">
        <v>12.33992537709277</v>
      </c>
      <c r="O60" s="45">
        <v>1.4813072129932428</v>
      </c>
      <c r="P60" s="43">
        <v>56.616433393269773</v>
      </c>
      <c r="Q60" s="45">
        <v>1.7915097803850477</v>
      </c>
      <c r="R60" s="43">
        <v>31.043641229637458</v>
      </c>
      <c r="S60" s="47">
        <v>2.8579369191624173</v>
      </c>
      <c r="T60" s="48"/>
      <c r="U60" s="48"/>
      <c r="V60" s="48"/>
      <c r="W60" s="48"/>
      <c r="X60" s="48"/>
      <c r="Y60" s="48"/>
      <c r="Z60" s="48"/>
      <c r="AA60" s="48"/>
      <c r="AB60" s="48"/>
      <c r="AC60" s="48"/>
      <c r="AD60" s="48"/>
      <c r="AE60" s="48"/>
      <c r="AF60" s="48"/>
      <c r="AG60" s="48"/>
      <c r="AH60" s="48"/>
      <c r="AI60" s="48"/>
      <c r="AJ60" s="48"/>
      <c r="AK60" s="48"/>
    </row>
    <row r="61" spans="1:37">
      <c r="A61" s="295" t="s">
        <v>70</v>
      </c>
      <c r="B61" s="43">
        <v>39.41405192784071</v>
      </c>
      <c r="C61" s="45">
        <v>0.22335587077942645</v>
      </c>
      <c r="D61" s="43">
        <v>7.532323648033457</v>
      </c>
      <c r="E61" s="45">
        <v>0.14078237302731642</v>
      </c>
      <c r="F61" s="43">
        <v>30</v>
      </c>
      <c r="G61" s="45">
        <v>0.28284271247461901</v>
      </c>
      <c r="H61" s="43">
        <v>39</v>
      </c>
      <c r="I61" s="45">
        <v>0</v>
      </c>
      <c r="J61" s="43">
        <v>51</v>
      </c>
      <c r="K61" s="45">
        <v>0.82462112512353214</v>
      </c>
      <c r="L61" s="43">
        <v>21</v>
      </c>
      <c r="M61" s="45">
        <v>0.82462112512353214</v>
      </c>
      <c r="N61" s="43">
        <v>9.1428510292386811</v>
      </c>
      <c r="O61" s="45">
        <v>0.72989289629269405</v>
      </c>
      <c r="P61" s="43">
        <v>78.128713386231482</v>
      </c>
      <c r="Q61" s="45">
        <v>0.98021173030037878</v>
      </c>
      <c r="R61" s="43">
        <v>12.728435584529841</v>
      </c>
      <c r="S61" s="47">
        <v>0.85617458074818809</v>
      </c>
      <c r="T61" s="48"/>
      <c r="U61" s="48"/>
      <c r="V61" s="48"/>
      <c r="W61" s="48"/>
      <c r="X61" s="48"/>
      <c r="Y61" s="48"/>
      <c r="Z61" s="48"/>
      <c r="AA61" s="48"/>
      <c r="AB61" s="48"/>
      <c r="AC61" s="48"/>
      <c r="AD61" s="48"/>
      <c r="AE61" s="48"/>
      <c r="AF61" s="48"/>
      <c r="AG61" s="48"/>
      <c r="AH61" s="48"/>
      <c r="AI61" s="48"/>
      <c r="AJ61" s="48"/>
      <c r="AK61" s="48"/>
    </row>
    <row r="62" spans="1:37">
      <c r="A62" s="51" t="s">
        <v>251</v>
      </c>
      <c r="B62" s="43">
        <v>44.114610570669988</v>
      </c>
      <c r="C62" s="45">
        <v>5.0133469264081298E-2</v>
      </c>
      <c r="D62" s="43">
        <v>10.455651412624629</v>
      </c>
      <c r="E62" s="45">
        <v>2.5906174228974999E-2</v>
      </c>
      <c r="F62" s="43">
        <v>30.096774193548391</v>
      </c>
      <c r="G62" s="45">
        <v>0.13142934687431801</v>
      </c>
      <c r="H62" s="43">
        <v>43.935483870967737</v>
      </c>
      <c r="I62" s="45">
        <v>0.1529454138905226</v>
      </c>
      <c r="J62" s="43">
        <v>58.161290322580648</v>
      </c>
      <c r="K62" s="45">
        <v>0.1439736355178223</v>
      </c>
      <c r="L62" s="43">
        <v>28.06451612903226</v>
      </c>
      <c r="M62" s="45">
        <v>0.19727593332698809</v>
      </c>
      <c r="N62" s="43">
        <v>11.11907713736092</v>
      </c>
      <c r="O62" s="45">
        <v>0.1440072936059302</v>
      </c>
      <c r="P62" s="43">
        <v>54.455291959744649</v>
      </c>
      <c r="Q62" s="45">
        <v>0.2102922208330916</v>
      </c>
      <c r="R62" s="43">
        <v>34.425630902894447</v>
      </c>
      <c r="S62" s="47">
        <v>0.21743762602808889</v>
      </c>
      <c r="T62" s="48"/>
      <c r="U62" s="48"/>
      <c r="V62" s="48"/>
      <c r="W62" s="48"/>
      <c r="X62" s="48"/>
      <c r="Y62" s="48"/>
      <c r="Z62" s="48"/>
      <c r="AA62" s="48"/>
      <c r="AB62" s="48"/>
      <c r="AC62" s="48"/>
      <c r="AD62" s="48"/>
      <c r="AE62" s="48"/>
      <c r="AF62" s="48"/>
      <c r="AG62" s="48"/>
      <c r="AH62" s="48"/>
      <c r="AI62" s="48"/>
      <c r="AJ62" s="48"/>
      <c r="AK62" s="48"/>
    </row>
    <row r="63" spans="1:37">
      <c r="A63" s="51" t="s">
        <v>253</v>
      </c>
      <c r="B63" s="43">
        <v>44.484561920166023</v>
      </c>
      <c r="C63" s="45">
        <v>7.3496490716934204E-2</v>
      </c>
      <c r="D63" s="43">
        <v>10.02441501617432</v>
      </c>
      <c r="E63" s="45">
        <v>3.6181915551423999E-2</v>
      </c>
      <c r="F63" s="43">
        <v>31.224142074584961</v>
      </c>
      <c r="G63" s="45">
        <v>0.19784374535083771</v>
      </c>
      <c r="H63" s="43">
        <v>44.315250396728523</v>
      </c>
      <c r="I63" s="45">
        <v>0.19694006443023679</v>
      </c>
      <c r="J63" s="43">
        <v>58.148971557617188</v>
      </c>
      <c r="K63" s="45">
        <v>0.16277770698070529</v>
      </c>
      <c r="L63" s="43">
        <v>26.92482948303223</v>
      </c>
      <c r="M63" s="45">
        <v>0.26287618279457092</v>
      </c>
      <c r="N63" s="43">
        <v>9.2033214569091797</v>
      </c>
      <c r="O63" s="45">
        <v>0.20813195407390589</v>
      </c>
      <c r="P63" s="43">
        <v>56.381065368652337</v>
      </c>
      <c r="Q63" s="45">
        <v>0.3022826611995697</v>
      </c>
      <c r="R63" s="43">
        <v>34.415611267089837</v>
      </c>
      <c r="S63" s="47">
        <v>0.29840797185897833</v>
      </c>
      <c r="T63" s="48"/>
      <c r="U63" s="48"/>
      <c r="V63" s="48"/>
      <c r="W63" s="48"/>
      <c r="X63" s="48"/>
      <c r="Y63" s="48"/>
      <c r="Z63" s="48"/>
      <c r="AA63" s="48"/>
      <c r="AB63" s="48"/>
      <c r="AC63" s="48"/>
      <c r="AD63" s="48"/>
      <c r="AE63" s="48"/>
      <c r="AF63" s="48"/>
      <c r="AG63" s="48"/>
      <c r="AH63" s="48"/>
      <c r="AI63" s="48"/>
      <c r="AJ63" s="48"/>
      <c r="AK63" s="48"/>
    </row>
    <row r="64" spans="1:37" ht="13.5" thickBot="1">
      <c r="A64" s="52" t="s">
        <v>255</v>
      </c>
      <c r="B64" s="53">
        <v>43.429314217483231</v>
      </c>
      <c r="C64" s="55">
        <v>3.9645441379879499E-2</v>
      </c>
      <c r="D64" s="53">
        <v>10.21769762092366</v>
      </c>
      <c r="E64" s="55">
        <v>2.0792484146755E-2</v>
      </c>
      <c r="F64" s="53">
        <v>29.833333333333329</v>
      </c>
      <c r="G64" s="55">
        <v>0.1049139857010464</v>
      </c>
      <c r="H64" s="53">
        <v>43.1875</v>
      </c>
      <c r="I64" s="55">
        <v>0.1165922381086936</v>
      </c>
      <c r="J64" s="53">
        <v>57.166666666666657</v>
      </c>
      <c r="K64" s="55">
        <v>0.1069624800927272</v>
      </c>
      <c r="L64" s="53">
        <v>27.333333333333329</v>
      </c>
      <c r="M64" s="55">
        <v>0.1486630231812516</v>
      </c>
      <c r="N64" s="53">
        <v>11.5232609782332</v>
      </c>
      <c r="O64" s="55">
        <v>0.12206170981611821</v>
      </c>
      <c r="P64" s="53">
        <v>57.124182982236107</v>
      </c>
      <c r="Q64" s="55">
        <v>0.1709273746378592</v>
      </c>
      <c r="R64" s="53">
        <v>31.3525560395307</v>
      </c>
      <c r="S64" s="57">
        <v>0.1663190437947368</v>
      </c>
      <c r="T64" s="48"/>
      <c r="U64" s="48"/>
      <c r="V64" s="48"/>
      <c r="W64" s="48"/>
      <c r="X64" s="48"/>
      <c r="Y64" s="48"/>
      <c r="Z64" s="48"/>
      <c r="AA64" s="48"/>
      <c r="AB64" s="48"/>
      <c r="AC64" s="48"/>
      <c r="AD64" s="48"/>
      <c r="AE64" s="48"/>
      <c r="AF64" s="48"/>
      <c r="AG64" s="48"/>
      <c r="AH64" s="48"/>
      <c r="AI64" s="48"/>
      <c r="AJ64" s="48"/>
      <c r="AK64" s="48"/>
    </row>
    <row r="66" spans="1:1" s="256" customFormat="1">
      <c r="A66" s="9" t="s">
        <v>452</v>
      </c>
    </row>
    <row r="67" spans="1:1">
      <c r="A67" s="413" t="s">
        <v>474</v>
      </c>
    </row>
    <row r="68" spans="1:1">
      <c r="A68" s="414" t="s">
        <v>475</v>
      </c>
    </row>
    <row r="69" spans="1:1">
      <c r="A69" s="5" t="s">
        <v>563</v>
      </c>
    </row>
    <row r="70" spans="1:1">
      <c r="A70" s="1"/>
    </row>
  </sheetData>
  <customSheetViews>
    <customSheetView guid="{353D1C49-C974-412E-95D5-6B2FB5C60A84}" scale="80" showGridLines="0">
      <selection activeCell="A4" sqref="A4"/>
      <pageMargins left="0.7" right="0.7" top="0.75" bottom="0.75" header="0.3" footer="0.3"/>
      <pageSetup paperSize="9" orientation="portrait" r:id="rId1"/>
    </customSheetView>
    <customSheetView guid="{D5EBC263-696F-49EE-8F70-9720399D0AE4}" scale="80" showGridLines="0">
      <selection activeCell="A4" sqref="A4"/>
      <pageMargins left="0.7" right="0.7" top="0.75" bottom="0.75" header="0.3" footer="0.3"/>
      <pageSetup paperSize="9" orientation="portrait" r:id="rId2"/>
    </customSheetView>
  </customSheetViews>
  <mergeCells count="10">
    <mergeCell ref="N9:O9"/>
    <mergeCell ref="R9:S9"/>
    <mergeCell ref="N8:S8"/>
    <mergeCell ref="A8:A10"/>
    <mergeCell ref="B8:M8"/>
    <mergeCell ref="B9:C9"/>
    <mergeCell ref="D9:E9"/>
    <mergeCell ref="L9:M9"/>
    <mergeCell ref="F9:K9"/>
    <mergeCell ref="P9:Q9"/>
  </mergeCells>
  <hyperlinks>
    <hyperlink ref="A68" r:id="rId3"/>
    <hyperlink ref="A67" r:id="rId4" display="* Information on data for Cyprus: https://oe.cd/cyprus-disclaimer"/>
  </hyperlinks>
  <pageMargins left="0.7" right="0.7"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34"/>
  <sheetViews>
    <sheetView showGridLines="0" zoomScale="80" zoomScaleNormal="80" workbookViewId="0">
      <selection activeCell="G28" sqref="G28"/>
    </sheetView>
  </sheetViews>
  <sheetFormatPr defaultColWidth="9.140625" defaultRowHeight="12.75"/>
  <cols>
    <col min="1" max="1" width="34" style="256" customWidth="1"/>
    <col min="2" max="16384" width="9.140625" style="256"/>
  </cols>
  <sheetData>
    <row r="1" spans="1:37">
      <c r="A1" s="266"/>
      <c r="J1" s="182"/>
    </row>
    <row r="2" spans="1:37">
      <c r="A2" s="266" t="s">
        <v>478</v>
      </c>
      <c r="J2" s="132"/>
    </row>
    <row r="3" spans="1:37">
      <c r="A3" s="4" t="s">
        <v>215</v>
      </c>
    </row>
    <row r="4" spans="1:37">
      <c r="A4" s="273" t="s">
        <v>335</v>
      </c>
      <c r="F4" s="254"/>
      <c r="I4" s="255"/>
    </row>
    <row r="5" spans="1:37">
      <c r="A5" s="248"/>
      <c r="F5" s="254"/>
      <c r="I5" s="255"/>
    </row>
    <row r="6" spans="1:37">
      <c r="A6" s="248"/>
      <c r="F6" s="254"/>
      <c r="I6" s="255"/>
    </row>
    <row r="7" spans="1:37" ht="13.5" thickBot="1">
      <c r="A7" s="248"/>
      <c r="F7" s="254"/>
      <c r="I7" s="255"/>
    </row>
    <row r="8" spans="1:37" s="251" customFormat="1" ht="22.9" customHeight="1">
      <c r="A8" s="560"/>
      <c r="B8" s="563" t="s">
        <v>0</v>
      </c>
      <c r="C8" s="563"/>
      <c r="D8" s="563"/>
      <c r="E8" s="563"/>
      <c r="F8" s="563"/>
      <c r="G8" s="563"/>
      <c r="H8" s="563"/>
      <c r="I8" s="563"/>
      <c r="J8" s="563"/>
      <c r="K8" s="563"/>
      <c r="L8" s="563"/>
      <c r="M8" s="563"/>
      <c r="N8" s="558" t="s">
        <v>280</v>
      </c>
      <c r="O8" s="558"/>
      <c r="P8" s="558"/>
      <c r="Q8" s="558"/>
      <c r="R8" s="558"/>
      <c r="S8" s="559"/>
    </row>
    <row r="9" spans="1:37" s="251" customFormat="1" ht="41.25" customHeight="1">
      <c r="A9" s="561"/>
      <c r="B9" s="556" t="s">
        <v>15</v>
      </c>
      <c r="C9" s="556"/>
      <c r="D9" s="556" t="s">
        <v>16</v>
      </c>
      <c r="E9" s="556"/>
      <c r="F9" s="565" t="s">
        <v>17</v>
      </c>
      <c r="G9" s="565"/>
      <c r="H9" s="565"/>
      <c r="I9" s="565"/>
      <c r="J9" s="565"/>
      <c r="K9" s="565"/>
      <c r="L9" s="564" t="s">
        <v>351</v>
      </c>
      <c r="M9" s="564"/>
      <c r="N9" s="556" t="s">
        <v>352</v>
      </c>
      <c r="O9" s="556"/>
      <c r="P9" s="566" t="s">
        <v>358</v>
      </c>
      <c r="Q9" s="567"/>
      <c r="R9" s="556" t="s">
        <v>359</v>
      </c>
      <c r="S9" s="557"/>
    </row>
    <row r="10" spans="1:37" s="247" customFormat="1" ht="27" customHeight="1">
      <c r="A10" s="562"/>
      <c r="B10" s="275" t="s">
        <v>21</v>
      </c>
      <c r="C10" s="276" t="s">
        <v>22</v>
      </c>
      <c r="D10" s="275" t="s">
        <v>23</v>
      </c>
      <c r="E10" s="276" t="s">
        <v>22</v>
      </c>
      <c r="F10" s="275" t="s">
        <v>196</v>
      </c>
      <c r="G10" s="276" t="s">
        <v>22</v>
      </c>
      <c r="H10" s="420" t="s">
        <v>19</v>
      </c>
      <c r="I10" s="276" t="s">
        <v>22</v>
      </c>
      <c r="J10" s="275" t="s">
        <v>20</v>
      </c>
      <c r="K10" s="276" t="s">
        <v>22</v>
      </c>
      <c r="L10" s="275" t="s">
        <v>24</v>
      </c>
      <c r="M10" s="276" t="s">
        <v>22</v>
      </c>
      <c r="N10" s="275" t="s">
        <v>90</v>
      </c>
      <c r="O10" s="276" t="s">
        <v>22</v>
      </c>
      <c r="P10" s="275" t="s">
        <v>90</v>
      </c>
      <c r="Q10" s="276" t="s">
        <v>22</v>
      </c>
      <c r="R10" s="275" t="s">
        <v>90</v>
      </c>
      <c r="S10" s="277" t="s">
        <v>22</v>
      </c>
    </row>
    <row r="11" spans="1:37">
      <c r="A11" s="306"/>
      <c r="B11" s="320"/>
      <c r="C11" s="308"/>
      <c r="D11" s="309"/>
      <c r="E11" s="310"/>
      <c r="F11" s="311"/>
      <c r="G11" s="308"/>
      <c r="H11" s="309"/>
      <c r="I11" s="310"/>
      <c r="J11" s="311"/>
      <c r="K11" s="310"/>
      <c r="L11" s="309"/>
      <c r="M11" s="310"/>
      <c r="N11" s="311"/>
      <c r="O11" s="310"/>
      <c r="P11" s="425"/>
      <c r="Q11" s="424"/>
      <c r="R11" s="311"/>
      <c r="S11" s="312"/>
      <c r="T11" s="42"/>
      <c r="U11" s="42"/>
      <c r="V11" s="42"/>
      <c r="W11" s="42"/>
      <c r="X11" s="42"/>
      <c r="Y11" s="42"/>
      <c r="Z11" s="42"/>
      <c r="AA11" s="42"/>
      <c r="AB11" s="42"/>
      <c r="AC11" s="42"/>
      <c r="AD11" s="42"/>
      <c r="AE11" s="42"/>
      <c r="AF11" s="42"/>
      <c r="AG11" s="42"/>
      <c r="AH11" s="42"/>
      <c r="AI11" s="42"/>
      <c r="AJ11" s="42"/>
      <c r="AK11" s="42"/>
    </row>
    <row r="12" spans="1:37">
      <c r="A12" s="295" t="s">
        <v>29</v>
      </c>
      <c r="B12" s="43">
        <v>39.570572965733469</v>
      </c>
      <c r="C12" s="44">
        <v>8.5569877645606113E-2</v>
      </c>
      <c r="D12" s="43">
        <v>10.82413126046103</v>
      </c>
      <c r="E12" s="45">
        <v>5.9509039204886427E-2</v>
      </c>
      <c r="F12" s="43">
        <v>26</v>
      </c>
      <c r="G12" s="44">
        <v>0</v>
      </c>
      <c r="H12" s="43">
        <v>38</v>
      </c>
      <c r="I12" s="45">
        <v>0</v>
      </c>
      <c r="J12" s="43">
        <v>56</v>
      </c>
      <c r="K12" s="45">
        <v>0.28284271247461901</v>
      </c>
      <c r="L12" s="43">
        <v>30</v>
      </c>
      <c r="M12" s="45">
        <v>0.28284271247461901</v>
      </c>
      <c r="N12" s="43">
        <v>21.521390584184861</v>
      </c>
      <c r="O12" s="45">
        <v>0.50608315395900039</v>
      </c>
      <c r="P12" s="43">
        <v>54.808709889457873</v>
      </c>
      <c r="Q12" s="45">
        <v>0.69237237430941678</v>
      </c>
      <c r="R12" s="46">
        <v>23.66989952635727</v>
      </c>
      <c r="S12" s="47">
        <v>0.45831277883821508</v>
      </c>
      <c r="T12" s="48"/>
      <c r="U12" s="48"/>
      <c r="V12" s="48"/>
      <c r="W12" s="48"/>
      <c r="X12" s="48"/>
      <c r="Y12" s="48"/>
      <c r="Z12" s="48"/>
      <c r="AA12" s="48"/>
      <c r="AB12" s="48"/>
      <c r="AC12" s="48"/>
      <c r="AD12" s="48"/>
      <c r="AE12" s="48"/>
      <c r="AF12" s="48"/>
      <c r="AG12" s="48"/>
      <c r="AH12" s="48"/>
      <c r="AI12" s="48"/>
      <c r="AJ12" s="48"/>
      <c r="AK12" s="48"/>
    </row>
    <row r="13" spans="1:37">
      <c r="A13" s="295" t="s">
        <v>32</v>
      </c>
      <c r="B13" s="43">
        <v>41.890104115841467</v>
      </c>
      <c r="C13" s="44">
        <v>0.30143680606002904</v>
      </c>
      <c r="D13" s="43">
        <v>9.7454771077367788</v>
      </c>
      <c r="E13" s="45">
        <v>0.13918228664656601</v>
      </c>
      <c r="F13" s="43">
        <v>28</v>
      </c>
      <c r="G13" s="44">
        <v>0.2</v>
      </c>
      <c r="H13" s="43">
        <v>42</v>
      </c>
      <c r="I13" s="45">
        <v>0.4</v>
      </c>
      <c r="J13" s="43">
        <v>54</v>
      </c>
      <c r="K13" s="45">
        <v>1.2</v>
      </c>
      <c r="L13" s="43">
        <v>26</v>
      </c>
      <c r="M13" s="45">
        <v>1.2165525060596438</v>
      </c>
      <c r="N13" s="43">
        <v>13.07874778176739</v>
      </c>
      <c r="O13" s="45">
        <v>0.98559966235175023</v>
      </c>
      <c r="P13" s="43">
        <v>61.135657494853753</v>
      </c>
      <c r="Q13" s="45">
        <v>1.1946729672938075</v>
      </c>
      <c r="R13" s="46">
        <v>25.785594723378878</v>
      </c>
      <c r="S13" s="47">
        <v>1.1191851828069552</v>
      </c>
      <c r="T13" s="48"/>
      <c r="U13" s="48"/>
      <c r="V13" s="48"/>
      <c r="W13" s="48"/>
      <c r="X13" s="48"/>
      <c r="Y13" s="48"/>
      <c r="Z13" s="48"/>
      <c r="AA13" s="48"/>
      <c r="AB13" s="48"/>
      <c r="AC13" s="48"/>
      <c r="AD13" s="48"/>
      <c r="AE13" s="48"/>
      <c r="AF13" s="48"/>
      <c r="AG13" s="48"/>
      <c r="AH13" s="48"/>
      <c r="AI13" s="48"/>
      <c r="AJ13" s="48"/>
      <c r="AK13" s="48"/>
    </row>
    <row r="14" spans="1:37">
      <c r="A14" s="295" t="s">
        <v>37</v>
      </c>
      <c r="B14" s="43">
        <v>44.641841537874072</v>
      </c>
      <c r="C14" s="44">
        <v>0.26117276809196033</v>
      </c>
      <c r="D14" s="43">
        <v>10.303073222084841</v>
      </c>
      <c r="E14" s="45">
        <v>0.14894217004772164</v>
      </c>
      <c r="F14" s="43">
        <v>30</v>
      </c>
      <c r="G14" s="44">
        <v>0.44721359549995793</v>
      </c>
      <c r="H14" s="43">
        <v>44</v>
      </c>
      <c r="I14" s="45">
        <v>0</v>
      </c>
      <c r="J14" s="43">
        <v>59</v>
      </c>
      <c r="K14" s="45">
        <v>0.2</v>
      </c>
      <c r="L14" s="43">
        <v>29</v>
      </c>
      <c r="M14" s="45">
        <v>0.4898979485566356</v>
      </c>
      <c r="N14" s="43">
        <v>8.6986332207450374</v>
      </c>
      <c r="O14" s="45">
        <v>0.88405360573645186</v>
      </c>
      <c r="P14" s="43">
        <v>57.602811691316852</v>
      </c>
      <c r="Q14" s="45">
        <v>1.203893411541322</v>
      </c>
      <c r="R14" s="46">
        <v>33.698555087938118</v>
      </c>
      <c r="S14" s="47">
        <v>1.2358498051713775</v>
      </c>
      <c r="T14" s="48"/>
      <c r="U14" s="48"/>
      <c r="V14" s="48"/>
      <c r="W14" s="48"/>
      <c r="X14" s="48"/>
      <c r="Y14" s="48"/>
      <c r="Z14" s="48"/>
      <c r="AA14" s="48"/>
      <c r="AB14" s="48"/>
      <c r="AC14" s="48"/>
      <c r="AD14" s="48"/>
      <c r="AE14" s="48"/>
      <c r="AF14" s="48"/>
      <c r="AG14" s="48"/>
      <c r="AH14" s="48"/>
      <c r="AI14" s="48"/>
      <c r="AJ14" s="48"/>
      <c r="AK14" s="48"/>
    </row>
    <row r="15" spans="1:37">
      <c r="A15" s="295" t="s">
        <v>258</v>
      </c>
      <c r="B15" s="43">
        <v>38.082164659873541</v>
      </c>
      <c r="C15" s="44">
        <v>0.23417923090564982</v>
      </c>
      <c r="D15" s="43">
        <v>10.245412902866899</v>
      </c>
      <c r="E15" s="45">
        <v>0.14723462162766621</v>
      </c>
      <c r="F15" s="43">
        <v>25</v>
      </c>
      <c r="G15" s="44">
        <v>0.52915026221291817</v>
      </c>
      <c r="H15" s="43">
        <v>37</v>
      </c>
      <c r="I15" s="45">
        <v>0.28284271247461901</v>
      </c>
      <c r="J15" s="43">
        <v>52</v>
      </c>
      <c r="K15" s="45">
        <v>1.3856406460551018</v>
      </c>
      <c r="L15" s="43">
        <v>27</v>
      </c>
      <c r="M15" s="45">
        <v>1.3711309200802089</v>
      </c>
      <c r="N15" s="43">
        <v>25.06033548911137</v>
      </c>
      <c r="O15" s="45">
        <v>0.92552990815990199</v>
      </c>
      <c r="P15" s="43">
        <v>59.356884409734889</v>
      </c>
      <c r="Q15" s="45">
        <v>1.1762857100566713</v>
      </c>
      <c r="R15" s="46">
        <v>15.58278010115375</v>
      </c>
      <c r="S15" s="47">
        <v>0.92618086673528621</v>
      </c>
      <c r="T15" s="48"/>
      <c r="U15" s="48"/>
      <c r="V15" s="48"/>
      <c r="W15" s="48"/>
      <c r="X15" s="48"/>
      <c r="Y15" s="48"/>
      <c r="Z15" s="48"/>
      <c r="AA15" s="48"/>
      <c r="AB15" s="48"/>
      <c r="AC15" s="48"/>
      <c r="AD15" s="48"/>
      <c r="AE15" s="48"/>
      <c r="AF15" s="48"/>
      <c r="AG15" s="48"/>
      <c r="AH15" s="48"/>
      <c r="AI15" s="48"/>
      <c r="AJ15" s="48"/>
      <c r="AK15" s="48"/>
    </row>
    <row r="16" spans="1:37">
      <c r="A16" s="295" t="s">
        <v>40</v>
      </c>
      <c r="B16" s="43">
        <v>41.536625737233003</v>
      </c>
      <c r="C16" s="44">
        <v>0.42868057461941406</v>
      </c>
      <c r="D16" s="43">
        <v>9.104588973061519</v>
      </c>
      <c r="E16" s="45">
        <v>0.19482320473544321</v>
      </c>
      <c r="F16" s="43">
        <v>29</v>
      </c>
      <c r="G16" s="44">
        <v>0.91651513899116799</v>
      </c>
      <c r="H16" s="43">
        <v>41</v>
      </c>
      <c r="I16" s="45">
        <v>0.82462112512353214</v>
      </c>
      <c r="J16" s="43">
        <v>54</v>
      </c>
      <c r="K16" s="45">
        <v>1.2</v>
      </c>
      <c r="L16" s="43">
        <v>25</v>
      </c>
      <c r="M16" s="45">
        <v>1.3711309200802089</v>
      </c>
      <c r="N16" s="43">
        <v>10.49339484314536</v>
      </c>
      <c r="O16" s="45">
        <v>1.0703117566180171</v>
      </c>
      <c r="P16" s="43">
        <v>69.096816919537801</v>
      </c>
      <c r="Q16" s="45">
        <v>1.7607448223780429</v>
      </c>
      <c r="R16" s="46">
        <v>20.409788237316839</v>
      </c>
      <c r="S16" s="47">
        <v>1.6698315487201276</v>
      </c>
      <c r="T16" s="48"/>
      <c r="U16" s="48"/>
      <c r="V16" s="48"/>
      <c r="W16" s="48"/>
      <c r="X16" s="48"/>
      <c r="Y16" s="48"/>
      <c r="Z16" s="48"/>
      <c r="AA16" s="48"/>
      <c r="AB16" s="48"/>
      <c r="AC16" s="48"/>
      <c r="AD16" s="48"/>
      <c r="AE16" s="48"/>
      <c r="AF16" s="48"/>
      <c r="AG16" s="48"/>
      <c r="AH16" s="48"/>
      <c r="AI16" s="48"/>
      <c r="AJ16" s="48"/>
      <c r="AK16" s="48"/>
    </row>
    <row r="17" spans="1:37">
      <c r="A17" s="295" t="s">
        <v>45</v>
      </c>
      <c r="B17" s="43">
        <v>41.67804373356509</v>
      </c>
      <c r="C17" s="44">
        <v>0.16690777643757973</v>
      </c>
      <c r="D17" s="43">
        <v>12.053429130330549</v>
      </c>
      <c r="E17" s="45">
        <v>8.4043497470488046E-2</v>
      </c>
      <c r="F17" s="43">
        <v>26</v>
      </c>
      <c r="G17" s="44">
        <v>0</v>
      </c>
      <c r="H17" s="43">
        <v>41</v>
      </c>
      <c r="I17" s="45">
        <v>0.89442719099991586</v>
      </c>
      <c r="J17" s="43">
        <v>58</v>
      </c>
      <c r="K17" s="45">
        <v>0</v>
      </c>
      <c r="L17" s="43">
        <v>32</v>
      </c>
      <c r="M17" s="45">
        <v>0</v>
      </c>
      <c r="N17" s="43">
        <v>22.409214789018399</v>
      </c>
      <c r="O17" s="45">
        <v>0.71239345206467719</v>
      </c>
      <c r="P17" s="43">
        <v>46.427465095501219</v>
      </c>
      <c r="Q17" s="45">
        <v>0.85906122950235164</v>
      </c>
      <c r="R17" s="46">
        <v>31.163320115480388</v>
      </c>
      <c r="S17" s="47">
        <v>0.64987558972363857</v>
      </c>
      <c r="T17" s="48"/>
      <c r="U17" s="48"/>
      <c r="V17" s="48"/>
      <c r="W17" s="48"/>
      <c r="X17" s="48"/>
      <c r="Y17" s="48"/>
      <c r="Z17" s="48"/>
      <c r="AA17" s="48"/>
      <c r="AB17" s="48"/>
      <c r="AC17" s="48"/>
      <c r="AD17" s="48"/>
      <c r="AE17" s="48"/>
      <c r="AF17" s="48"/>
      <c r="AG17" s="48"/>
      <c r="AH17" s="48"/>
      <c r="AI17" s="48"/>
      <c r="AJ17" s="48"/>
      <c r="AK17" s="48"/>
    </row>
    <row r="18" spans="1:37">
      <c r="A18" s="295" t="s">
        <v>47</v>
      </c>
      <c r="B18" s="43">
        <v>40.308721020843223</v>
      </c>
      <c r="C18" s="44">
        <v>0.1800304329871672</v>
      </c>
      <c r="D18" s="43">
        <v>9.2380384445489963</v>
      </c>
      <c r="E18" s="45">
        <v>8.8734310523465545E-2</v>
      </c>
      <c r="F18" s="43">
        <v>28</v>
      </c>
      <c r="G18" s="44">
        <v>0</v>
      </c>
      <c r="H18" s="43">
        <v>40</v>
      </c>
      <c r="I18" s="45">
        <v>0</v>
      </c>
      <c r="J18" s="43">
        <v>54</v>
      </c>
      <c r="K18" s="45">
        <v>0.44721359549995793</v>
      </c>
      <c r="L18" s="43">
        <v>26</v>
      </c>
      <c r="M18" s="45">
        <v>0.44721359549995793</v>
      </c>
      <c r="N18" s="43">
        <v>15.31305998827988</v>
      </c>
      <c r="O18" s="45">
        <v>0.70412657023876357</v>
      </c>
      <c r="P18" s="43">
        <v>65.259485472518662</v>
      </c>
      <c r="Q18" s="45">
        <v>0.96419540174290652</v>
      </c>
      <c r="R18" s="46">
        <v>19.427454539201459</v>
      </c>
      <c r="S18" s="47">
        <v>0.7874986773877527</v>
      </c>
      <c r="T18" s="48"/>
      <c r="U18" s="48"/>
      <c r="V18" s="48"/>
      <c r="W18" s="48"/>
      <c r="X18" s="48"/>
      <c r="Y18" s="48"/>
      <c r="Z18" s="48"/>
      <c r="AA18" s="48"/>
      <c r="AB18" s="48"/>
      <c r="AC18" s="48"/>
      <c r="AD18" s="48"/>
      <c r="AE18" s="48"/>
      <c r="AF18" s="48"/>
      <c r="AG18" s="48"/>
      <c r="AH18" s="48"/>
      <c r="AI18" s="48"/>
      <c r="AJ18" s="48"/>
      <c r="AK18" s="48"/>
    </row>
    <row r="19" spans="1:37">
      <c r="A19" s="295" t="s">
        <v>64</v>
      </c>
      <c r="B19" s="43">
        <v>43.466426513011612</v>
      </c>
      <c r="C19" s="44">
        <v>0.26120711686504117</v>
      </c>
      <c r="D19" s="43">
        <v>10.22515737666105</v>
      </c>
      <c r="E19" s="45">
        <v>9.5487253330830996E-2</v>
      </c>
      <c r="F19" s="43">
        <v>30</v>
      </c>
      <c r="G19" s="44">
        <v>0</v>
      </c>
      <c r="H19" s="43">
        <v>42</v>
      </c>
      <c r="I19" s="45">
        <v>1.2328828005937953</v>
      </c>
      <c r="J19" s="43">
        <v>58</v>
      </c>
      <c r="K19" s="45">
        <v>0</v>
      </c>
      <c r="L19" s="43">
        <v>28</v>
      </c>
      <c r="M19" s="45">
        <v>0</v>
      </c>
      <c r="N19" s="43">
        <v>8.7919887491143189</v>
      </c>
      <c r="O19" s="45">
        <v>0.50402646689536612</v>
      </c>
      <c r="P19" s="43">
        <v>59.187526477082208</v>
      </c>
      <c r="Q19" s="45">
        <v>1.0789281613554749</v>
      </c>
      <c r="R19" s="46">
        <v>32.02048477380346</v>
      </c>
      <c r="S19" s="47">
        <v>1.1337363743143822</v>
      </c>
      <c r="T19" s="48"/>
      <c r="U19" s="48"/>
      <c r="V19" s="48"/>
      <c r="W19" s="48"/>
      <c r="X19" s="48"/>
      <c r="Y19" s="48"/>
      <c r="Z19" s="48"/>
      <c r="AA19" s="48"/>
      <c r="AB19" s="48"/>
      <c r="AC19" s="48"/>
      <c r="AD19" s="48"/>
      <c r="AE19" s="48"/>
      <c r="AF19" s="48"/>
      <c r="AG19" s="48"/>
      <c r="AH19" s="48"/>
      <c r="AI19" s="48"/>
      <c r="AJ19" s="48"/>
      <c r="AK19" s="48"/>
    </row>
    <row r="20" spans="1:37">
      <c r="A20" s="295" t="s">
        <v>65</v>
      </c>
      <c r="B20" s="43">
        <v>44.726022023498132</v>
      </c>
      <c r="C20" s="44">
        <v>0.29535727166781228</v>
      </c>
      <c r="D20" s="43">
        <v>10.804598688688939</v>
      </c>
      <c r="E20" s="45">
        <v>0.14707288583168968</v>
      </c>
      <c r="F20" s="43">
        <v>29</v>
      </c>
      <c r="G20" s="44">
        <v>0.63245553203367588</v>
      </c>
      <c r="H20" s="43">
        <v>45</v>
      </c>
      <c r="I20" s="45">
        <v>0.4898979485566356</v>
      </c>
      <c r="J20" s="43">
        <v>60</v>
      </c>
      <c r="K20" s="45">
        <v>0.28284271247461901</v>
      </c>
      <c r="L20" s="43">
        <v>31</v>
      </c>
      <c r="M20" s="45">
        <v>0.69282032302755092</v>
      </c>
      <c r="N20" s="43">
        <v>10.46440291045751</v>
      </c>
      <c r="O20" s="45">
        <v>0.81816189103808812</v>
      </c>
      <c r="P20" s="43">
        <v>55.763756003677912</v>
      </c>
      <c r="Q20" s="45">
        <v>1.2180842028501946</v>
      </c>
      <c r="R20" s="46">
        <v>33.771841085864573</v>
      </c>
      <c r="S20" s="47">
        <v>1.2389186547039599</v>
      </c>
      <c r="T20" s="48"/>
      <c r="U20" s="48"/>
      <c r="V20" s="48"/>
      <c r="W20" s="48"/>
      <c r="X20" s="48"/>
      <c r="Y20" s="48"/>
      <c r="Z20" s="48"/>
      <c r="AA20" s="48"/>
      <c r="AB20" s="48"/>
      <c r="AC20" s="48"/>
      <c r="AD20" s="48"/>
      <c r="AE20" s="48"/>
      <c r="AF20" s="48"/>
      <c r="AG20" s="48"/>
      <c r="AH20" s="48"/>
      <c r="AI20" s="48"/>
      <c r="AJ20" s="48"/>
      <c r="AK20" s="48"/>
    </row>
    <row r="21" spans="1:37">
      <c r="A21" s="295" t="s">
        <v>66</v>
      </c>
      <c r="B21" s="43">
        <v>42.626845960007472</v>
      </c>
      <c r="C21" s="44">
        <v>0.12429688557152332</v>
      </c>
      <c r="D21" s="43">
        <v>7.8401518546335973</v>
      </c>
      <c r="E21" s="45">
        <v>8.2880376824929908E-2</v>
      </c>
      <c r="F21" s="43">
        <v>31</v>
      </c>
      <c r="G21" s="44">
        <v>0.4898979485566356</v>
      </c>
      <c r="H21" s="43">
        <v>43</v>
      </c>
      <c r="I21" s="45">
        <v>0.72111025509279791</v>
      </c>
      <c r="J21" s="43">
        <v>52</v>
      </c>
      <c r="K21" s="45">
        <v>0</v>
      </c>
      <c r="L21" s="43">
        <v>21</v>
      </c>
      <c r="M21" s="45">
        <v>0.4898979485566356</v>
      </c>
      <c r="N21" s="43">
        <v>7.8350693726782259</v>
      </c>
      <c r="O21" s="45">
        <v>0.47239736299633922</v>
      </c>
      <c r="P21" s="43">
        <v>73.101770623813735</v>
      </c>
      <c r="Q21" s="45">
        <v>0.93348380337275416</v>
      </c>
      <c r="R21" s="46">
        <v>19.063160003508042</v>
      </c>
      <c r="S21" s="47">
        <v>0.77056804444197435</v>
      </c>
      <c r="T21" s="48"/>
      <c r="U21" s="48"/>
      <c r="V21" s="48"/>
      <c r="W21" s="48"/>
      <c r="X21" s="48"/>
      <c r="Y21" s="48"/>
      <c r="Z21" s="48"/>
      <c r="AA21" s="48"/>
      <c r="AB21" s="48"/>
      <c r="AC21" s="48"/>
      <c r="AD21" s="48"/>
      <c r="AE21" s="48"/>
      <c r="AF21" s="48"/>
      <c r="AG21" s="48"/>
      <c r="AH21" s="48"/>
      <c r="AI21" s="48"/>
      <c r="AJ21" s="48"/>
      <c r="AK21" s="48"/>
    </row>
    <row r="22" spans="1:37">
      <c r="A22" s="295" t="s">
        <v>67</v>
      </c>
      <c r="B22" s="43">
        <v>39.719805307202478</v>
      </c>
      <c r="C22" s="44">
        <v>0.20521877753160719</v>
      </c>
      <c r="D22" s="43">
        <v>9.9297152909463371</v>
      </c>
      <c r="E22" s="45">
        <v>0.10925837244514472</v>
      </c>
      <c r="F22" s="43">
        <v>27</v>
      </c>
      <c r="G22" s="44">
        <v>0</v>
      </c>
      <c r="H22" s="43">
        <v>38</v>
      </c>
      <c r="I22" s="45">
        <v>0.52915026221291817</v>
      </c>
      <c r="J22" s="43">
        <v>53</v>
      </c>
      <c r="K22" s="45">
        <v>1.1135528725660044</v>
      </c>
      <c r="L22" s="43">
        <v>26</v>
      </c>
      <c r="M22" s="45">
        <v>1.1135528725660044</v>
      </c>
      <c r="N22" s="43">
        <v>17.08238321592264</v>
      </c>
      <c r="O22" s="45">
        <v>0.80133378938870481</v>
      </c>
      <c r="P22" s="43">
        <v>64.301747218464712</v>
      </c>
      <c r="Q22" s="45">
        <v>0.96125441648866627</v>
      </c>
      <c r="R22" s="46">
        <v>18.615869565612648</v>
      </c>
      <c r="S22" s="47">
        <v>0.80733120277741977</v>
      </c>
      <c r="T22" s="48"/>
      <c r="U22" s="48"/>
      <c r="V22" s="48"/>
      <c r="W22" s="48"/>
      <c r="X22" s="48"/>
      <c r="Y22" s="48"/>
      <c r="Z22" s="48"/>
      <c r="AA22" s="48"/>
      <c r="AB22" s="48"/>
      <c r="AC22" s="48"/>
      <c r="AD22" s="48"/>
      <c r="AE22" s="48"/>
      <c r="AF22" s="48"/>
      <c r="AG22" s="48"/>
      <c r="AH22" s="48"/>
      <c r="AI22" s="48"/>
      <c r="AJ22" s="48"/>
      <c r="AK22" s="48"/>
    </row>
    <row r="23" spans="1:37">
      <c r="A23" s="295" t="s">
        <v>68</v>
      </c>
      <c r="B23" s="43">
        <v>37.588284592900422</v>
      </c>
      <c r="C23" s="44">
        <v>9.9489063112407877E-2</v>
      </c>
      <c r="D23" s="43">
        <v>8.2835570083589829</v>
      </c>
      <c r="E23" s="45">
        <v>7.0938233023572481E-2</v>
      </c>
      <c r="F23" s="43">
        <v>28</v>
      </c>
      <c r="G23" s="44">
        <v>1.019803902718557</v>
      </c>
      <c r="H23" s="43">
        <v>37</v>
      </c>
      <c r="I23" s="45">
        <v>0.28284271247461901</v>
      </c>
      <c r="J23" s="43">
        <v>49</v>
      </c>
      <c r="K23" s="45">
        <v>0</v>
      </c>
      <c r="L23" s="43">
        <v>21</v>
      </c>
      <c r="M23" s="45">
        <v>1.019803902718557</v>
      </c>
      <c r="N23" s="43">
        <v>17.50840860172065</v>
      </c>
      <c r="O23" s="45">
        <v>0.41603812877378288</v>
      </c>
      <c r="P23" s="43">
        <v>73.237834821252775</v>
      </c>
      <c r="Q23" s="45">
        <v>0.47771367692937089</v>
      </c>
      <c r="R23" s="46">
        <v>9.2537565770265751</v>
      </c>
      <c r="S23" s="47">
        <v>0.35504301922487402</v>
      </c>
      <c r="T23" s="48"/>
      <c r="U23" s="48"/>
      <c r="V23" s="48"/>
      <c r="W23" s="48"/>
      <c r="X23" s="48"/>
      <c r="Y23" s="48"/>
      <c r="Z23" s="48"/>
      <c r="AA23" s="48"/>
      <c r="AB23" s="48"/>
      <c r="AC23" s="48"/>
      <c r="AD23" s="48"/>
      <c r="AE23" s="48"/>
      <c r="AF23" s="48"/>
      <c r="AG23" s="48"/>
      <c r="AH23" s="48"/>
      <c r="AI23" s="48"/>
      <c r="AJ23" s="48"/>
      <c r="AK23" s="48"/>
    </row>
    <row r="24" spans="1:37" ht="13.5" thickBot="1">
      <c r="A24" s="215" t="s">
        <v>70</v>
      </c>
      <c r="B24" s="53">
        <v>40.306917204366698</v>
      </c>
      <c r="C24" s="54">
        <v>0.12412493472149227</v>
      </c>
      <c r="D24" s="53">
        <v>8.4024472407601021</v>
      </c>
      <c r="E24" s="55">
        <v>7.2873267132085431E-2</v>
      </c>
      <c r="F24" s="53">
        <v>28</v>
      </c>
      <c r="G24" s="54">
        <v>0</v>
      </c>
      <c r="H24" s="53">
        <v>41</v>
      </c>
      <c r="I24" s="55">
        <v>0</v>
      </c>
      <c r="J24" s="53">
        <v>51</v>
      </c>
      <c r="K24" s="55">
        <v>0</v>
      </c>
      <c r="L24" s="53">
        <v>23</v>
      </c>
      <c r="M24" s="55">
        <v>0</v>
      </c>
      <c r="N24" s="53">
        <v>13.50530428260639</v>
      </c>
      <c r="O24" s="55">
        <v>0.54028820685369272</v>
      </c>
      <c r="P24" s="53">
        <v>71.351402169767113</v>
      </c>
      <c r="Q24" s="55">
        <v>0.72955394786295824</v>
      </c>
      <c r="R24" s="56">
        <v>15.1432935476265</v>
      </c>
      <c r="S24" s="57">
        <v>0.58586525972836667</v>
      </c>
      <c r="T24" s="48"/>
      <c r="U24" s="48"/>
      <c r="V24" s="48"/>
      <c r="W24" s="48"/>
      <c r="X24" s="48"/>
      <c r="Y24" s="48"/>
      <c r="Z24" s="48"/>
      <c r="AA24" s="48"/>
      <c r="AB24" s="48"/>
      <c r="AC24" s="48"/>
      <c r="AD24" s="48"/>
      <c r="AE24" s="48"/>
      <c r="AF24" s="48"/>
      <c r="AG24" s="48"/>
      <c r="AH24" s="48"/>
      <c r="AI24" s="48"/>
      <c r="AJ24" s="48"/>
      <c r="AK24" s="48"/>
    </row>
    <row r="25" spans="1:37" ht="14.25">
      <c r="A25" s="356" t="s">
        <v>574</v>
      </c>
      <c r="B25" s="358">
        <v>41.950375135380803</v>
      </c>
      <c r="C25" s="359">
        <v>0.21750097999739954</v>
      </c>
      <c r="D25" s="358">
        <v>11.76161011094409</v>
      </c>
      <c r="E25" s="360">
        <v>0.11577670530931951</v>
      </c>
      <c r="F25" s="358">
        <v>26</v>
      </c>
      <c r="G25" s="359">
        <v>1.2649110640673518</v>
      </c>
      <c r="H25" s="358">
        <v>41</v>
      </c>
      <c r="I25" s="360">
        <v>0.74833147735478833</v>
      </c>
      <c r="J25" s="358">
        <v>58</v>
      </c>
      <c r="K25" s="360">
        <v>1.1489125293076057</v>
      </c>
      <c r="L25" s="358">
        <v>32</v>
      </c>
      <c r="M25" s="360">
        <v>1.2489995996796797</v>
      </c>
      <c r="N25" s="358">
        <v>19.459075068424649</v>
      </c>
      <c r="O25" s="360">
        <v>0.87660054300994938</v>
      </c>
      <c r="P25" s="358">
        <v>51.056375778969951</v>
      </c>
      <c r="Q25" s="360">
        <v>1.0556239011818129</v>
      </c>
      <c r="R25" s="361">
        <v>29.484549152605389</v>
      </c>
      <c r="S25" s="362">
        <v>0.84467978977127389</v>
      </c>
      <c r="T25" s="48"/>
      <c r="U25" s="48"/>
      <c r="V25" s="48"/>
      <c r="W25" s="48"/>
      <c r="X25" s="48"/>
      <c r="Y25" s="48"/>
      <c r="Z25" s="48"/>
      <c r="AA25" s="48"/>
      <c r="AB25" s="48"/>
      <c r="AC25" s="48"/>
      <c r="AD25" s="48"/>
      <c r="AE25" s="48"/>
      <c r="AF25" s="48"/>
      <c r="AG25" s="48"/>
      <c r="AH25" s="48"/>
      <c r="AI25" s="48"/>
      <c r="AJ25" s="48"/>
      <c r="AK25" s="48"/>
    </row>
    <row r="26" spans="1:37" ht="15" thickBot="1">
      <c r="A26" s="215" t="s">
        <v>575</v>
      </c>
      <c r="B26" s="53">
        <v>41.737048279009016</v>
      </c>
      <c r="C26" s="54">
        <v>0.34549081796633635</v>
      </c>
      <c r="D26" s="53">
        <v>11.61679122148881</v>
      </c>
      <c r="E26" s="55">
        <v>0.14248686942528976</v>
      </c>
      <c r="F26" s="53">
        <v>27</v>
      </c>
      <c r="G26" s="54">
        <v>0.4</v>
      </c>
      <c r="H26" s="53">
        <v>40</v>
      </c>
      <c r="I26" s="55">
        <v>0.6</v>
      </c>
      <c r="J26" s="53">
        <v>59</v>
      </c>
      <c r="K26" s="55">
        <v>0.44721359549995793</v>
      </c>
      <c r="L26" s="53">
        <v>32</v>
      </c>
      <c r="M26" s="55">
        <v>0.6</v>
      </c>
      <c r="N26" s="53">
        <v>15.93099547008757</v>
      </c>
      <c r="O26" s="55">
        <v>1.1964110684126008</v>
      </c>
      <c r="P26" s="53">
        <v>55.629509132414093</v>
      </c>
      <c r="Q26" s="55">
        <v>1.3781306167546739</v>
      </c>
      <c r="R26" s="56">
        <v>28.439495397498352</v>
      </c>
      <c r="S26" s="57">
        <v>1.2408553758100811</v>
      </c>
      <c r="T26" s="48"/>
      <c r="U26" s="48"/>
      <c r="V26" s="48"/>
      <c r="W26" s="48"/>
      <c r="X26" s="48"/>
      <c r="Y26" s="48"/>
      <c r="Z26" s="48"/>
      <c r="AA26" s="48"/>
      <c r="AB26" s="48"/>
      <c r="AC26" s="48"/>
      <c r="AD26" s="48"/>
      <c r="AE26" s="48"/>
      <c r="AF26" s="48"/>
      <c r="AG26" s="48"/>
      <c r="AH26" s="48"/>
      <c r="AI26" s="48"/>
      <c r="AJ26" s="48"/>
      <c r="AK26" s="48"/>
    </row>
    <row r="27" spans="1:37">
      <c r="A27" s="101"/>
      <c r="B27" s="46"/>
      <c r="C27" s="44"/>
      <c r="D27" s="46"/>
      <c r="E27" s="44"/>
      <c r="F27" s="46"/>
      <c r="G27" s="44"/>
      <c r="H27" s="46"/>
      <c r="I27" s="44"/>
      <c r="J27" s="46"/>
      <c r="K27" s="44"/>
      <c r="L27" s="46"/>
      <c r="M27" s="44"/>
      <c r="N27" s="48"/>
      <c r="O27" s="48"/>
      <c r="P27" s="48"/>
      <c r="Q27" s="48"/>
      <c r="R27" s="48"/>
      <c r="S27" s="48"/>
      <c r="T27" s="48"/>
      <c r="U27" s="48"/>
      <c r="V27" s="48"/>
      <c r="W27" s="48"/>
      <c r="X27" s="48"/>
      <c r="Y27" s="48"/>
      <c r="Z27" s="48"/>
      <c r="AA27" s="48"/>
      <c r="AB27" s="48"/>
      <c r="AC27" s="48"/>
      <c r="AD27" s="48"/>
      <c r="AE27" s="48"/>
      <c r="AF27" s="48"/>
      <c r="AG27" s="48"/>
      <c r="AH27" s="48"/>
      <c r="AI27" s="48"/>
      <c r="AJ27" s="48"/>
      <c r="AK27" s="48"/>
    </row>
    <row r="28" spans="1:37" ht="14.25">
      <c r="A28" s="267" t="s">
        <v>399</v>
      </c>
    </row>
    <row r="29" spans="1:37">
      <c r="A29" s="9" t="s">
        <v>452</v>
      </c>
    </row>
    <row r="30" spans="1:37">
      <c r="A30" s="256" t="s">
        <v>563</v>
      </c>
    </row>
    <row r="31" spans="1:37">
      <c r="A31" s="58"/>
    </row>
    <row r="32" spans="1:37">
      <c r="A32" s="268"/>
    </row>
    <row r="34" spans="1:1">
      <c r="A34" s="1"/>
    </row>
  </sheetData>
  <customSheetViews>
    <customSheetView guid="{353D1C49-C974-412E-95D5-6B2FB5C60A84}" scale="80" showGridLines="0">
      <selection sqref="A1:S26"/>
      <pageMargins left="0.7" right="0.7" top="0.75" bottom="0.75" header="0.3" footer="0.3"/>
      <pageSetup paperSize="9" orientation="portrait" r:id="rId1"/>
    </customSheetView>
    <customSheetView guid="{D5EBC263-696F-49EE-8F70-9720399D0AE4}" scale="80" showGridLines="0">
      <selection sqref="A1:S26"/>
      <pageMargins left="0.7" right="0.7" top="0.75" bottom="0.75" header="0.3" footer="0.3"/>
      <pageSetup paperSize="9" orientation="portrait" r:id="rId2"/>
    </customSheetView>
  </customSheetViews>
  <mergeCells count="10">
    <mergeCell ref="N8:S8"/>
    <mergeCell ref="N9:O9"/>
    <mergeCell ref="R9:S9"/>
    <mergeCell ref="A8:A10"/>
    <mergeCell ref="B8:M8"/>
    <mergeCell ref="B9:C9"/>
    <mergeCell ref="D9:E9"/>
    <mergeCell ref="F9:K9"/>
    <mergeCell ref="L9:M9"/>
    <mergeCell ref="P9:Q9"/>
  </mergeCell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K29"/>
  <sheetViews>
    <sheetView showGridLines="0" zoomScale="80" zoomScaleNormal="80" workbookViewId="0">
      <selection activeCell="G28" sqref="G28"/>
    </sheetView>
  </sheetViews>
  <sheetFormatPr defaultColWidth="9.140625" defaultRowHeight="12.75"/>
  <cols>
    <col min="1" max="1" width="34" style="256" customWidth="1"/>
    <col min="2" max="16384" width="9.140625" style="256"/>
  </cols>
  <sheetData>
    <row r="1" spans="1:37">
      <c r="A1" s="266"/>
      <c r="J1" s="182"/>
    </row>
    <row r="2" spans="1:37">
      <c r="A2" s="266" t="s">
        <v>479</v>
      </c>
      <c r="J2" s="132"/>
    </row>
    <row r="3" spans="1:37">
      <c r="A3" s="4" t="s">
        <v>216</v>
      </c>
    </row>
    <row r="4" spans="1:37">
      <c r="A4" s="248" t="s">
        <v>336</v>
      </c>
      <c r="F4" s="254"/>
      <c r="I4" s="255"/>
    </row>
    <row r="5" spans="1:37">
      <c r="A5" s="248"/>
      <c r="F5" s="254"/>
      <c r="I5" s="255"/>
    </row>
    <row r="6" spans="1:37">
      <c r="A6" s="248"/>
      <c r="F6" s="254"/>
      <c r="I6" s="255"/>
    </row>
    <row r="7" spans="1:37" ht="13.5" thickBot="1">
      <c r="A7" s="248"/>
      <c r="F7" s="254"/>
      <c r="I7" s="255"/>
    </row>
    <row r="8" spans="1:37" s="251" customFormat="1" ht="16.149999999999999" customHeight="1">
      <c r="A8" s="560"/>
      <c r="B8" s="563" t="s">
        <v>0</v>
      </c>
      <c r="C8" s="563"/>
      <c r="D8" s="563"/>
      <c r="E8" s="563"/>
      <c r="F8" s="563"/>
      <c r="G8" s="563"/>
      <c r="H8" s="563"/>
      <c r="I8" s="563"/>
      <c r="J8" s="563"/>
      <c r="K8" s="563"/>
      <c r="L8" s="563"/>
      <c r="M8" s="563"/>
      <c r="N8" s="558" t="s">
        <v>280</v>
      </c>
      <c r="O8" s="558"/>
      <c r="P8" s="558"/>
      <c r="Q8" s="558"/>
      <c r="R8" s="558"/>
      <c r="S8" s="559"/>
    </row>
    <row r="9" spans="1:37" s="251" customFormat="1" ht="41.25" customHeight="1">
      <c r="A9" s="561"/>
      <c r="B9" s="556" t="s">
        <v>15</v>
      </c>
      <c r="C9" s="556"/>
      <c r="D9" s="556" t="s">
        <v>16</v>
      </c>
      <c r="E9" s="556"/>
      <c r="F9" s="565" t="s">
        <v>17</v>
      </c>
      <c r="G9" s="565"/>
      <c r="H9" s="565"/>
      <c r="I9" s="565"/>
      <c r="J9" s="565"/>
      <c r="K9" s="565"/>
      <c r="L9" s="564" t="s">
        <v>351</v>
      </c>
      <c r="M9" s="564"/>
      <c r="N9" s="556" t="s">
        <v>352</v>
      </c>
      <c r="O9" s="556"/>
      <c r="P9" s="566" t="s">
        <v>358</v>
      </c>
      <c r="Q9" s="567"/>
      <c r="R9" s="556" t="s">
        <v>359</v>
      </c>
      <c r="S9" s="557"/>
    </row>
    <row r="10" spans="1:37" s="247" customFormat="1" ht="25.5">
      <c r="A10" s="562"/>
      <c r="B10" s="275" t="s">
        <v>21</v>
      </c>
      <c r="C10" s="276" t="s">
        <v>22</v>
      </c>
      <c r="D10" s="275" t="s">
        <v>23</v>
      </c>
      <c r="E10" s="276" t="s">
        <v>22</v>
      </c>
      <c r="F10" s="275" t="s">
        <v>196</v>
      </c>
      <c r="G10" s="276" t="s">
        <v>22</v>
      </c>
      <c r="H10" s="420" t="s">
        <v>19</v>
      </c>
      <c r="I10" s="276" t="s">
        <v>22</v>
      </c>
      <c r="J10" s="275" t="s">
        <v>20</v>
      </c>
      <c r="K10" s="276" t="s">
        <v>22</v>
      </c>
      <c r="L10" s="275" t="s">
        <v>24</v>
      </c>
      <c r="M10" s="276" t="s">
        <v>22</v>
      </c>
      <c r="N10" s="275" t="s">
        <v>90</v>
      </c>
      <c r="O10" s="276" t="s">
        <v>22</v>
      </c>
      <c r="P10" s="275" t="s">
        <v>90</v>
      </c>
      <c r="Q10" s="276" t="s">
        <v>22</v>
      </c>
      <c r="R10" s="275" t="s">
        <v>90</v>
      </c>
      <c r="S10" s="277" t="s">
        <v>22</v>
      </c>
    </row>
    <row r="11" spans="1:37">
      <c r="A11" s="313"/>
      <c r="B11" s="307"/>
      <c r="C11" s="308"/>
      <c r="D11" s="309"/>
      <c r="E11" s="310"/>
      <c r="F11" s="311"/>
      <c r="G11" s="308"/>
      <c r="H11" s="309"/>
      <c r="I11" s="310"/>
      <c r="J11" s="311"/>
      <c r="K11" s="310"/>
      <c r="L11" s="309"/>
      <c r="M11" s="310"/>
      <c r="N11" s="311"/>
      <c r="O11" s="310"/>
      <c r="P11" s="311"/>
      <c r="Q11" s="310"/>
      <c r="R11" s="311"/>
      <c r="S11" s="312"/>
      <c r="T11" s="42"/>
      <c r="U11" s="42"/>
      <c r="V11" s="42"/>
      <c r="W11" s="42"/>
      <c r="X11" s="42"/>
      <c r="Y11" s="42"/>
      <c r="Z11" s="42"/>
      <c r="AA11" s="42"/>
      <c r="AB11" s="42"/>
      <c r="AC11" s="42"/>
      <c r="AD11" s="42"/>
      <c r="AE11" s="42"/>
      <c r="AF11" s="42"/>
      <c r="AG11" s="42"/>
      <c r="AH11" s="42"/>
      <c r="AI11" s="42"/>
      <c r="AJ11" s="42"/>
      <c r="AK11" s="42"/>
    </row>
    <row r="12" spans="1:37">
      <c r="A12" s="294" t="s">
        <v>25</v>
      </c>
      <c r="B12" s="43">
        <v>41.37448264382278</v>
      </c>
      <c r="C12" s="44">
        <v>0.3892187623000728</v>
      </c>
      <c r="D12" s="43">
        <v>10.3566433387023</v>
      </c>
      <c r="E12" s="45">
        <v>0.23954538546125478</v>
      </c>
      <c r="F12" s="43">
        <v>28</v>
      </c>
      <c r="G12" s="44">
        <v>0.2</v>
      </c>
      <c r="H12" s="43">
        <v>41</v>
      </c>
      <c r="I12" s="45">
        <v>0.93808315196468595</v>
      </c>
      <c r="J12" s="43">
        <v>55</v>
      </c>
      <c r="K12" s="45">
        <v>1.2649110640673518</v>
      </c>
      <c r="L12" s="43">
        <v>27</v>
      </c>
      <c r="M12" s="45">
        <v>1.2489995996796797</v>
      </c>
      <c r="N12" s="43">
        <v>14.538727562931371</v>
      </c>
      <c r="O12" s="45">
        <v>1.5138139747999024</v>
      </c>
      <c r="P12" s="43">
        <v>61.230846183991417</v>
      </c>
      <c r="Q12" s="45">
        <v>2.0792789430436236</v>
      </c>
      <c r="R12" s="46">
        <v>24.230426253077209</v>
      </c>
      <c r="S12" s="47">
        <v>1.5057088163692423</v>
      </c>
      <c r="T12" s="48"/>
      <c r="U12" s="48"/>
      <c r="V12" s="48"/>
      <c r="W12" s="48"/>
      <c r="X12" s="48"/>
      <c r="Y12" s="48"/>
      <c r="Z12" s="48"/>
      <c r="AA12" s="48"/>
      <c r="AB12" s="48"/>
      <c r="AC12" s="48"/>
      <c r="AD12" s="48"/>
      <c r="AE12" s="48"/>
      <c r="AF12" s="48"/>
      <c r="AG12" s="48"/>
      <c r="AH12" s="48"/>
      <c r="AI12" s="48"/>
      <c r="AJ12" s="48"/>
      <c r="AK12" s="48"/>
    </row>
    <row r="13" spans="1:37">
      <c r="A13" s="294" t="s">
        <v>30</v>
      </c>
      <c r="B13" s="43">
        <v>41.851299377724182</v>
      </c>
      <c r="C13" s="44">
        <v>0.21014739293879284</v>
      </c>
      <c r="D13" s="43">
        <v>9.6923667208127107</v>
      </c>
      <c r="E13" s="45">
        <v>0.1236026088845117</v>
      </c>
      <c r="F13" s="43">
        <v>29</v>
      </c>
      <c r="G13" s="44">
        <v>0.28284271247461901</v>
      </c>
      <c r="H13" s="43">
        <v>41</v>
      </c>
      <c r="I13" s="45">
        <v>1.42828568570857</v>
      </c>
      <c r="J13" s="43">
        <v>55</v>
      </c>
      <c r="K13" s="45">
        <v>0.89442719099991586</v>
      </c>
      <c r="L13" s="43">
        <v>26</v>
      </c>
      <c r="M13" s="45">
        <v>0.93808315196468595</v>
      </c>
      <c r="N13" s="43">
        <v>10.804054828744521</v>
      </c>
      <c r="O13" s="45">
        <v>0.67907077364748314</v>
      </c>
      <c r="P13" s="43">
        <v>65.072940699285724</v>
      </c>
      <c r="Q13" s="45">
        <v>1.0755026502940159</v>
      </c>
      <c r="R13" s="46">
        <v>24.12300447196975</v>
      </c>
      <c r="S13" s="47">
        <v>1.013240881516553</v>
      </c>
      <c r="T13" s="48"/>
      <c r="U13" s="48"/>
      <c r="V13" s="48"/>
      <c r="W13" s="48"/>
      <c r="X13" s="48"/>
      <c r="Y13" s="48"/>
      <c r="Z13" s="48"/>
      <c r="AA13" s="48"/>
      <c r="AB13" s="48"/>
      <c r="AC13" s="48"/>
      <c r="AD13" s="48"/>
      <c r="AE13" s="48"/>
      <c r="AF13" s="48"/>
      <c r="AG13" s="48"/>
      <c r="AH13" s="48"/>
      <c r="AI13" s="48"/>
      <c r="AJ13" s="48"/>
      <c r="AK13" s="48"/>
    </row>
    <row r="14" spans="1:37">
      <c r="A14" s="294" t="s">
        <v>35</v>
      </c>
      <c r="B14" s="43">
        <v>45.38099274873499</v>
      </c>
      <c r="C14" s="44">
        <v>0.29198231395490565</v>
      </c>
      <c r="D14" s="43">
        <v>10.90226072115153</v>
      </c>
      <c r="E14" s="45">
        <v>0.12325353308756706</v>
      </c>
      <c r="F14" s="43">
        <v>31</v>
      </c>
      <c r="G14" s="44">
        <v>1.2489995996796797</v>
      </c>
      <c r="H14" s="43">
        <v>46</v>
      </c>
      <c r="I14" s="45">
        <v>1.2489995996796797</v>
      </c>
      <c r="J14" s="43">
        <v>60</v>
      </c>
      <c r="K14" s="45">
        <v>0</v>
      </c>
      <c r="L14" s="43">
        <v>29</v>
      </c>
      <c r="M14" s="45">
        <v>1.2489995996796797</v>
      </c>
      <c r="N14" s="43">
        <v>7.0322353313211874</v>
      </c>
      <c r="O14" s="45">
        <v>0.50159396830774028</v>
      </c>
      <c r="P14" s="43">
        <v>52.738490350823099</v>
      </c>
      <c r="Q14" s="45">
        <v>1.0207902499542345</v>
      </c>
      <c r="R14" s="46">
        <v>40.229274317855719</v>
      </c>
      <c r="S14" s="47">
        <v>1.1087454846158995</v>
      </c>
      <c r="T14" s="48"/>
      <c r="U14" s="48"/>
      <c r="V14" s="48"/>
      <c r="W14" s="48"/>
      <c r="X14" s="48"/>
      <c r="Y14" s="48"/>
      <c r="Z14" s="48"/>
      <c r="AA14" s="48"/>
      <c r="AB14" s="48"/>
      <c r="AC14" s="48"/>
      <c r="AD14" s="48"/>
      <c r="AE14" s="48"/>
      <c r="AF14" s="48"/>
      <c r="AG14" s="48"/>
      <c r="AH14" s="48"/>
      <c r="AI14" s="48"/>
      <c r="AJ14" s="48"/>
      <c r="AK14" s="48"/>
    </row>
    <row r="15" spans="1:37">
      <c r="A15" s="294" t="s">
        <v>37</v>
      </c>
      <c r="B15" s="43">
        <v>46.006061039230786</v>
      </c>
      <c r="C15" s="44">
        <v>0.38351624364437881</v>
      </c>
      <c r="D15" s="43">
        <v>10.61524238713066</v>
      </c>
      <c r="E15" s="45">
        <v>0.14670144399862209</v>
      </c>
      <c r="F15" s="43">
        <v>32</v>
      </c>
      <c r="G15" s="44">
        <v>0.34641016151377546</v>
      </c>
      <c r="H15" s="43">
        <v>45</v>
      </c>
      <c r="I15" s="45">
        <v>0</v>
      </c>
      <c r="J15" s="43">
        <v>61</v>
      </c>
      <c r="K15" s="45">
        <v>0.28284271247461901</v>
      </c>
      <c r="L15" s="43">
        <v>29</v>
      </c>
      <c r="M15" s="45">
        <v>0.44721359549995793</v>
      </c>
      <c r="N15" s="43">
        <v>5.0071350139404212</v>
      </c>
      <c r="O15" s="45">
        <v>0.59456051067228521</v>
      </c>
      <c r="P15" s="43">
        <v>58.660371392119302</v>
      </c>
      <c r="Q15" s="45">
        <v>1.2499934943743003</v>
      </c>
      <c r="R15" s="46">
        <v>36.332493593940278</v>
      </c>
      <c r="S15" s="47">
        <v>1.4750102575908017</v>
      </c>
      <c r="T15" s="48"/>
      <c r="U15" s="48"/>
      <c r="V15" s="48"/>
      <c r="W15" s="48"/>
      <c r="X15" s="48"/>
      <c r="Y15" s="48"/>
      <c r="Z15" s="48"/>
      <c r="AA15" s="48"/>
      <c r="AB15" s="48"/>
      <c r="AC15" s="48"/>
      <c r="AD15" s="48"/>
      <c r="AE15" s="48"/>
      <c r="AF15" s="48"/>
      <c r="AG15" s="48"/>
      <c r="AH15" s="48"/>
      <c r="AI15" s="48"/>
      <c r="AJ15" s="48"/>
      <c r="AK15" s="48"/>
    </row>
    <row r="16" spans="1:37">
      <c r="A16" s="294" t="s">
        <v>55</v>
      </c>
      <c r="B16" s="43">
        <v>49.152008265397782</v>
      </c>
      <c r="C16" s="44">
        <v>0.14008893890638488</v>
      </c>
      <c r="D16" s="43">
        <v>8.4196913251618071</v>
      </c>
      <c r="E16" s="45">
        <v>7.7265689248997724E-2</v>
      </c>
      <c r="F16" s="43">
        <v>38</v>
      </c>
      <c r="G16" s="44">
        <v>0</v>
      </c>
      <c r="H16" s="43">
        <v>49</v>
      </c>
      <c r="I16" s="45">
        <v>1.3711309200802089</v>
      </c>
      <c r="J16" s="43">
        <v>60</v>
      </c>
      <c r="K16" s="45">
        <v>0.4898979485566356</v>
      </c>
      <c r="L16" s="43">
        <v>22</v>
      </c>
      <c r="M16" s="45">
        <v>0.4898979485566356</v>
      </c>
      <c r="N16" s="43">
        <v>1.1951931689758819</v>
      </c>
      <c r="O16" s="45">
        <v>0.18550920263301543</v>
      </c>
      <c r="P16" s="43">
        <v>48.856252441085132</v>
      </c>
      <c r="Q16" s="45">
        <v>0.86836834148835251</v>
      </c>
      <c r="R16" s="46">
        <v>49.948554389938998</v>
      </c>
      <c r="S16" s="47">
        <v>0.87592395902900777</v>
      </c>
      <c r="T16" s="48"/>
      <c r="U16" s="48"/>
      <c r="V16" s="48"/>
      <c r="W16" s="48"/>
      <c r="X16" s="48"/>
      <c r="Y16" s="48"/>
      <c r="Z16" s="48"/>
      <c r="AA16" s="48"/>
      <c r="AB16" s="48"/>
      <c r="AC16" s="48"/>
      <c r="AD16" s="48"/>
      <c r="AE16" s="48"/>
      <c r="AF16" s="48"/>
      <c r="AG16" s="48"/>
      <c r="AH16" s="48"/>
      <c r="AI16" s="48"/>
      <c r="AJ16" s="48"/>
      <c r="AK16" s="48"/>
    </row>
    <row r="17" spans="1:37">
      <c r="A17" s="294" t="s">
        <v>62</v>
      </c>
      <c r="B17" s="43">
        <v>47.691284159204372</v>
      </c>
      <c r="C17" s="44">
        <v>0.22775368240656202</v>
      </c>
      <c r="D17" s="43">
        <v>9.170156347348982</v>
      </c>
      <c r="E17" s="45">
        <v>0.13725164774865867</v>
      </c>
      <c r="F17" s="43">
        <v>35</v>
      </c>
      <c r="G17" s="44">
        <v>0.66332495807107994</v>
      </c>
      <c r="H17" s="43">
        <v>48</v>
      </c>
      <c r="I17" s="45">
        <v>1.019803902718557</v>
      </c>
      <c r="J17" s="43">
        <v>60</v>
      </c>
      <c r="K17" s="45">
        <v>0.34641016151377546</v>
      </c>
      <c r="L17" s="43">
        <v>25</v>
      </c>
      <c r="M17" s="45">
        <v>0.69282032302755092</v>
      </c>
      <c r="N17" s="43">
        <v>3.1713235049799389</v>
      </c>
      <c r="O17" s="45">
        <v>0.4359734550996115</v>
      </c>
      <c r="P17" s="43">
        <v>51.472484472178671</v>
      </c>
      <c r="Q17" s="45">
        <v>1.1255428789958537</v>
      </c>
      <c r="R17" s="46">
        <v>45.356192022841377</v>
      </c>
      <c r="S17" s="47">
        <v>1.1169272751214916</v>
      </c>
      <c r="T17" s="48"/>
      <c r="U17" s="48"/>
      <c r="V17" s="48"/>
      <c r="W17" s="48"/>
      <c r="X17" s="48"/>
      <c r="Y17" s="48"/>
      <c r="Z17" s="48"/>
      <c r="AA17" s="48"/>
      <c r="AB17" s="48"/>
      <c r="AC17" s="48"/>
      <c r="AD17" s="48"/>
      <c r="AE17" s="48"/>
      <c r="AF17" s="48"/>
      <c r="AG17" s="48"/>
      <c r="AH17" s="48"/>
      <c r="AI17" s="48"/>
      <c r="AJ17" s="48"/>
      <c r="AK17" s="48"/>
    </row>
    <row r="18" spans="1:37">
      <c r="A18" s="294" t="s">
        <v>65</v>
      </c>
      <c r="B18" s="43">
        <v>47.013709186518028</v>
      </c>
      <c r="C18" s="44">
        <v>0.24422245703099335</v>
      </c>
      <c r="D18" s="43">
        <v>10.88717949185903</v>
      </c>
      <c r="E18" s="45">
        <v>0.14688275218002275</v>
      </c>
      <c r="F18" s="43">
        <v>32</v>
      </c>
      <c r="G18" s="44">
        <v>0</v>
      </c>
      <c r="H18" s="43">
        <v>47</v>
      </c>
      <c r="I18" s="45">
        <v>0.2</v>
      </c>
      <c r="J18" s="43">
        <v>61</v>
      </c>
      <c r="K18" s="45">
        <v>1.019803902718557</v>
      </c>
      <c r="L18" s="43">
        <v>29</v>
      </c>
      <c r="M18" s="45">
        <v>1.019803902718557</v>
      </c>
      <c r="N18" s="43">
        <v>6.3386848055633944</v>
      </c>
      <c r="O18" s="45">
        <v>0.47049634283570185</v>
      </c>
      <c r="P18" s="43">
        <v>49.959258714925177</v>
      </c>
      <c r="Q18" s="45">
        <v>1.2478295449443573</v>
      </c>
      <c r="R18" s="46">
        <v>43.702056479511427</v>
      </c>
      <c r="S18" s="47">
        <v>1.1571657012302332</v>
      </c>
      <c r="T18" s="48"/>
      <c r="U18" s="48"/>
      <c r="V18" s="48"/>
      <c r="W18" s="48"/>
      <c r="X18" s="48"/>
      <c r="Y18" s="48"/>
      <c r="Z18" s="48"/>
      <c r="AA18" s="48"/>
      <c r="AB18" s="48"/>
      <c r="AC18" s="48"/>
      <c r="AD18" s="48"/>
      <c r="AE18" s="48"/>
      <c r="AF18" s="48"/>
      <c r="AG18" s="48"/>
      <c r="AH18" s="48"/>
      <c r="AI18" s="48"/>
      <c r="AJ18" s="48"/>
      <c r="AK18" s="48"/>
    </row>
    <row r="19" spans="1:37">
      <c r="A19" s="294" t="s">
        <v>66</v>
      </c>
      <c r="B19" s="43">
        <v>42.561299302049562</v>
      </c>
      <c r="C19" s="44">
        <v>0.26430720223786597</v>
      </c>
      <c r="D19" s="43">
        <v>8.7850351307687049</v>
      </c>
      <c r="E19" s="45">
        <v>0.11728730344024559</v>
      </c>
      <c r="F19" s="43">
        <v>31</v>
      </c>
      <c r="G19" s="44">
        <v>1.2</v>
      </c>
      <c r="H19" s="43">
        <v>42</v>
      </c>
      <c r="I19" s="45">
        <v>0.4898979485566356</v>
      </c>
      <c r="J19" s="43">
        <v>54</v>
      </c>
      <c r="K19" s="45">
        <v>0.28284271247461901</v>
      </c>
      <c r="L19" s="43">
        <v>23</v>
      </c>
      <c r="M19" s="45">
        <v>1.2328828005937953</v>
      </c>
      <c r="N19" s="43">
        <v>7.6289103805564071</v>
      </c>
      <c r="O19" s="45">
        <v>0.63215860976273952</v>
      </c>
      <c r="P19" s="43">
        <v>68.7297891004674</v>
      </c>
      <c r="Q19" s="45">
        <v>1.0597635618648924</v>
      </c>
      <c r="R19" s="46">
        <v>23.641300518976202</v>
      </c>
      <c r="S19" s="47">
        <v>1.0850898835424236</v>
      </c>
      <c r="T19" s="48"/>
      <c r="U19" s="48"/>
      <c r="V19" s="48"/>
      <c r="W19" s="48"/>
      <c r="X19" s="48"/>
      <c r="Y19" s="48"/>
      <c r="Z19" s="48"/>
      <c r="AA19" s="48"/>
      <c r="AB19" s="48"/>
      <c r="AC19" s="48"/>
      <c r="AD19" s="48"/>
      <c r="AE19" s="48"/>
      <c r="AF19" s="48"/>
      <c r="AG19" s="48"/>
      <c r="AH19" s="48"/>
      <c r="AI19" s="48"/>
      <c r="AJ19" s="48"/>
      <c r="AK19" s="48"/>
    </row>
    <row r="20" spans="1:37">
      <c r="A20" s="294" t="s">
        <v>67</v>
      </c>
      <c r="B20" s="43">
        <v>39.395232240376089</v>
      </c>
      <c r="C20" s="44">
        <v>0.28143471703332107</v>
      </c>
      <c r="D20" s="43">
        <v>8.8649017068908922</v>
      </c>
      <c r="E20" s="45">
        <v>0.13713461417807982</v>
      </c>
      <c r="F20" s="43">
        <v>28</v>
      </c>
      <c r="G20" s="44">
        <v>0</v>
      </c>
      <c r="H20" s="43">
        <v>39</v>
      </c>
      <c r="I20" s="45">
        <v>1.019803902718557</v>
      </c>
      <c r="J20" s="43">
        <v>52</v>
      </c>
      <c r="K20" s="45">
        <v>0.28284271247461901</v>
      </c>
      <c r="L20" s="43">
        <v>24</v>
      </c>
      <c r="M20" s="45">
        <v>0.28284271247461901</v>
      </c>
      <c r="N20" s="43">
        <v>14.99484565273514</v>
      </c>
      <c r="O20" s="45">
        <v>0.87253793422124404</v>
      </c>
      <c r="P20" s="43">
        <v>70.103728867139367</v>
      </c>
      <c r="Q20" s="45">
        <v>1.1130599381320758</v>
      </c>
      <c r="R20" s="46">
        <v>14.901425480125489</v>
      </c>
      <c r="S20" s="47">
        <v>0.89879144964184232</v>
      </c>
      <c r="T20" s="48"/>
      <c r="U20" s="48"/>
      <c r="V20" s="48"/>
      <c r="W20" s="48"/>
      <c r="X20" s="48"/>
      <c r="Y20" s="48"/>
      <c r="Z20" s="48"/>
      <c r="AA20" s="48"/>
      <c r="AB20" s="48"/>
      <c r="AC20" s="48"/>
      <c r="AD20" s="48"/>
      <c r="AE20" s="48"/>
      <c r="AF20" s="48"/>
      <c r="AG20" s="48"/>
      <c r="AH20" s="48"/>
      <c r="AI20" s="48"/>
      <c r="AJ20" s="48"/>
      <c r="AK20" s="48"/>
    </row>
    <row r="21" spans="1:37">
      <c r="A21" s="294" t="s">
        <v>68</v>
      </c>
      <c r="B21" s="43">
        <v>41.477052705729307</v>
      </c>
      <c r="C21" s="44">
        <v>0.11166513570204516</v>
      </c>
      <c r="D21" s="43">
        <v>8.9504595572185295</v>
      </c>
      <c r="E21" s="45">
        <v>8.3878539492090856E-2</v>
      </c>
      <c r="F21" s="43">
        <v>30</v>
      </c>
      <c r="G21" s="44">
        <v>0</v>
      </c>
      <c r="H21" s="43">
        <v>41</v>
      </c>
      <c r="I21" s="45">
        <v>0</v>
      </c>
      <c r="J21" s="43">
        <v>54</v>
      </c>
      <c r="K21" s="45">
        <v>0</v>
      </c>
      <c r="L21" s="43">
        <v>24</v>
      </c>
      <c r="M21" s="45">
        <v>0</v>
      </c>
      <c r="N21" s="43">
        <v>8.6382088057919866</v>
      </c>
      <c r="O21" s="45">
        <v>0.35408962326264654</v>
      </c>
      <c r="P21" s="43">
        <v>71.842013298413036</v>
      </c>
      <c r="Q21" s="45">
        <v>0.60908497204588785</v>
      </c>
      <c r="R21" s="46">
        <v>19.519777895794981</v>
      </c>
      <c r="S21" s="47">
        <v>0.51526468271159775</v>
      </c>
      <c r="T21" s="48"/>
      <c r="U21" s="48"/>
      <c r="V21" s="48"/>
      <c r="W21" s="48"/>
      <c r="X21" s="48"/>
      <c r="Y21" s="48"/>
      <c r="Z21" s="48"/>
      <c r="AA21" s="48"/>
      <c r="AB21" s="48"/>
      <c r="AC21" s="48"/>
      <c r="AD21" s="48"/>
      <c r="AE21" s="48"/>
      <c r="AF21" s="48"/>
      <c r="AG21" s="48"/>
      <c r="AH21" s="48"/>
      <c r="AI21" s="48"/>
      <c r="AJ21" s="48"/>
      <c r="AK21" s="48"/>
    </row>
    <row r="22" spans="1:37" ht="13.5" thickBot="1">
      <c r="A22" s="215" t="s">
        <v>70</v>
      </c>
      <c r="B22" s="53">
        <v>37.746961175227547</v>
      </c>
      <c r="C22" s="54">
        <v>0.17260489010565735</v>
      </c>
      <c r="D22" s="53">
        <v>7.0474734849566714</v>
      </c>
      <c r="E22" s="55">
        <v>0.15181485093253133</v>
      </c>
      <c r="F22" s="53">
        <v>30</v>
      </c>
      <c r="G22" s="54">
        <v>0</v>
      </c>
      <c r="H22" s="53">
        <v>37</v>
      </c>
      <c r="I22" s="55">
        <v>0</v>
      </c>
      <c r="J22" s="53">
        <v>47</v>
      </c>
      <c r="K22" s="55">
        <v>1.131370849898476</v>
      </c>
      <c r="L22" s="53">
        <v>17</v>
      </c>
      <c r="M22" s="55">
        <v>1.131370849898476</v>
      </c>
      <c r="N22" s="53">
        <v>9.3284687579593317</v>
      </c>
      <c r="O22" s="55">
        <v>0.65111765690833345</v>
      </c>
      <c r="P22" s="53">
        <v>83.498176249618012</v>
      </c>
      <c r="Q22" s="55">
        <v>0.91062923506205229</v>
      </c>
      <c r="R22" s="56">
        <v>7.1733549924226514</v>
      </c>
      <c r="S22" s="57">
        <v>0.55662507507841696</v>
      </c>
      <c r="T22" s="48"/>
      <c r="U22" s="48"/>
      <c r="V22" s="48"/>
      <c r="W22" s="48"/>
      <c r="X22" s="48"/>
      <c r="Y22" s="48"/>
      <c r="Z22" s="48"/>
      <c r="AA22" s="48"/>
      <c r="AB22" s="48"/>
      <c r="AC22" s="48"/>
      <c r="AD22" s="48"/>
      <c r="AE22" s="48"/>
      <c r="AF22" s="48"/>
      <c r="AG22" s="48"/>
      <c r="AH22" s="48"/>
      <c r="AI22" s="48"/>
      <c r="AJ22" s="48"/>
      <c r="AK22" s="48"/>
    </row>
    <row r="23" spans="1:37">
      <c r="A23" s="101"/>
      <c r="B23" s="46"/>
      <c r="C23" s="44"/>
      <c r="D23" s="46"/>
      <c r="E23" s="44"/>
      <c r="F23" s="46"/>
      <c r="G23" s="44"/>
      <c r="H23" s="46"/>
      <c r="I23" s="44"/>
      <c r="J23" s="46"/>
      <c r="K23" s="44"/>
      <c r="L23" s="46"/>
      <c r="M23" s="44"/>
      <c r="N23" s="48"/>
      <c r="O23" s="48"/>
      <c r="P23" s="48"/>
      <c r="Q23" s="48"/>
      <c r="R23" s="48"/>
      <c r="S23" s="48"/>
      <c r="T23" s="48"/>
      <c r="U23" s="48"/>
      <c r="V23" s="48"/>
      <c r="W23" s="48"/>
      <c r="X23" s="48"/>
      <c r="Y23" s="48"/>
      <c r="Z23" s="48"/>
      <c r="AA23" s="48"/>
      <c r="AB23" s="48"/>
      <c r="AC23" s="48"/>
      <c r="AD23" s="48"/>
      <c r="AE23" s="48"/>
      <c r="AF23" s="48"/>
      <c r="AG23" s="48"/>
      <c r="AH23" s="48"/>
      <c r="AI23" s="48"/>
      <c r="AJ23" s="48"/>
      <c r="AK23" s="48"/>
    </row>
    <row r="24" spans="1:37">
      <c r="A24" s="9" t="s">
        <v>452</v>
      </c>
      <c r="B24" s="46"/>
      <c r="C24" s="44"/>
      <c r="D24" s="46"/>
      <c r="E24" s="44"/>
      <c r="F24" s="46"/>
      <c r="G24" s="44"/>
      <c r="H24" s="46"/>
      <c r="I24" s="44"/>
      <c r="J24" s="46"/>
      <c r="K24" s="44"/>
      <c r="L24" s="46"/>
      <c r="M24" s="44"/>
      <c r="N24" s="48"/>
      <c r="O24" s="48"/>
      <c r="P24" s="48"/>
      <c r="Q24" s="48"/>
      <c r="R24" s="48"/>
      <c r="S24" s="48"/>
      <c r="T24" s="48"/>
      <c r="U24" s="48"/>
      <c r="V24" s="48"/>
      <c r="W24" s="48"/>
      <c r="X24" s="48"/>
      <c r="Y24" s="48"/>
      <c r="Z24" s="48"/>
      <c r="AA24" s="48"/>
      <c r="AB24" s="48"/>
      <c r="AC24" s="48"/>
      <c r="AD24" s="48"/>
      <c r="AE24" s="48"/>
      <c r="AF24" s="48"/>
      <c r="AG24" s="48"/>
      <c r="AH24" s="48"/>
      <c r="AI24" s="48"/>
      <c r="AJ24" s="48"/>
      <c r="AK24" s="48"/>
    </row>
    <row r="25" spans="1:37">
      <c r="A25" s="256" t="s">
        <v>563</v>
      </c>
    </row>
    <row r="26" spans="1:37">
      <c r="A26" s="58"/>
    </row>
    <row r="27" spans="1:37">
      <c r="A27" s="268"/>
    </row>
    <row r="29" spans="1:37">
      <c r="A29" s="1"/>
    </row>
  </sheetData>
  <customSheetViews>
    <customSheetView guid="{353D1C49-C974-412E-95D5-6B2FB5C60A84}" scale="80" showGridLines="0">
      <selection sqref="A1:S22"/>
      <pageMargins left="0.7" right="0.7" top="0.75" bottom="0.75" header="0.3" footer="0.3"/>
      <pageSetup paperSize="9" orientation="portrait" r:id="rId1"/>
    </customSheetView>
    <customSheetView guid="{D5EBC263-696F-49EE-8F70-9720399D0AE4}" scale="80" showGridLines="0">
      <selection sqref="A1:S22"/>
      <pageMargins left="0.7" right="0.7" top="0.75" bottom="0.75" header="0.3" footer="0.3"/>
      <pageSetup paperSize="9" orientation="portrait" r:id="rId2"/>
    </customSheetView>
  </customSheetViews>
  <mergeCells count="10">
    <mergeCell ref="N8:S8"/>
    <mergeCell ref="N9:O9"/>
    <mergeCell ref="R9:S9"/>
    <mergeCell ref="A8:A10"/>
    <mergeCell ref="B8:M8"/>
    <mergeCell ref="B9:C9"/>
    <mergeCell ref="D9:E9"/>
    <mergeCell ref="F9:K9"/>
    <mergeCell ref="L9:M9"/>
    <mergeCell ref="P9:Q9"/>
  </mergeCell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I59"/>
  <sheetViews>
    <sheetView showGridLines="0" zoomScale="80" zoomScaleNormal="80" workbookViewId="0">
      <selection activeCell="B7" sqref="B7:AE7"/>
    </sheetView>
  </sheetViews>
  <sheetFormatPr defaultColWidth="9.140625" defaultRowHeight="12.75"/>
  <cols>
    <col min="1" max="1" width="34" style="20" customWidth="1"/>
    <col min="2" max="16384" width="9.140625" style="20"/>
  </cols>
  <sheetData>
    <row r="1" spans="1:35">
      <c r="A1" s="24"/>
      <c r="B1" s="5"/>
      <c r="C1" s="5"/>
      <c r="D1" s="5"/>
      <c r="E1" s="5"/>
      <c r="F1" s="5"/>
      <c r="G1" s="5"/>
      <c r="H1" s="5"/>
      <c r="I1" s="5"/>
      <c r="J1" s="272"/>
      <c r="K1" s="60"/>
      <c r="L1" s="60"/>
      <c r="M1" s="60"/>
      <c r="N1" s="60"/>
      <c r="O1" s="194"/>
      <c r="P1" s="5"/>
      <c r="Q1" s="5"/>
      <c r="R1" s="5"/>
      <c r="S1" s="5"/>
      <c r="T1" s="5"/>
      <c r="U1" s="5"/>
      <c r="V1" s="5"/>
      <c r="W1" s="5"/>
      <c r="X1" s="5"/>
      <c r="Y1" s="5"/>
      <c r="Z1" s="5"/>
      <c r="AA1" s="5"/>
      <c r="AB1" s="5"/>
      <c r="AC1" s="5"/>
      <c r="AD1" s="5"/>
      <c r="AE1" s="5"/>
    </row>
    <row r="2" spans="1:35" s="331" customFormat="1">
      <c r="A2" s="266" t="s">
        <v>480</v>
      </c>
      <c r="B2" s="256"/>
      <c r="C2" s="256"/>
      <c r="D2" s="256"/>
      <c r="E2" s="256"/>
      <c r="F2" s="256"/>
      <c r="G2" s="256"/>
      <c r="H2" s="256"/>
      <c r="I2" s="256"/>
      <c r="J2" s="132"/>
      <c r="K2" s="60"/>
      <c r="L2" s="60"/>
      <c r="M2" s="60"/>
      <c r="N2" s="60"/>
      <c r="O2" s="194"/>
      <c r="P2" s="256"/>
      <c r="Q2" s="256"/>
      <c r="R2" s="256"/>
      <c r="S2" s="256"/>
      <c r="T2" s="256"/>
      <c r="U2" s="256"/>
      <c r="V2" s="256"/>
      <c r="W2" s="256"/>
      <c r="X2" s="256"/>
      <c r="Y2" s="256"/>
      <c r="Z2" s="256"/>
      <c r="AA2" s="256"/>
      <c r="AB2" s="256"/>
      <c r="AC2" s="256"/>
      <c r="AD2" s="256"/>
      <c r="AE2" s="256"/>
    </row>
    <row r="3" spans="1:35">
      <c r="A3" s="62" t="s">
        <v>177</v>
      </c>
      <c r="B3" s="5"/>
      <c r="C3" s="27"/>
      <c r="D3" s="5"/>
      <c r="E3" s="5"/>
      <c r="F3" s="5"/>
      <c r="G3" s="5"/>
      <c r="H3" s="5"/>
      <c r="I3" s="5"/>
      <c r="J3" s="5"/>
      <c r="K3" s="5"/>
      <c r="L3" s="5"/>
      <c r="M3" s="5"/>
      <c r="N3" s="5"/>
      <c r="O3" s="61"/>
      <c r="P3" s="5"/>
      <c r="Q3" s="5"/>
      <c r="R3" s="5"/>
      <c r="S3" s="5"/>
      <c r="T3" s="5"/>
      <c r="U3" s="5"/>
      <c r="V3" s="5"/>
      <c r="W3" s="5"/>
      <c r="X3" s="5"/>
      <c r="Y3" s="5"/>
      <c r="Z3" s="5"/>
      <c r="AA3" s="5"/>
      <c r="AB3" s="5"/>
      <c r="AC3" s="5"/>
      <c r="AD3" s="5"/>
      <c r="AE3" s="5"/>
    </row>
    <row r="4" spans="1:35">
      <c r="A4" s="25" t="s">
        <v>334</v>
      </c>
      <c r="B4" s="5"/>
      <c r="C4" s="5"/>
      <c r="D4" s="5"/>
      <c r="E4" s="5"/>
      <c r="F4" s="5"/>
      <c r="G4" s="5"/>
      <c r="H4" s="5"/>
      <c r="I4" s="5"/>
      <c r="J4" s="5"/>
      <c r="K4" s="5"/>
      <c r="L4" s="5"/>
      <c r="M4" s="5"/>
      <c r="N4" s="5"/>
      <c r="O4" s="1"/>
      <c r="P4" s="5"/>
      <c r="Q4" s="5"/>
      <c r="R4" s="5"/>
      <c r="S4" s="5"/>
      <c r="T4" s="5"/>
      <c r="U4" s="5"/>
      <c r="V4" s="5"/>
      <c r="W4" s="5"/>
      <c r="X4" s="5"/>
      <c r="Y4" s="5"/>
      <c r="Z4" s="5"/>
      <c r="AA4" s="5"/>
      <c r="AB4" s="5"/>
      <c r="AC4" s="5"/>
      <c r="AD4" s="5"/>
      <c r="AE4" s="5"/>
    </row>
    <row r="5" spans="1:35" ht="12.75" customHeight="1">
      <c r="A5" s="25"/>
      <c r="C5" s="5"/>
      <c r="E5" s="5"/>
      <c r="F5" s="5"/>
      <c r="G5" s="5"/>
      <c r="H5" s="5"/>
      <c r="I5" s="5"/>
      <c r="J5" s="5"/>
      <c r="K5" s="5"/>
      <c r="L5" s="5"/>
      <c r="M5" s="5"/>
      <c r="N5" s="5"/>
      <c r="O5" s="5"/>
      <c r="P5" s="5"/>
      <c r="Q5" s="5"/>
      <c r="R5" s="5"/>
      <c r="S5" s="5"/>
      <c r="T5" s="5"/>
      <c r="U5" s="5"/>
      <c r="V5" s="5"/>
      <c r="W5" s="5"/>
      <c r="X5" s="5"/>
      <c r="Y5" s="5"/>
      <c r="Z5" s="5"/>
      <c r="AA5" s="5"/>
      <c r="AB5" s="5"/>
      <c r="AC5" s="5"/>
      <c r="AD5" s="5"/>
      <c r="AE5" s="5"/>
    </row>
    <row r="6" spans="1:35" ht="13.5" thickBot="1">
      <c r="A6" s="60"/>
      <c r="C6" s="5"/>
      <c r="G6" s="60"/>
      <c r="H6" s="60"/>
      <c r="I6" s="5"/>
      <c r="J6" s="5"/>
      <c r="K6" s="5"/>
      <c r="L6" s="5"/>
      <c r="M6" s="5"/>
      <c r="N6" s="5"/>
      <c r="O6" s="5"/>
      <c r="P6" s="5"/>
      <c r="Q6" s="5"/>
      <c r="R6" s="5"/>
      <c r="S6" s="5"/>
      <c r="T6" s="5"/>
      <c r="U6" s="5"/>
      <c r="V6" s="5"/>
      <c r="W6" s="5"/>
      <c r="X6" s="5"/>
      <c r="Y6" s="5"/>
      <c r="Z6" s="5"/>
      <c r="AA6" s="5"/>
      <c r="AB6" s="5"/>
      <c r="AC6" s="5"/>
      <c r="AD6" s="5"/>
      <c r="AE6" s="5"/>
    </row>
    <row r="7" spans="1:35" s="64" customFormat="1">
      <c r="A7" s="234"/>
      <c r="B7" s="569" t="s">
        <v>194</v>
      </c>
      <c r="C7" s="570"/>
      <c r="D7" s="570"/>
      <c r="E7" s="570"/>
      <c r="F7" s="570"/>
      <c r="G7" s="570"/>
      <c r="H7" s="570"/>
      <c r="I7" s="570"/>
      <c r="J7" s="570"/>
      <c r="K7" s="570"/>
      <c r="L7" s="570"/>
      <c r="M7" s="570"/>
      <c r="N7" s="570"/>
      <c r="O7" s="570"/>
      <c r="P7" s="570"/>
      <c r="Q7" s="570"/>
      <c r="R7" s="570"/>
      <c r="S7" s="570"/>
      <c r="T7" s="570"/>
      <c r="U7" s="570"/>
      <c r="V7" s="570"/>
      <c r="W7" s="570"/>
      <c r="X7" s="570"/>
      <c r="Y7" s="570"/>
      <c r="Z7" s="570"/>
      <c r="AA7" s="570"/>
      <c r="AB7" s="570"/>
      <c r="AC7" s="570"/>
      <c r="AD7" s="570"/>
      <c r="AE7" s="571"/>
    </row>
    <row r="8" spans="1:35" s="64" customFormat="1" ht="13.5" customHeight="1">
      <c r="A8" s="235"/>
      <c r="B8" s="572" t="s">
        <v>352</v>
      </c>
      <c r="C8" s="573"/>
      <c r="D8" s="573"/>
      <c r="E8" s="573"/>
      <c r="F8" s="573"/>
      <c r="G8" s="573"/>
      <c r="H8" s="573"/>
      <c r="I8" s="573"/>
      <c r="J8" s="573"/>
      <c r="K8" s="574"/>
      <c r="L8" s="575" t="s">
        <v>358</v>
      </c>
      <c r="M8" s="576"/>
      <c r="N8" s="576"/>
      <c r="O8" s="576"/>
      <c r="P8" s="576"/>
      <c r="Q8" s="576"/>
      <c r="R8" s="576"/>
      <c r="S8" s="576"/>
      <c r="T8" s="576"/>
      <c r="U8" s="577"/>
      <c r="V8" s="572" t="s">
        <v>359</v>
      </c>
      <c r="W8" s="573"/>
      <c r="X8" s="573"/>
      <c r="Y8" s="573"/>
      <c r="Z8" s="573"/>
      <c r="AA8" s="573"/>
      <c r="AB8" s="573"/>
      <c r="AC8" s="573"/>
      <c r="AD8" s="573"/>
      <c r="AE8" s="578"/>
    </row>
    <row r="9" spans="1:35" s="64" customFormat="1" ht="56.25" customHeight="1">
      <c r="A9" s="235"/>
      <c r="B9" s="566" t="s">
        <v>71</v>
      </c>
      <c r="C9" s="568"/>
      <c r="D9" s="566" t="s">
        <v>72</v>
      </c>
      <c r="E9" s="568"/>
      <c r="F9" s="566" t="s">
        <v>73</v>
      </c>
      <c r="G9" s="568"/>
      <c r="H9" s="566" t="s">
        <v>246</v>
      </c>
      <c r="I9" s="568"/>
      <c r="J9" s="566" t="s">
        <v>247</v>
      </c>
      <c r="K9" s="568"/>
      <c r="L9" s="566" t="s">
        <v>71</v>
      </c>
      <c r="M9" s="568"/>
      <c r="N9" s="566" t="s">
        <v>72</v>
      </c>
      <c r="O9" s="568"/>
      <c r="P9" s="566" t="s">
        <v>73</v>
      </c>
      <c r="Q9" s="568"/>
      <c r="R9" s="566" t="s">
        <v>246</v>
      </c>
      <c r="S9" s="568"/>
      <c r="T9" s="566" t="s">
        <v>247</v>
      </c>
      <c r="U9" s="568"/>
      <c r="V9" s="566" t="s">
        <v>71</v>
      </c>
      <c r="W9" s="568"/>
      <c r="X9" s="566" t="s">
        <v>72</v>
      </c>
      <c r="Y9" s="568"/>
      <c r="Z9" s="566" t="s">
        <v>73</v>
      </c>
      <c r="AA9" s="568"/>
      <c r="AB9" s="566" t="s">
        <v>246</v>
      </c>
      <c r="AC9" s="568"/>
      <c r="AD9" s="566" t="s">
        <v>247</v>
      </c>
      <c r="AE9" s="579"/>
    </row>
    <row r="10" spans="1:35" s="9" customFormat="1">
      <c r="A10" s="233"/>
      <c r="B10" s="275" t="s">
        <v>90</v>
      </c>
      <c r="C10" s="459" t="s">
        <v>74</v>
      </c>
      <c r="D10" s="275" t="s">
        <v>96</v>
      </c>
      <c r="E10" s="459" t="s">
        <v>22</v>
      </c>
      <c r="F10" s="275" t="s">
        <v>96</v>
      </c>
      <c r="G10" s="459" t="s">
        <v>22</v>
      </c>
      <c r="H10" s="275" t="s">
        <v>92</v>
      </c>
      <c r="I10" s="459" t="s">
        <v>22</v>
      </c>
      <c r="J10" s="275" t="s">
        <v>92</v>
      </c>
      <c r="K10" s="277" t="s">
        <v>22</v>
      </c>
      <c r="L10" s="275" t="s">
        <v>90</v>
      </c>
      <c r="M10" s="459" t="s">
        <v>74</v>
      </c>
      <c r="N10" s="275" t="s">
        <v>96</v>
      </c>
      <c r="O10" s="459" t="s">
        <v>22</v>
      </c>
      <c r="P10" s="275" t="s">
        <v>96</v>
      </c>
      <c r="Q10" s="459" t="s">
        <v>22</v>
      </c>
      <c r="R10" s="275" t="s">
        <v>92</v>
      </c>
      <c r="S10" s="459" t="s">
        <v>22</v>
      </c>
      <c r="T10" s="275" t="s">
        <v>92</v>
      </c>
      <c r="U10" s="277" t="s">
        <v>22</v>
      </c>
      <c r="V10" s="275" t="s">
        <v>90</v>
      </c>
      <c r="W10" s="459" t="s">
        <v>74</v>
      </c>
      <c r="X10" s="275" t="s">
        <v>96</v>
      </c>
      <c r="Y10" s="459" t="s">
        <v>22</v>
      </c>
      <c r="Z10" s="275" t="s">
        <v>96</v>
      </c>
      <c r="AA10" s="459" t="s">
        <v>22</v>
      </c>
      <c r="AB10" s="275" t="s">
        <v>92</v>
      </c>
      <c r="AC10" s="459" t="s">
        <v>22</v>
      </c>
      <c r="AD10" s="275" t="s">
        <v>92</v>
      </c>
      <c r="AE10" s="277" t="s">
        <v>22</v>
      </c>
    </row>
    <row r="11" spans="1:35">
      <c r="A11" s="460"/>
      <c r="B11" s="236"/>
      <c r="C11" s="236"/>
      <c r="D11" s="240"/>
      <c r="E11" s="241"/>
      <c r="F11" s="240"/>
      <c r="G11" s="241"/>
      <c r="H11" s="240"/>
      <c r="I11" s="241"/>
      <c r="J11" s="240"/>
      <c r="K11" s="241"/>
      <c r="L11" s="236"/>
      <c r="M11" s="236"/>
      <c r="N11" s="240"/>
      <c r="O11" s="241"/>
      <c r="P11" s="240"/>
      <c r="Q11" s="241"/>
      <c r="R11" s="240"/>
      <c r="S11" s="241"/>
      <c r="T11" s="240"/>
      <c r="U11" s="241"/>
      <c r="V11" s="240"/>
      <c r="W11" s="236"/>
      <c r="X11" s="240"/>
      <c r="Y11" s="241"/>
      <c r="Z11" s="240"/>
      <c r="AA11" s="241"/>
      <c r="AB11" s="240"/>
      <c r="AC11" s="241"/>
      <c r="AD11" s="240"/>
      <c r="AE11" s="237"/>
      <c r="AF11" s="71"/>
      <c r="AG11" s="71"/>
      <c r="AH11" s="71"/>
      <c r="AI11" s="71"/>
    </row>
    <row r="12" spans="1:35">
      <c r="A12" s="93" t="s">
        <v>25</v>
      </c>
      <c r="B12" s="238" t="s">
        <v>75</v>
      </c>
      <c r="C12" s="285" t="s">
        <v>75</v>
      </c>
      <c r="D12" s="238">
        <v>18.387532439301371</v>
      </c>
      <c r="E12" s="284">
        <v>1.080234455744409</v>
      </c>
      <c r="F12" s="238">
        <v>18.086233469166899</v>
      </c>
      <c r="G12" s="284">
        <v>1.4760867484193456</v>
      </c>
      <c r="H12" s="238" t="s">
        <v>75</v>
      </c>
      <c r="I12" s="284" t="s">
        <v>75</v>
      </c>
      <c r="J12" s="238">
        <v>-0.30129897594451904</v>
      </c>
      <c r="K12" s="284">
        <v>1.8291360139846802</v>
      </c>
      <c r="L12" s="243" t="s">
        <v>75</v>
      </c>
      <c r="M12" s="285" t="s">
        <v>75</v>
      </c>
      <c r="N12" s="238">
        <v>60.234066213663048</v>
      </c>
      <c r="O12" s="284">
        <v>1.4492237164688369</v>
      </c>
      <c r="P12" s="238">
        <v>61.464662938416183</v>
      </c>
      <c r="Q12" s="284">
        <v>1.5550513304639659</v>
      </c>
      <c r="R12" s="238" t="s">
        <v>75</v>
      </c>
      <c r="S12" s="284" t="s">
        <v>75</v>
      </c>
      <c r="T12" s="238">
        <v>1.2305967807769775</v>
      </c>
      <c r="U12" s="284">
        <v>2.1256608963012695</v>
      </c>
      <c r="V12" s="238" t="s">
        <v>75</v>
      </c>
      <c r="W12" s="285" t="s">
        <v>75</v>
      </c>
      <c r="X12" s="238">
        <v>21.37840134703557</v>
      </c>
      <c r="Y12" s="284">
        <v>1.2036389664676836</v>
      </c>
      <c r="Z12" s="238">
        <v>20.449103592416922</v>
      </c>
      <c r="AA12" s="284">
        <v>1.5283107954799118</v>
      </c>
      <c r="AB12" s="238" t="s">
        <v>75</v>
      </c>
      <c r="AC12" s="284" t="s">
        <v>75</v>
      </c>
      <c r="AD12" s="238">
        <v>-0.92929774522781372</v>
      </c>
      <c r="AE12" s="287">
        <v>1.9453741312026978</v>
      </c>
      <c r="AF12" s="77"/>
      <c r="AG12" s="77"/>
      <c r="AH12" s="77"/>
      <c r="AI12" s="77"/>
    </row>
    <row r="13" spans="1:35">
      <c r="A13" s="93" t="s">
        <v>26</v>
      </c>
      <c r="B13" s="238">
        <v>18.205598869318479</v>
      </c>
      <c r="C13" s="285">
        <v>0.91581165259950126</v>
      </c>
      <c r="D13" s="238">
        <v>15.670521240353279</v>
      </c>
      <c r="E13" s="284">
        <v>0.80294313176952758</v>
      </c>
      <c r="F13" s="238">
        <v>18.358099534245419</v>
      </c>
      <c r="G13" s="284">
        <v>0.7771192995631363</v>
      </c>
      <c r="H13" s="238">
        <v>0.15250065922737122</v>
      </c>
      <c r="I13" s="284">
        <v>1.2010934352874756</v>
      </c>
      <c r="J13" s="238">
        <v>2.6875782012939453</v>
      </c>
      <c r="K13" s="284">
        <v>1.1174221038818359</v>
      </c>
      <c r="L13" s="243">
        <v>49.034660915096097</v>
      </c>
      <c r="M13" s="285">
        <v>1.1917984869739588</v>
      </c>
      <c r="N13" s="238">
        <v>47.225593648494439</v>
      </c>
      <c r="O13" s="284">
        <v>1.146341634627009</v>
      </c>
      <c r="P13" s="238">
        <v>51.758592275308843</v>
      </c>
      <c r="Q13" s="284">
        <v>1.096967119233865</v>
      </c>
      <c r="R13" s="238">
        <v>2.7239313125610352</v>
      </c>
      <c r="S13" s="284">
        <v>1.6197903156280518</v>
      </c>
      <c r="T13" s="238">
        <v>4.5329985618591309</v>
      </c>
      <c r="U13" s="284">
        <v>1.5866429805755615</v>
      </c>
      <c r="V13" s="238">
        <v>32.759740215585403</v>
      </c>
      <c r="W13" s="285">
        <v>1.2335841264624277</v>
      </c>
      <c r="X13" s="238">
        <v>37.103885111152273</v>
      </c>
      <c r="Y13" s="284">
        <v>1.3357706141456542</v>
      </c>
      <c r="Z13" s="238">
        <v>29.883308190445749</v>
      </c>
      <c r="AA13" s="284">
        <v>0.92841780021881959</v>
      </c>
      <c r="AB13" s="238">
        <v>-2.876431941986084</v>
      </c>
      <c r="AC13" s="284">
        <v>1.5439201593399048</v>
      </c>
      <c r="AD13" s="238">
        <v>-7.2205767631530762</v>
      </c>
      <c r="AE13" s="287">
        <v>1.6267275810241699</v>
      </c>
      <c r="AF13" s="77"/>
      <c r="AG13" s="77"/>
      <c r="AH13" s="77"/>
      <c r="AI13" s="77"/>
    </row>
    <row r="14" spans="1:35">
      <c r="A14" s="93" t="s">
        <v>27</v>
      </c>
      <c r="B14" s="238">
        <v>6.6451499915704852</v>
      </c>
      <c r="C14" s="285">
        <v>0.5230463003390865</v>
      </c>
      <c r="D14" s="238" t="s">
        <v>75</v>
      </c>
      <c r="E14" s="284" t="s">
        <v>75</v>
      </c>
      <c r="F14" s="238">
        <v>15.65993275360014</v>
      </c>
      <c r="G14" s="284">
        <v>0.67768133216232695</v>
      </c>
      <c r="H14" s="238">
        <v>9.0147829055786133</v>
      </c>
      <c r="I14" s="284">
        <v>0.85605454444885254</v>
      </c>
      <c r="J14" s="238" t="s">
        <v>75</v>
      </c>
      <c r="K14" s="284" t="s">
        <v>75</v>
      </c>
      <c r="L14" s="243">
        <v>52.208499764751117</v>
      </c>
      <c r="M14" s="285">
        <v>1.0336028493494509</v>
      </c>
      <c r="N14" s="238" t="s">
        <v>75</v>
      </c>
      <c r="O14" s="284" t="s">
        <v>75</v>
      </c>
      <c r="P14" s="238">
        <v>40.515671203821647</v>
      </c>
      <c r="Q14" s="284">
        <v>0.76020456379435641</v>
      </c>
      <c r="R14" s="238">
        <v>-11.692828178405762</v>
      </c>
      <c r="S14" s="284">
        <v>1.283061146736145</v>
      </c>
      <c r="T14" s="238" t="s">
        <v>75</v>
      </c>
      <c r="U14" s="284" t="s">
        <v>75</v>
      </c>
      <c r="V14" s="238">
        <v>41.146350243678413</v>
      </c>
      <c r="W14" s="285">
        <v>1.102677212149767</v>
      </c>
      <c r="X14" s="238" t="s">
        <v>75</v>
      </c>
      <c r="Y14" s="284" t="s">
        <v>75</v>
      </c>
      <c r="Z14" s="238">
        <v>43.824396042578222</v>
      </c>
      <c r="AA14" s="284">
        <v>0.84260705627313504</v>
      </c>
      <c r="AB14" s="238">
        <v>2.6780457496643066</v>
      </c>
      <c r="AC14" s="284">
        <v>1.3877620697021484</v>
      </c>
      <c r="AD14" s="238" t="s">
        <v>75</v>
      </c>
      <c r="AE14" s="287" t="s">
        <v>75</v>
      </c>
      <c r="AF14" s="77"/>
      <c r="AG14" s="77"/>
      <c r="AH14" s="77"/>
      <c r="AI14" s="77"/>
    </row>
    <row r="15" spans="1:35">
      <c r="A15" s="242" t="s">
        <v>30</v>
      </c>
      <c r="B15" s="238">
        <v>21.977682575663081</v>
      </c>
      <c r="C15" s="285">
        <v>1.2472382238959594</v>
      </c>
      <c r="D15" s="238">
        <v>17.594140578756662</v>
      </c>
      <c r="E15" s="284">
        <v>0.71354446988935227</v>
      </c>
      <c r="F15" s="245">
        <v>10.051958152904581</v>
      </c>
      <c r="G15" s="230">
        <v>0.93154650800134164</v>
      </c>
      <c r="H15" s="245">
        <v>-11.925724029541016</v>
      </c>
      <c r="I15" s="230">
        <v>1.556721568107605</v>
      </c>
      <c r="J15" s="245">
        <v>-7.542182445526123</v>
      </c>
      <c r="K15" s="230">
        <v>1.1734243631362915</v>
      </c>
      <c r="L15" s="244">
        <v>65.609431601273343</v>
      </c>
      <c r="M15" s="232">
        <v>1.1329520174289993</v>
      </c>
      <c r="N15" s="245">
        <v>66.443791770405596</v>
      </c>
      <c r="O15" s="230">
        <v>0.75468547946617437</v>
      </c>
      <c r="P15" s="245">
        <v>66.600618580737788</v>
      </c>
      <c r="Q15" s="230">
        <v>1.177250685675189</v>
      </c>
      <c r="R15" s="245">
        <v>0.99118697643280029</v>
      </c>
      <c r="S15" s="230">
        <v>1.6338603496551514</v>
      </c>
      <c r="T15" s="244">
        <v>0.15682680904865265</v>
      </c>
      <c r="U15" s="232">
        <v>1.3983809947967529</v>
      </c>
      <c r="V15" s="245">
        <v>12.41288582306356</v>
      </c>
      <c r="W15" s="232">
        <v>0.62435157861023105</v>
      </c>
      <c r="X15" s="245">
        <v>15.962067650837749</v>
      </c>
      <c r="Y15" s="230">
        <v>0.57764454563284295</v>
      </c>
      <c r="Z15" s="245">
        <v>23.347423266357652</v>
      </c>
      <c r="AA15" s="230">
        <v>1.3069760708714986</v>
      </c>
      <c r="AB15" s="245">
        <v>10.934537887573242</v>
      </c>
      <c r="AC15" s="230">
        <v>1.4484479427337646</v>
      </c>
      <c r="AD15" s="244">
        <v>7.3853554725646973</v>
      </c>
      <c r="AE15" s="231">
        <v>1.4289366006851196</v>
      </c>
    </row>
    <row r="16" spans="1:35">
      <c r="A16" s="242" t="s">
        <v>31</v>
      </c>
      <c r="B16" s="238">
        <v>6.9543706278609694</v>
      </c>
      <c r="C16" s="285">
        <v>1.043226418087557</v>
      </c>
      <c r="D16" s="238">
        <v>3.4288013386918879</v>
      </c>
      <c r="E16" s="284">
        <v>0.48841904730576902</v>
      </c>
      <c r="F16" s="245">
        <v>5.5662226409302367</v>
      </c>
      <c r="G16" s="230">
        <v>0.51005178543080076</v>
      </c>
      <c r="H16" s="245">
        <v>-1.3881479501724243</v>
      </c>
      <c r="I16" s="230">
        <v>1.1612381935119629</v>
      </c>
      <c r="J16" s="245">
        <v>2.1374213695526123</v>
      </c>
      <c r="K16" s="230">
        <v>0.70619118213653564</v>
      </c>
      <c r="L16" s="244">
        <v>56.785072920574983</v>
      </c>
      <c r="M16" s="232">
        <v>1.7640090662472976</v>
      </c>
      <c r="N16" s="245">
        <v>49.84345316030889</v>
      </c>
      <c r="O16" s="230">
        <v>1.3735985841505101</v>
      </c>
      <c r="P16" s="245">
        <v>43.459592441257882</v>
      </c>
      <c r="Q16" s="230">
        <v>1.0760402196859602</v>
      </c>
      <c r="R16" s="245">
        <v>-13.325480461120605</v>
      </c>
      <c r="S16" s="230">
        <v>2.0662987232208252</v>
      </c>
      <c r="T16" s="244">
        <v>-6.3838605880737305</v>
      </c>
      <c r="U16" s="232">
        <v>1.7448884248733521</v>
      </c>
      <c r="V16" s="245">
        <v>36.260556451564049</v>
      </c>
      <c r="W16" s="232">
        <v>1.4351457417277158</v>
      </c>
      <c r="X16" s="245">
        <v>46.727745500999227</v>
      </c>
      <c r="Y16" s="230">
        <v>1.339751926057009</v>
      </c>
      <c r="Z16" s="245">
        <v>50.974184917811883</v>
      </c>
      <c r="AA16" s="230">
        <v>1.179048316422169</v>
      </c>
      <c r="AB16" s="245">
        <v>14.713628768920898</v>
      </c>
      <c r="AC16" s="230">
        <v>1.857363224029541</v>
      </c>
      <c r="AD16" s="244">
        <v>4.2464394569396973</v>
      </c>
      <c r="AE16" s="231">
        <v>1.784682035446167</v>
      </c>
    </row>
    <row r="17" spans="1:35">
      <c r="A17" s="242" t="s">
        <v>33</v>
      </c>
      <c r="B17" s="245" t="s">
        <v>75</v>
      </c>
      <c r="C17" s="232" t="s">
        <v>75</v>
      </c>
      <c r="D17" s="238">
        <v>21.03946847350019</v>
      </c>
      <c r="E17" s="284">
        <v>1.3215820665864355</v>
      </c>
      <c r="F17" s="245">
        <v>21.1688124082165</v>
      </c>
      <c r="G17" s="230">
        <v>1.2250438571546156</v>
      </c>
      <c r="H17" s="245" t="s">
        <v>75</v>
      </c>
      <c r="I17" s="230" t="s">
        <v>75</v>
      </c>
      <c r="J17" s="245">
        <v>0.12934394180774689</v>
      </c>
      <c r="K17" s="230">
        <v>1.8020298480987549</v>
      </c>
      <c r="L17" s="244" t="s">
        <v>75</v>
      </c>
      <c r="M17" s="232" t="s">
        <v>75</v>
      </c>
      <c r="N17" s="245">
        <v>48.630517074889603</v>
      </c>
      <c r="O17" s="230">
        <v>1.4109993000657413</v>
      </c>
      <c r="P17" s="245">
        <v>51.929051514675592</v>
      </c>
      <c r="Q17" s="230">
        <v>1.3185697306631341</v>
      </c>
      <c r="R17" s="245" t="s">
        <v>75</v>
      </c>
      <c r="S17" s="230" t="s">
        <v>75</v>
      </c>
      <c r="T17" s="244">
        <v>3.2985343933105469</v>
      </c>
      <c r="U17" s="232">
        <v>1.9312030076980591</v>
      </c>
      <c r="V17" s="245" t="s">
        <v>75</v>
      </c>
      <c r="W17" s="232" t="s">
        <v>75</v>
      </c>
      <c r="X17" s="245">
        <v>30.3300144516102</v>
      </c>
      <c r="Y17" s="230">
        <v>1.6373344343941063</v>
      </c>
      <c r="Z17" s="245">
        <v>26.902136077107912</v>
      </c>
      <c r="AA17" s="230">
        <v>1.4374148607898731</v>
      </c>
      <c r="AB17" s="245" t="s">
        <v>75</v>
      </c>
      <c r="AC17" s="230" t="s">
        <v>75</v>
      </c>
      <c r="AD17" s="244">
        <v>-3.4278783798217773</v>
      </c>
      <c r="AE17" s="231">
        <v>2.1787669658660889</v>
      </c>
    </row>
    <row r="18" spans="1:35">
      <c r="A18" s="93" t="s">
        <v>35</v>
      </c>
      <c r="B18" s="238" t="s">
        <v>75</v>
      </c>
      <c r="C18" s="285" t="s">
        <v>75</v>
      </c>
      <c r="D18" s="238">
        <v>13.71307290191988</v>
      </c>
      <c r="E18" s="284">
        <v>0.60499713785984088</v>
      </c>
      <c r="F18" s="238">
        <v>8.4185549098321903</v>
      </c>
      <c r="G18" s="284">
        <v>0.62460809468249057</v>
      </c>
      <c r="H18" s="238" t="s">
        <v>75</v>
      </c>
      <c r="I18" s="284" t="s">
        <v>75</v>
      </c>
      <c r="J18" s="238">
        <v>-5.294517993927002</v>
      </c>
      <c r="K18" s="284">
        <v>0.86957275867462158</v>
      </c>
      <c r="L18" s="243" t="s">
        <v>75</v>
      </c>
      <c r="M18" s="285" t="s">
        <v>75</v>
      </c>
      <c r="N18" s="238">
        <v>55.861241667398353</v>
      </c>
      <c r="O18" s="284">
        <v>0.95822866853392685</v>
      </c>
      <c r="P18" s="238">
        <v>67.309009508371389</v>
      </c>
      <c r="Q18" s="284">
        <v>1.2280265689653909</v>
      </c>
      <c r="R18" s="238" t="s">
        <v>75</v>
      </c>
      <c r="S18" s="284" t="s">
        <v>75</v>
      </c>
      <c r="T18" s="238">
        <v>11.447768211364746</v>
      </c>
      <c r="U18" s="284">
        <v>1.557642936706543</v>
      </c>
      <c r="V18" s="238" t="s">
        <v>75</v>
      </c>
      <c r="W18" s="285" t="s">
        <v>75</v>
      </c>
      <c r="X18" s="238">
        <v>30.42568543068176</v>
      </c>
      <c r="Y18" s="284">
        <v>1.003287071905492</v>
      </c>
      <c r="Z18" s="238">
        <v>24.272435581796429</v>
      </c>
      <c r="AA18" s="284">
        <v>1.1725740268045972</v>
      </c>
      <c r="AB18" s="238" t="s">
        <v>75</v>
      </c>
      <c r="AC18" s="284" t="s">
        <v>75</v>
      </c>
      <c r="AD18" s="238">
        <v>-6.1532497406005859</v>
      </c>
      <c r="AE18" s="287">
        <v>1.5432157516479492</v>
      </c>
      <c r="AF18" s="77"/>
      <c r="AG18" s="77"/>
      <c r="AH18" s="77"/>
      <c r="AI18" s="77"/>
    </row>
    <row r="19" spans="1:35">
      <c r="A19" s="93" t="s">
        <v>472</v>
      </c>
      <c r="B19" s="238" t="s">
        <v>75</v>
      </c>
      <c r="C19" s="285" t="s">
        <v>75</v>
      </c>
      <c r="D19" s="238">
        <v>6.6394022864687594</v>
      </c>
      <c r="E19" s="284">
        <v>0.5201406616334342</v>
      </c>
      <c r="F19" s="238">
        <v>3.858672177074209</v>
      </c>
      <c r="G19" s="284">
        <v>0.45367659383688524</v>
      </c>
      <c r="H19" s="238" t="s">
        <v>75</v>
      </c>
      <c r="I19" s="284" t="s">
        <v>75</v>
      </c>
      <c r="J19" s="238">
        <v>-2.7807300090789795</v>
      </c>
      <c r="K19" s="284">
        <v>0.69019472599029541</v>
      </c>
      <c r="L19" s="243" t="s">
        <v>75</v>
      </c>
      <c r="M19" s="285" t="s">
        <v>75</v>
      </c>
      <c r="N19" s="238">
        <v>63.249544925170682</v>
      </c>
      <c r="O19" s="284">
        <v>1.3417975332501035</v>
      </c>
      <c r="P19" s="238">
        <v>61.467044642329981</v>
      </c>
      <c r="Q19" s="284">
        <v>0.99991822651422668</v>
      </c>
      <c r="R19" s="238" t="s">
        <v>75</v>
      </c>
      <c r="S19" s="284" t="s">
        <v>75</v>
      </c>
      <c r="T19" s="238">
        <v>-1.7825002670288086</v>
      </c>
      <c r="U19" s="284">
        <v>1.6733968257904053</v>
      </c>
      <c r="V19" s="238" t="s">
        <v>75</v>
      </c>
      <c r="W19" s="285" t="s">
        <v>75</v>
      </c>
      <c r="X19" s="238">
        <v>30.11105278836056</v>
      </c>
      <c r="Y19" s="284">
        <v>1.1964825197632876</v>
      </c>
      <c r="Z19" s="238">
        <v>34.674283180595822</v>
      </c>
      <c r="AA19" s="284">
        <v>0.90925799896922344</v>
      </c>
      <c r="AB19" s="238" t="s">
        <v>75</v>
      </c>
      <c r="AC19" s="284" t="s">
        <v>75</v>
      </c>
      <c r="AD19" s="238">
        <v>4.5632305145263672</v>
      </c>
      <c r="AE19" s="287">
        <v>1.5027709007263184</v>
      </c>
      <c r="AF19" s="77"/>
      <c r="AG19" s="77"/>
      <c r="AH19" s="77"/>
      <c r="AI19" s="77"/>
    </row>
    <row r="20" spans="1:35">
      <c r="A20" s="93" t="s">
        <v>36</v>
      </c>
      <c r="B20" s="238" t="s">
        <v>75</v>
      </c>
      <c r="C20" s="285" t="s">
        <v>75</v>
      </c>
      <c r="D20" s="238">
        <v>10.79112606616407</v>
      </c>
      <c r="E20" s="284">
        <v>0.61267531135082665</v>
      </c>
      <c r="F20" s="238">
        <v>9.4484160957809049</v>
      </c>
      <c r="G20" s="284">
        <v>0.58242950699999696</v>
      </c>
      <c r="H20" s="238" t="s">
        <v>75</v>
      </c>
      <c r="I20" s="284" t="s">
        <v>75</v>
      </c>
      <c r="J20" s="238">
        <v>-1.342710018157959</v>
      </c>
      <c r="K20" s="284">
        <v>0.84533733129501343</v>
      </c>
      <c r="L20" s="243" t="s">
        <v>75</v>
      </c>
      <c r="M20" s="285" t="s">
        <v>75</v>
      </c>
      <c r="N20" s="238">
        <v>53.982189727969477</v>
      </c>
      <c r="O20" s="284">
        <v>0.99309287074894115</v>
      </c>
      <c r="P20" s="238">
        <v>53.442861986143178</v>
      </c>
      <c r="Q20" s="284">
        <v>1.1011301183104418</v>
      </c>
      <c r="R20" s="238" t="s">
        <v>75</v>
      </c>
      <c r="S20" s="284" t="s">
        <v>75</v>
      </c>
      <c r="T20" s="238">
        <v>-0.53932774066925049</v>
      </c>
      <c r="U20" s="284">
        <v>1.4828084707260132</v>
      </c>
      <c r="V20" s="238" t="s">
        <v>75</v>
      </c>
      <c r="W20" s="285" t="s">
        <v>75</v>
      </c>
      <c r="X20" s="238">
        <v>35.226684205866462</v>
      </c>
      <c r="Y20" s="284">
        <v>0.97858873248028222</v>
      </c>
      <c r="Z20" s="238">
        <v>37.108721918075922</v>
      </c>
      <c r="AA20" s="284">
        <v>1.0662337911829101</v>
      </c>
      <c r="AB20" s="238" t="s">
        <v>75</v>
      </c>
      <c r="AC20" s="284" t="s">
        <v>75</v>
      </c>
      <c r="AD20" s="238">
        <v>1.8820377588272095</v>
      </c>
      <c r="AE20" s="287">
        <v>1.4472354650497437</v>
      </c>
      <c r="AF20" s="77"/>
      <c r="AG20" s="77"/>
      <c r="AH20" s="77"/>
      <c r="AI20" s="77"/>
    </row>
    <row r="21" spans="1:35">
      <c r="A21" s="93" t="s">
        <v>37</v>
      </c>
      <c r="B21" s="238">
        <v>8.1598236799326465</v>
      </c>
      <c r="C21" s="285">
        <v>0.74890870160932077</v>
      </c>
      <c r="D21" s="238">
        <v>6.0197269124488857</v>
      </c>
      <c r="E21" s="284">
        <v>0.81220456421277953</v>
      </c>
      <c r="F21" s="238">
        <v>8.7715306801108763</v>
      </c>
      <c r="G21" s="284">
        <v>0.78183726047818092</v>
      </c>
      <c r="H21" s="238">
        <v>0.61170697212219238</v>
      </c>
      <c r="I21" s="284">
        <v>1.0826512575149536</v>
      </c>
      <c r="J21" s="238">
        <v>2.7518038749694824</v>
      </c>
      <c r="K21" s="284">
        <v>1.1273622512817383</v>
      </c>
      <c r="L21" s="243">
        <v>53.239499172105631</v>
      </c>
      <c r="M21" s="285">
        <v>1.4264533110132211</v>
      </c>
      <c r="N21" s="238">
        <v>58.189684853942701</v>
      </c>
      <c r="O21" s="284">
        <v>1.6754663434638835</v>
      </c>
      <c r="P21" s="238">
        <v>58.539868148383732</v>
      </c>
      <c r="Q21" s="284">
        <v>1.2403931952714544</v>
      </c>
      <c r="R21" s="238">
        <v>5.3003687858581543</v>
      </c>
      <c r="S21" s="284">
        <v>1.890329122543335</v>
      </c>
      <c r="T21" s="238">
        <v>0.35018330812454224</v>
      </c>
      <c r="U21" s="284">
        <v>2.0846493244171143</v>
      </c>
      <c r="V21" s="238">
        <v>38.600677147961719</v>
      </c>
      <c r="W21" s="285">
        <v>1.1780209787396152</v>
      </c>
      <c r="X21" s="238">
        <v>35.790588233608418</v>
      </c>
      <c r="Y21" s="284">
        <v>1.4132733579332304</v>
      </c>
      <c r="Z21" s="238">
        <v>32.688601171505397</v>
      </c>
      <c r="AA21" s="284">
        <v>1.2710507162530271</v>
      </c>
      <c r="AB21" s="238">
        <v>-5.9120759963989258</v>
      </c>
      <c r="AC21" s="284">
        <v>1.733004093170166</v>
      </c>
      <c r="AD21" s="238">
        <v>-3.1019871234893799</v>
      </c>
      <c r="AE21" s="287">
        <v>1.9007660150527954</v>
      </c>
      <c r="AF21" s="77"/>
      <c r="AG21" s="77"/>
      <c r="AH21" s="77"/>
      <c r="AI21" s="77"/>
    </row>
    <row r="22" spans="1:35">
      <c r="A22" s="93" t="s">
        <v>258</v>
      </c>
      <c r="B22" s="238" t="s">
        <v>75</v>
      </c>
      <c r="C22" s="285" t="s">
        <v>75</v>
      </c>
      <c r="D22" s="238">
        <v>20.893869311139259</v>
      </c>
      <c r="E22" s="284">
        <v>0.78241266355556693</v>
      </c>
      <c r="F22" s="238">
        <v>19.148275425266441</v>
      </c>
      <c r="G22" s="284">
        <v>0.91321068069134381</v>
      </c>
      <c r="H22" s="238" t="s">
        <v>75</v>
      </c>
      <c r="I22" s="284" t="s">
        <v>75</v>
      </c>
      <c r="J22" s="238">
        <v>-1.7455939054489136</v>
      </c>
      <c r="K22" s="284">
        <v>1.202548623085022</v>
      </c>
      <c r="L22" s="243" t="s">
        <v>75</v>
      </c>
      <c r="M22" s="285" t="s">
        <v>75</v>
      </c>
      <c r="N22" s="238">
        <v>59.001620599041459</v>
      </c>
      <c r="O22" s="284">
        <v>1.0412304131248551</v>
      </c>
      <c r="P22" s="238">
        <v>62.37480651006512</v>
      </c>
      <c r="Q22" s="284">
        <v>1.0557595139659874</v>
      </c>
      <c r="R22" s="238" t="s">
        <v>75</v>
      </c>
      <c r="S22" s="284" t="s">
        <v>75</v>
      </c>
      <c r="T22" s="238">
        <v>3.3731858730316162</v>
      </c>
      <c r="U22" s="284">
        <v>1.4828313589096069</v>
      </c>
      <c r="V22" s="238" t="s">
        <v>75</v>
      </c>
      <c r="W22" s="285" t="s">
        <v>75</v>
      </c>
      <c r="X22" s="238">
        <v>20.104510089819271</v>
      </c>
      <c r="Y22" s="284">
        <v>0.80776794018588427</v>
      </c>
      <c r="Z22" s="238">
        <v>18.47691806466845</v>
      </c>
      <c r="AA22" s="284">
        <v>0.81604342468440061</v>
      </c>
      <c r="AB22" s="238" t="s">
        <v>75</v>
      </c>
      <c r="AC22" s="284" t="s">
        <v>75</v>
      </c>
      <c r="AD22" s="238">
        <v>-1.6275919675827026</v>
      </c>
      <c r="AE22" s="287">
        <v>1.1482229232788086</v>
      </c>
      <c r="AF22" s="77"/>
      <c r="AG22" s="77"/>
      <c r="AH22" s="77"/>
      <c r="AI22" s="77"/>
    </row>
    <row r="23" spans="1:35">
      <c r="A23" s="93" t="s">
        <v>38</v>
      </c>
      <c r="B23" s="238">
        <v>10.920758273060351</v>
      </c>
      <c r="C23" s="285">
        <v>0.5917354092972702</v>
      </c>
      <c r="D23" s="238">
        <v>7.3965336548824308</v>
      </c>
      <c r="E23" s="284">
        <v>0.63830002254608142</v>
      </c>
      <c r="F23" s="238">
        <v>7.0709154208414713</v>
      </c>
      <c r="G23" s="284">
        <v>0.56258347176620727</v>
      </c>
      <c r="H23" s="238">
        <v>-3.8498427867889404</v>
      </c>
      <c r="I23" s="284">
        <v>0.81648695468902588</v>
      </c>
      <c r="J23" s="238">
        <v>-0.32561823725700378</v>
      </c>
      <c r="K23" s="284">
        <v>0.85083901882171631</v>
      </c>
      <c r="L23" s="243">
        <v>50.209031645341327</v>
      </c>
      <c r="M23" s="285">
        <v>1.060047692925276</v>
      </c>
      <c r="N23" s="238">
        <v>44.437026271349431</v>
      </c>
      <c r="O23" s="284">
        <v>1.076114183747134</v>
      </c>
      <c r="P23" s="238">
        <v>39.262026324036341</v>
      </c>
      <c r="Q23" s="284">
        <v>0.98543300071655482</v>
      </c>
      <c r="R23" s="238">
        <v>-10.947005271911621</v>
      </c>
      <c r="S23" s="284">
        <v>1.4473352432250977</v>
      </c>
      <c r="T23" s="238">
        <v>-5.1749997138977051</v>
      </c>
      <c r="U23" s="284">
        <v>1.4591435194015503</v>
      </c>
      <c r="V23" s="238">
        <v>38.870210081598323</v>
      </c>
      <c r="W23" s="285">
        <v>1.0336878246578902</v>
      </c>
      <c r="X23" s="238">
        <v>48.166440073768143</v>
      </c>
      <c r="Y23" s="284">
        <v>1.1727542744493287</v>
      </c>
      <c r="Z23" s="238">
        <v>53.667058255122178</v>
      </c>
      <c r="AA23" s="284">
        <v>1.031279152282645</v>
      </c>
      <c r="AB23" s="238">
        <v>14.796848297119141</v>
      </c>
      <c r="AC23" s="284">
        <v>1.4601531028747559</v>
      </c>
      <c r="AD23" s="238">
        <v>5.5006179809570313</v>
      </c>
      <c r="AE23" s="287">
        <v>1.5616943836212158</v>
      </c>
      <c r="AF23" s="77"/>
      <c r="AG23" s="77"/>
      <c r="AH23" s="77"/>
      <c r="AI23" s="77"/>
    </row>
    <row r="24" spans="1:35">
      <c r="A24" s="93" t="s">
        <v>39</v>
      </c>
      <c r="B24" s="238" t="s">
        <v>75</v>
      </c>
      <c r="C24" s="285" t="s">
        <v>75</v>
      </c>
      <c r="D24" s="238">
        <v>7.7358531057174549</v>
      </c>
      <c r="E24" s="284">
        <v>0.551832974532667</v>
      </c>
      <c r="F24" s="238">
        <v>6.899976977321395</v>
      </c>
      <c r="G24" s="284">
        <v>0.57498239391514572</v>
      </c>
      <c r="H24" s="238" t="s">
        <v>75</v>
      </c>
      <c r="I24" s="284" t="s">
        <v>75</v>
      </c>
      <c r="J24" s="238">
        <v>-0.83587610721588135</v>
      </c>
      <c r="K24" s="284">
        <v>0.7969469428062439</v>
      </c>
      <c r="L24" s="243" t="s">
        <v>75</v>
      </c>
      <c r="M24" s="285" t="s">
        <v>75</v>
      </c>
      <c r="N24" s="238">
        <v>59.433646789182212</v>
      </c>
      <c r="O24" s="284">
        <v>1.0232479859372436</v>
      </c>
      <c r="P24" s="238">
        <v>57.77809701346294</v>
      </c>
      <c r="Q24" s="284">
        <v>0.96414845706919483</v>
      </c>
      <c r="R24" s="238" t="s">
        <v>75</v>
      </c>
      <c r="S24" s="284" t="s">
        <v>75</v>
      </c>
      <c r="T24" s="238">
        <v>-1.6555497646331787</v>
      </c>
      <c r="U24" s="284">
        <v>1.4059227705001831</v>
      </c>
      <c r="V24" s="238" t="s">
        <v>75</v>
      </c>
      <c r="W24" s="285" t="s">
        <v>75</v>
      </c>
      <c r="X24" s="238">
        <v>32.830500105100327</v>
      </c>
      <c r="Y24" s="284">
        <v>1.0334294123321384</v>
      </c>
      <c r="Z24" s="238">
        <v>35.321926009215673</v>
      </c>
      <c r="AA24" s="284">
        <v>0.93255025068741226</v>
      </c>
      <c r="AB24" s="238" t="s">
        <v>75</v>
      </c>
      <c r="AC24" s="284" t="s">
        <v>75</v>
      </c>
      <c r="AD24" s="238">
        <v>2.4914259910583496</v>
      </c>
      <c r="AE24" s="287">
        <v>1.3919864892959595</v>
      </c>
      <c r="AF24" s="77"/>
      <c r="AG24" s="77"/>
      <c r="AH24" s="77"/>
      <c r="AI24" s="77"/>
    </row>
    <row r="25" spans="1:35">
      <c r="A25" s="93" t="s">
        <v>576</v>
      </c>
      <c r="B25" s="238">
        <v>26.72610428290794</v>
      </c>
      <c r="C25" s="285">
        <v>0.99391483755389298</v>
      </c>
      <c r="D25" s="238">
        <v>23.615992705490289</v>
      </c>
      <c r="E25" s="284">
        <v>0.87999832489107399</v>
      </c>
      <c r="F25" s="238">
        <v>21.66031933269446</v>
      </c>
      <c r="G25" s="284">
        <v>0.96482436147761086</v>
      </c>
      <c r="H25" s="238">
        <v>-5.0657849311828613</v>
      </c>
      <c r="I25" s="284">
        <v>1.385190486907959</v>
      </c>
      <c r="J25" s="238">
        <v>-1.9556733369827271</v>
      </c>
      <c r="K25" s="284">
        <v>1.3058649301528931</v>
      </c>
      <c r="L25" s="243">
        <v>49.883797975024187</v>
      </c>
      <c r="M25" s="285">
        <v>1.3626776636031015</v>
      </c>
      <c r="N25" s="238">
        <v>52.478468665642353</v>
      </c>
      <c r="O25" s="284">
        <v>1.1689540804272021</v>
      </c>
      <c r="P25" s="238">
        <v>56.336436603904907</v>
      </c>
      <c r="Q25" s="284">
        <v>1.1133190087148657</v>
      </c>
      <c r="R25" s="238">
        <v>6.4526386260986328</v>
      </c>
      <c r="S25" s="284">
        <v>1.7596504688262939</v>
      </c>
      <c r="T25" s="238">
        <v>3.8579678535461426</v>
      </c>
      <c r="U25" s="284">
        <v>1.6142902374267578</v>
      </c>
      <c r="V25" s="238">
        <v>23.39009774206788</v>
      </c>
      <c r="W25" s="285">
        <v>0.92800734332449941</v>
      </c>
      <c r="X25" s="238">
        <v>23.905538628867362</v>
      </c>
      <c r="Y25" s="284">
        <v>0.84979115573427511</v>
      </c>
      <c r="Z25" s="238">
        <v>22.003244063400629</v>
      </c>
      <c r="AA25" s="284">
        <v>0.99761059815402031</v>
      </c>
      <c r="AB25" s="238">
        <v>-1.3868536949157715</v>
      </c>
      <c r="AC25" s="284">
        <v>1.3625067472457886</v>
      </c>
      <c r="AD25" s="238">
        <v>-1.9022945165634155</v>
      </c>
      <c r="AE25" s="287">
        <v>1.3104853630065918</v>
      </c>
      <c r="AF25" s="77"/>
      <c r="AG25" s="77"/>
      <c r="AH25" s="77"/>
      <c r="AI25" s="77"/>
    </row>
    <row r="26" spans="1:35">
      <c r="A26" s="93" t="s">
        <v>40</v>
      </c>
      <c r="B26" s="238" t="s">
        <v>75</v>
      </c>
      <c r="C26" s="285" t="s">
        <v>75</v>
      </c>
      <c r="D26" s="238">
        <v>8.5262698435972126</v>
      </c>
      <c r="E26" s="284">
        <v>0.69928528684261249</v>
      </c>
      <c r="F26" s="238">
        <v>9.3558755553781339</v>
      </c>
      <c r="G26" s="284">
        <v>0.74622634605671967</v>
      </c>
      <c r="H26" s="238" t="s">
        <v>75</v>
      </c>
      <c r="I26" s="284" t="s">
        <v>75</v>
      </c>
      <c r="J26" s="238">
        <v>0.82960569858551025</v>
      </c>
      <c r="K26" s="284">
        <v>1.0226699113845825</v>
      </c>
      <c r="L26" s="243" t="s">
        <v>75</v>
      </c>
      <c r="M26" s="285" t="s">
        <v>75</v>
      </c>
      <c r="N26" s="238">
        <v>65.311726834018742</v>
      </c>
      <c r="O26" s="284">
        <v>0.84138590650357092</v>
      </c>
      <c r="P26" s="238">
        <v>63.432021314102137</v>
      </c>
      <c r="Q26" s="284">
        <v>0.90012425106289884</v>
      </c>
      <c r="R26" s="238" t="s">
        <v>75</v>
      </c>
      <c r="S26" s="284" t="s">
        <v>75</v>
      </c>
      <c r="T26" s="238">
        <v>-1.879705548286438</v>
      </c>
      <c r="U26" s="284">
        <v>1.2321338653564453</v>
      </c>
      <c r="V26" s="238" t="s">
        <v>75</v>
      </c>
      <c r="W26" s="285" t="s">
        <v>75</v>
      </c>
      <c r="X26" s="238">
        <v>26.162003322384059</v>
      </c>
      <c r="Y26" s="284">
        <v>0.93455576272094376</v>
      </c>
      <c r="Z26" s="238">
        <v>27.21210313051974</v>
      </c>
      <c r="AA26" s="284">
        <v>1.0081849401217293</v>
      </c>
      <c r="AB26" s="238" t="s">
        <v>75</v>
      </c>
      <c r="AC26" s="284" t="s">
        <v>75</v>
      </c>
      <c r="AD26" s="238">
        <v>1.0500998497009277</v>
      </c>
      <c r="AE26" s="287">
        <v>1.3747113943099976</v>
      </c>
      <c r="AF26" s="77"/>
      <c r="AG26" s="77"/>
      <c r="AH26" s="77"/>
      <c r="AI26" s="77"/>
    </row>
    <row r="27" spans="1:35">
      <c r="A27" s="93" t="s">
        <v>41</v>
      </c>
      <c r="B27" s="238" t="s">
        <v>75</v>
      </c>
      <c r="C27" s="285" t="s">
        <v>75</v>
      </c>
      <c r="D27" s="238">
        <v>5.7418425467345076</v>
      </c>
      <c r="E27" s="284">
        <v>0.48179349792775655</v>
      </c>
      <c r="F27" s="238">
        <v>3.9229478506678839</v>
      </c>
      <c r="G27" s="284">
        <v>0.38877553358960187</v>
      </c>
      <c r="H27" s="238" t="s">
        <v>75</v>
      </c>
      <c r="I27" s="284" t="s">
        <v>75</v>
      </c>
      <c r="J27" s="238">
        <v>-1.8188947439193726</v>
      </c>
      <c r="K27" s="284">
        <v>0.61908918619155884</v>
      </c>
      <c r="L27" s="243" t="s">
        <v>75</v>
      </c>
      <c r="M27" s="285" t="s">
        <v>75</v>
      </c>
      <c r="N27" s="238">
        <v>47.113618333838801</v>
      </c>
      <c r="O27" s="284">
        <v>1.2364385949602454</v>
      </c>
      <c r="P27" s="238">
        <v>42.614498813115731</v>
      </c>
      <c r="Q27" s="284">
        <v>1.0117860683525737</v>
      </c>
      <c r="R27" s="238" t="s">
        <v>75</v>
      </c>
      <c r="S27" s="284" t="s">
        <v>75</v>
      </c>
      <c r="T27" s="238">
        <v>-4.499119758605957</v>
      </c>
      <c r="U27" s="284">
        <v>1.5976518392562866</v>
      </c>
      <c r="V27" s="238" t="s">
        <v>75</v>
      </c>
      <c r="W27" s="285" t="s">
        <v>75</v>
      </c>
      <c r="X27" s="238">
        <v>47.144539119426682</v>
      </c>
      <c r="Y27" s="284">
        <v>1.2248314204304465</v>
      </c>
      <c r="Z27" s="238">
        <v>53.462553336216381</v>
      </c>
      <c r="AA27" s="284">
        <v>1.0418029143594791</v>
      </c>
      <c r="AB27" s="238" t="s">
        <v>75</v>
      </c>
      <c r="AC27" s="284" t="s">
        <v>75</v>
      </c>
      <c r="AD27" s="238">
        <v>6.3180141448974609</v>
      </c>
      <c r="AE27" s="287">
        <v>1.6079692840576172</v>
      </c>
      <c r="AF27" s="77"/>
      <c r="AG27" s="77"/>
      <c r="AH27" s="77"/>
      <c r="AI27" s="77"/>
    </row>
    <row r="28" spans="1:35">
      <c r="A28" s="93" t="s">
        <v>42</v>
      </c>
      <c r="B28" s="238">
        <v>12.425071201980129</v>
      </c>
      <c r="C28" s="285">
        <v>1.3255725854531839</v>
      </c>
      <c r="D28" s="238" t="s">
        <v>75</v>
      </c>
      <c r="E28" s="284" t="s">
        <v>75</v>
      </c>
      <c r="F28" s="238">
        <v>4.4662684932646917</v>
      </c>
      <c r="G28" s="284">
        <v>0.43356254983616882</v>
      </c>
      <c r="H28" s="238">
        <v>-7.9588027000427246</v>
      </c>
      <c r="I28" s="284">
        <v>1.3946752548217773</v>
      </c>
      <c r="J28" s="238" t="s">
        <v>75</v>
      </c>
      <c r="K28" s="284" t="s">
        <v>75</v>
      </c>
      <c r="L28" s="243">
        <v>59.492381393398887</v>
      </c>
      <c r="M28" s="285">
        <v>1.0030117627387891</v>
      </c>
      <c r="N28" s="238" t="s">
        <v>75</v>
      </c>
      <c r="O28" s="284" t="s">
        <v>75</v>
      </c>
      <c r="P28" s="238">
        <v>47.864367896133537</v>
      </c>
      <c r="Q28" s="284">
        <v>0.9152839479508208</v>
      </c>
      <c r="R28" s="238">
        <v>-11.628013610839844</v>
      </c>
      <c r="S28" s="284">
        <v>1.3578575849533081</v>
      </c>
      <c r="T28" s="238" t="s">
        <v>75</v>
      </c>
      <c r="U28" s="284" t="s">
        <v>75</v>
      </c>
      <c r="V28" s="238">
        <v>28.082547404620989</v>
      </c>
      <c r="W28" s="285">
        <v>1.2383560144183938</v>
      </c>
      <c r="X28" s="238" t="s">
        <v>75</v>
      </c>
      <c r="Y28" s="284" t="s">
        <v>75</v>
      </c>
      <c r="Z28" s="238">
        <v>47.669363610601778</v>
      </c>
      <c r="AA28" s="284">
        <v>0.95833333172480173</v>
      </c>
      <c r="AB28" s="238">
        <v>19.586816787719727</v>
      </c>
      <c r="AC28" s="284">
        <v>1.5658634901046753</v>
      </c>
      <c r="AD28" s="238" t="s">
        <v>75</v>
      </c>
      <c r="AE28" s="287" t="s">
        <v>75</v>
      </c>
      <c r="AF28" s="77"/>
      <c r="AG28" s="77"/>
      <c r="AH28" s="77"/>
      <c r="AI28" s="77"/>
    </row>
    <row r="29" spans="1:35">
      <c r="A29" s="93" t="s">
        <v>43</v>
      </c>
      <c r="B29" s="238">
        <v>13.40766525642937</v>
      </c>
      <c r="C29" s="285">
        <v>0.9379156495965647</v>
      </c>
      <c r="D29" s="238">
        <v>6.3320532180444991</v>
      </c>
      <c r="E29" s="284">
        <v>0.68968489971012692</v>
      </c>
      <c r="F29" s="238">
        <v>4.7095215648576989</v>
      </c>
      <c r="G29" s="284">
        <v>0.60753222080778768</v>
      </c>
      <c r="H29" s="238">
        <v>-8.6981439590454102</v>
      </c>
      <c r="I29" s="284">
        <v>1.1174887418746948</v>
      </c>
      <c r="J29" s="238">
        <v>-1.6225316524505615</v>
      </c>
      <c r="K29" s="284">
        <v>0.91910862922668457</v>
      </c>
      <c r="L29" s="243">
        <v>57.027390709205307</v>
      </c>
      <c r="M29" s="285">
        <v>1.1804967286041861</v>
      </c>
      <c r="N29" s="238">
        <v>61.958540808899599</v>
      </c>
      <c r="O29" s="284">
        <v>1.3755078316923042</v>
      </c>
      <c r="P29" s="238">
        <v>57.444201784442882</v>
      </c>
      <c r="Q29" s="284">
        <v>1.3671857963162088</v>
      </c>
      <c r="R29" s="238">
        <v>0.41681107878684998</v>
      </c>
      <c r="S29" s="284">
        <v>1.8063137531280518</v>
      </c>
      <c r="T29" s="238">
        <v>-4.5143389701843262</v>
      </c>
      <c r="U29" s="284">
        <v>1.939386248588562</v>
      </c>
      <c r="V29" s="238">
        <v>29.564944034365311</v>
      </c>
      <c r="W29" s="285">
        <v>1.183894450976535</v>
      </c>
      <c r="X29" s="238">
        <v>31.709405973055901</v>
      </c>
      <c r="Y29" s="284">
        <v>1.3496044952012698</v>
      </c>
      <c r="Z29" s="238">
        <v>37.846276650699409</v>
      </c>
      <c r="AA29" s="284">
        <v>1.3819052309453732</v>
      </c>
      <c r="AB29" s="238">
        <v>8.2813329696655273</v>
      </c>
      <c r="AC29" s="284">
        <v>1.8196890354156494</v>
      </c>
      <c r="AD29" s="238">
        <v>6.1368708610534668</v>
      </c>
      <c r="AE29" s="287">
        <v>1.9316041469573975</v>
      </c>
      <c r="AF29" s="77"/>
      <c r="AG29" s="77"/>
      <c r="AH29" s="77"/>
      <c r="AI29" s="77"/>
    </row>
    <row r="30" spans="1:35">
      <c r="A30" s="93" t="s">
        <v>473</v>
      </c>
      <c r="B30" s="238" t="s">
        <v>75</v>
      </c>
      <c r="C30" s="285" t="s">
        <v>75</v>
      </c>
      <c r="D30" s="238">
        <v>13.694058007404511</v>
      </c>
      <c r="E30" s="284">
        <v>1.273594955434227</v>
      </c>
      <c r="F30" s="238">
        <v>11.94615538951504</v>
      </c>
      <c r="G30" s="284">
        <v>0.8854398437997838</v>
      </c>
      <c r="H30" s="238" t="s">
        <v>75</v>
      </c>
      <c r="I30" s="284" t="s">
        <v>75</v>
      </c>
      <c r="J30" s="238">
        <v>-1.7479026317596436</v>
      </c>
      <c r="K30" s="284">
        <v>1.551144003868103</v>
      </c>
      <c r="L30" s="243" t="s">
        <v>75</v>
      </c>
      <c r="M30" s="285" t="s">
        <v>75</v>
      </c>
      <c r="N30" s="238">
        <v>59.031917849363033</v>
      </c>
      <c r="O30" s="284">
        <v>1.2186868825641222</v>
      </c>
      <c r="P30" s="238">
        <v>61.506991045954948</v>
      </c>
      <c r="Q30" s="284">
        <v>1.1206547096418653</v>
      </c>
      <c r="R30" s="238" t="s">
        <v>75</v>
      </c>
      <c r="S30" s="284" t="s">
        <v>75</v>
      </c>
      <c r="T30" s="238">
        <v>2.4750730991363525</v>
      </c>
      <c r="U30" s="284">
        <v>1.6556161642074585</v>
      </c>
      <c r="V30" s="238" t="s">
        <v>75</v>
      </c>
      <c r="W30" s="285" t="s">
        <v>75</v>
      </c>
      <c r="X30" s="238">
        <v>27.274024143232449</v>
      </c>
      <c r="Y30" s="284">
        <v>1.3186936928180732</v>
      </c>
      <c r="Z30" s="238">
        <v>26.546853564530011</v>
      </c>
      <c r="AA30" s="284">
        <v>1.0078798009544978</v>
      </c>
      <c r="AB30" s="238" t="s">
        <v>75</v>
      </c>
      <c r="AC30" s="284" t="s">
        <v>75</v>
      </c>
      <c r="AD30" s="238">
        <v>-0.72717058658599854</v>
      </c>
      <c r="AE30" s="287">
        <v>1.6597514152526855</v>
      </c>
      <c r="AF30" s="77"/>
      <c r="AG30" s="77"/>
      <c r="AH30" s="77"/>
      <c r="AI30" s="77"/>
    </row>
    <row r="31" spans="1:35">
      <c r="A31" s="93" t="s">
        <v>44</v>
      </c>
      <c r="B31" s="238">
        <v>2.5465986041392799</v>
      </c>
      <c r="C31" s="285">
        <v>0.26625823099325574</v>
      </c>
      <c r="D31" s="238">
        <v>1.059434351197772</v>
      </c>
      <c r="E31" s="284">
        <v>0.18355579037024494</v>
      </c>
      <c r="F31" s="238">
        <v>3.4770406418369579</v>
      </c>
      <c r="G31" s="284">
        <v>0.35362494743769968</v>
      </c>
      <c r="H31" s="238">
        <v>0.93044203519821167</v>
      </c>
      <c r="I31" s="284">
        <v>0.44265568256378174</v>
      </c>
      <c r="J31" s="238">
        <v>2.4176063537597656</v>
      </c>
      <c r="K31" s="284">
        <v>0.39842605590820313</v>
      </c>
      <c r="L31" s="243">
        <v>45.895342889207178</v>
      </c>
      <c r="M31" s="285">
        <v>1.0599830930835417</v>
      </c>
      <c r="N31" s="238">
        <v>48.608630363400543</v>
      </c>
      <c r="O31" s="284">
        <v>1.1161908044508844</v>
      </c>
      <c r="P31" s="238">
        <v>48.160147865348172</v>
      </c>
      <c r="Q31" s="284">
        <v>0.85173839057652834</v>
      </c>
      <c r="R31" s="238">
        <v>2.2648050785064697</v>
      </c>
      <c r="S31" s="284">
        <v>1.3597877025604248</v>
      </c>
      <c r="T31" s="238">
        <v>-0.44848248362541199</v>
      </c>
      <c r="U31" s="284">
        <v>1.4040442705154419</v>
      </c>
      <c r="V31" s="238">
        <v>51.558058506653538</v>
      </c>
      <c r="W31" s="285">
        <v>1.1154900196066733</v>
      </c>
      <c r="X31" s="238">
        <v>50.331935285401698</v>
      </c>
      <c r="Y31" s="284">
        <v>1.1240965515218533</v>
      </c>
      <c r="Z31" s="238">
        <v>48.362811492814878</v>
      </c>
      <c r="AA31" s="284">
        <v>0.88919032346901972</v>
      </c>
      <c r="AB31" s="238">
        <v>-3.1952469348907471</v>
      </c>
      <c r="AC31" s="284">
        <v>1.4265263080596924</v>
      </c>
      <c r="AD31" s="238">
        <v>-1.9691238403320313</v>
      </c>
      <c r="AE31" s="287">
        <v>1.4332664012908936</v>
      </c>
      <c r="AF31" s="77"/>
      <c r="AG31" s="77"/>
      <c r="AH31" s="77"/>
      <c r="AI31" s="77"/>
    </row>
    <row r="32" spans="1:35">
      <c r="A32" s="93" t="s">
        <v>45</v>
      </c>
      <c r="B32" s="238" t="s">
        <v>75</v>
      </c>
      <c r="C32" s="285" t="s">
        <v>75</v>
      </c>
      <c r="D32" s="238">
        <v>18.570894195688108</v>
      </c>
      <c r="E32" s="284">
        <v>0.76357688851140926</v>
      </c>
      <c r="F32" s="238">
        <v>21.019111883140159</v>
      </c>
      <c r="G32" s="284">
        <v>0.8054858208670963</v>
      </c>
      <c r="H32" s="238" t="s">
        <v>75</v>
      </c>
      <c r="I32" s="284" t="s">
        <v>75</v>
      </c>
      <c r="J32" s="238">
        <v>2.4482176303863525</v>
      </c>
      <c r="K32" s="284">
        <v>1.1098905801773071</v>
      </c>
      <c r="L32" s="243" t="s">
        <v>75</v>
      </c>
      <c r="M32" s="285" t="s">
        <v>75</v>
      </c>
      <c r="N32" s="238">
        <v>50.552383034252379</v>
      </c>
      <c r="O32" s="284">
        <v>1.134271721806299</v>
      </c>
      <c r="P32" s="238">
        <v>46.223855223542323</v>
      </c>
      <c r="Q32" s="284">
        <v>0.99981348931467107</v>
      </c>
      <c r="R32" s="238" t="s">
        <v>75</v>
      </c>
      <c r="S32" s="284" t="s">
        <v>75</v>
      </c>
      <c r="T32" s="238">
        <v>-4.3285279273986816</v>
      </c>
      <c r="U32" s="284">
        <v>1.5120183229446411</v>
      </c>
      <c r="V32" s="238" t="s">
        <v>75</v>
      </c>
      <c r="W32" s="285" t="s">
        <v>75</v>
      </c>
      <c r="X32" s="238">
        <v>30.876722770059509</v>
      </c>
      <c r="Y32" s="284">
        <v>1.1047581633558119</v>
      </c>
      <c r="Z32" s="238">
        <v>32.757032893317522</v>
      </c>
      <c r="AA32" s="284">
        <v>0.87718830071401133</v>
      </c>
      <c r="AB32" s="238" t="s">
        <v>75</v>
      </c>
      <c r="AC32" s="284" t="s">
        <v>75</v>
      </c>
      <c r="AD32" s="238">
        <v>1.8803101778030396</v>
      </c>
      <c r="AE32" s="287">
        <v>1.4106558561325073</v>
      </c>
      <c r="AF32" s="77"/>
      <c r="AG32" s="77"/>
      <c r="AH32" s="77"/>
      <c r="AI32" s="77"/>
    </row>
    <row r="33" spans="1:35">
      <c r="A33" s="93" t="s">
        <v>47</v>
      </c>
      <c r="B33" s="238">
        <v>12.477748065492531</v>
      </c>
      <c r="C33" s="285">
        <v>0.87073847029592799</v>
      </c>
      <c r="D33" s="238">
        <v>10.86868341909107</v>
      </c>
      <c r="E33" s="284">
        <v>0.70225095519159275</v>
      </c>
      <c r="F33" s="238">
        <v>9.3779075191559471</v>
      </c>
      <c r="G33" s="284">
        <v>0.88751806565799773</v>
      </c>
      <c r="H33" s="238">
        <v>-3.0998406410217285</v>
      </c>
      <c r="I33" s="284">
        <v>1.2433317899703979</v>
      </c>
      <c r="J33" s="238">
        <v>-1.4907759428024292</v>
      </c>
      <c r="K33" s="284">
        <v>1.1317441463470459</v>
      </c>
      <c r="L33" s="243">
        <v>70.750429059062398</v>
      </c>
      <c r="M33" s="285">
        <v>1.1610435175252438</v>
      </c>
      <c r="N33" s="238">
        <v>61.880491122745909</v>
      </c>
      <c r="O33" s="284">
        <v>1.2629325470614878</v>
      </c>
      <c r="P33" s="238">
        <v>57.038614409246343</v>
      </c>
      <c r="Q33" s="284">
        <v>1.1355382656833046</v>
      </c>
      <c r="R33" s="238">
        <v>-13.711814880371094</v>
      </c>
      <c r="S33" s="284">
        <v>1.6240286827087402</v>
      </c>
      <c r="T33" s="238">
        <v>-4.8418765068054199</v>
      </c>
      <c r="U33" s="284">
        <v>1.6983655691146851</v>
      </c>
      <c r="V33" s="238">
        <v>16.771822875445078</v>
      </c>
      <c r="W33" s="285">
        <v>0.9392853377397582</v>
      </c>
      <c r="X33" s="238">
        <v>27.250825458163028</v>
      </c>
      <c r="Y33" s="284">
        <v>1.289663780862123</v>
      </c>
      <c r="Z33" s="238">
        <v>33.583478071597717</v>
      </c>
      <c r="AA33" s="284">
        <v>1.1280482688443276</v>
      </c>
      <c r="AB33" s="238">
        <v>16.811655044555664</v>
      </c>
      <c r="AC33" s="284">
        <v>1.4679065942764282</v>
      </c>
      <c r="AD33" s="238">
        <v>6.3326525688171387</v>
      </c>
      <c r="AE33" s="287">
        <v>1.7133959531784058</v>
      </c>
      <c r="AF33" s="77"/>
      <c r="AG33" s="77"/>
      <c r="AH33" s="77"/>
      <c r="AI33" s="77"/>
    </row>
    <row r="34" spans="1:35">
      <c r="A34" s="93" t="s">
        <v>48</v>
      </c>
      <c r="B34" s="238" t="s">
        <v>75</v>
      </c>
      <c r="C34" s="285" t="s">
        <v>75</v>
      </c>
      <c r="D34" s="238">
        <v>4.8544825908189564</v>
      </c>
      <c r="E34" s="284">
        <v>0.59823849346977709</v>
      </c>
      <c r="F34" s="238">
        <v>7.8999278962673074</v>
      </c>
      <c r="G34" s="284">
        <v>1.0271416753509846</v>
      </c>
      <c r="H34" s="238" t="s">
        <v>75</v>
      </c>
      <c r="I34" s="284" t="s">
        <v>75</v>
      </c>
      <c r="J34" s="238">
        <v>3.0454452037811279</v>
      </c>
      <c r="K34" s="284">
        <v>1.188658595085144</v>
      </c>
      <c r="L34" s="243" t="s">
        <v>75</v>
      </c>
      <c r="M34" s="285" t="s">
        <v>75</v>
      </c>
      <c r="N34" s="238">
        <v>51.52850472822319</v>
      </c>
      <c r="O34" s="284">
        <v>1.3293785773110118</v>
      </c>
      <c r="P34" s="238">
        <v>40.879569267715617</v>
      </c>
      <c r="Q34" s="284">
        <v>1.3103684889533931</v>
      </c>
      <c r="R34" s="238" t="s">
        <v>75</v>
      </c>
      <c r="S34" s="284" t="s">
        <v>75</v>
      </c>
      <c r="T34" s="238">
        <v>-10.648935317993164</v>
      </c>
      <c r="U34" s="284">
        <v>1.8666315078735352</v>
      </c>
      <c r="V34" s="238" t="s">
        <v>75</v>
      </c>
      <c r="W34" s="285" t="s">
        <v>75</v>
      </c>
      <c r="X34" s="238">
        <v>43.61701268095787</v>
      </c>
      <c r="Y34" s="284">
        <v>1.3450839492655091</v>
      </c>
      <c r="Z34" s="238">
        <v>51.220502836017083</v>
      </c>
      <c r="AA34" s="284">
        <v>1.3076910841013567</v>
      </c>
      <c r="AB34" s="238" t="s">
        <v>75</v>
      </c>
      <c r="AC34" s="284" t="s">
        <v>75</v>
      </c>
      <c r="AD34" s="238">
        <v>7.6034903526306152</v>
      </c>
      <c r="AE34" s="287">
        <v>1.8759815692901611</v>
      </c>
      <c r="AF34" s="77"/>
      <c r="AG34" s="77"/>
      <c r="AH34" s="77"/>
      <c r="AI34" s="77"/>
    </row>
    <row r="35" spans="1:35" s="331" customFormat="1">
      <c r="A35" s="93" t="s">
        <v>49</v>
      </c>
      <c r="B35" s="238">
        <v>8.6181858987919213</v>
      </c>
      <c r="C35" s="285">
        <v>0.69432342549177373</v>
      </c>
      <c r="D35" s="238" t="s">
        <v>75</v>
      </c>
      <c r="E35" s="284" t="s">
        <v>75</v>
      </c>
      <c r="F35" s="238">
        <v>2.7819638897006498</v>
      </c>
      <c r="G35" s="284">
        <v>0.45942942658943187</v>
      </c>
      <c r="H35" s="238">
        <v>-5.8362221717834473</v>
      </c>
      <c r="I35" s="284">
        <v>0.83256256580352783</v>
      </c>
      <c r="J35" s="238" t="s">
        <v>75</v>
      </c>
      <c r="K35" s="284" t="s">
        <v>75</v>
      </c>
      <c r="L35" s="243">
        <v>53.757248803176729</v>
      </c>
      <c r="M35" s="285">
        <v>0.98257622014344681</v>
      </c>
      <c r="N35" s="238" t="s">
        <v>75</v>
      </c>
      <c r="O35" s="284" t="s">
        <v>75</v>
      </c>
      <c r="P35" s="238">
        <v>40.51866554098482</v>
      </c>
      <c r="Q35" s="284">
        <v>0.89862335884179079</v>
      </c>
      <c r="R35" s="238">
        <v>-13.238583564758301</v>
      </c>
      <c r="S35" s="284">
        <v>1.3315329551696777</v>
      </c>
      <c r="T35" s="238" t="s">
        <v>75</v>
      </c>
      <c r="U35" s="284" t="s">
        <v>75</v>
      </c>
      <c r="V35" s="238">
        <v>37.624565298031357</v>
      </c>
      <c r="W35" s="285">
        <v>1.0514510412515605</v>
      </c>
      <c r="X35" s="238" t="s">
        <v>75</v>
      </c>
      <c r="Y35" s="284" t="s">
        <v>75</v>
      </c>
      <c r="Z35" s="238">
        <v>56.699370569314532</v>
      </c>
      <c r="AA35" s="284">
        <v>0.91896169556527962</v>
      </c>
      <c r="AB35" s="238">
        <v>19.074806213378906</v>
      </c>
      <c r="AC35" s="284">
        <v>1.3964382410049438</v>
      </c>
      <c r="AD35" s="238" t="s">
        <v>75</v>
      </c>
      <c r="AE35" s="287" t="s">
        <v>75</v>
      </c>
      <c r="AF35" s="77"/>
      <c r="AG35" s="77"/>
      <c r="AH35" s="77"/>
      <c r="AI35" s="77"/>
    </row>
    <row r="36" spans="1:35">
      <c r="A36" s="93" t="s">
        <v>50</v>
      </c>
      <c r="B36" s="238">
        <v>32.684515315364962</v>
      </c>
      <c r="C36" s="285">
        <v>1.6221066411253688</v>
      </c>
      <c r="D36" s="238" t="s">
        <v>75</v>
      </c>
      <c r="E36" s="284" t="s">
        <v>75</v>
      </c>
      <c r="F36" s="238">
        <v>28.610944842253829</v>
      </c>
      <c r="G36" s="284">
        <v>2.3643391841287511</v>
      </c>
      <c r="H36" s="238">
        <v>-4.0735702514648438</v>
      </c>
      <c r="I36" s="284">
        <v>2.867286205291748</v>
      </c>
      <c r="J36" s="238" t="s">
        <v>75</v>
      </c>
      <c r="K36" s="284" t="s">
        <v>75</v>
      </c>
      <c r="L36" s="243">
        <v>49.091712442630971</v>
      </c>
      <c r="M36" s="285">
        <v>1.738410687087528</v>
      </c>
      <c r="N36" s="238" t="s">
        <v>75</v>
      </c>
      <c r="O36" s="284" t="s">
        <v>75</v>
      </c>
      <c r="P36" s="238">
        <v>59.170985029594711</v>
      </c>
      <c r="Q36" s="284">
        <v>2.4412130208597778</v>
      </c>
      <c r="R36" s="238">
        <v>10.079272270202637</v>
      </c>
      <c r="S36" s="284">
        <v>2.9969305992126465</v>
      </c>
      <c r="T36" s="238" t="s">
        <v>75</v>
      </c>
      <c r="U36" s="284" t="s">
        <v>75</v>
      </c>
      <c r="V36" s="238">
        <v>18.22377224200407</v>
      </c>
      <c r="W36" s="285">
        <v>1.3376029871969171</v>
      </c>
      <c r="X36" s="238" t="s">
        <v>75</v>
      </c>
      <c r="Y36" s="284" t="s">
        <v>75</v>
      </c>
      <c r="Z36" s="238">
        <v>12.218070128151471</v>
      </c>
      <c r="AA36" s="284">
        <v>0.84507993195552</v>
      </c>
      <c r="AB36" s="238">
        <v>-6.005702018737793</v>
      </c>
      <c r="AC36" s="284">
        <v>1.5821952819824219</v>
      </c>
      <c r="AD36" s="238" t="s">
        <v>75</v>
      </c>
      <c r="AE36" s="287" t="s">
        <v>75</v>
      </c>
      <c r="AF36" s="77"/>
      <c r="AG36" s="77"/>
      <c r="AH36" s="77"/>
      <c r="AI36" s="77"/>
    </row>
    <row r="37" spans="1:35">
      <c r="A37" s="93" t="s">
        <v>51</v>
      </c>
      <c r="B37" s="238">
        <v>14.77282676600289</v>
      </c>
      <c r="C37" s="285">
        <v>1.1810017647353863</v>
      </c>
      <c r="D37" s="238">
        <v>12.552565453162931</v>
      </c>
      <c r="E37" s="284">
        <v>0.89027942466860821</v>
      </c>
      <c r="F37" s="238">
        <v>12.67495853763565</v>
      </c>
      <c r="G37" s="284">
        <v>0.83335926557174522</v>
      </c>
      <c r="H37" s="238">
        <v>-2.0978682041168213</v>
      </c>
      <c r="I37" s="284">
        <v>1.4454247951507568</v>
      </c>
      <c r="J37" s="238">
        <v>0.12239308655261993</v>
      </c>
      <c r="K37" s="284">
        <v>1.2194609642028809</v>
      </c>
      <c r="L37" s="243">
        <v>63.072567168418992</v>
      </c>
      <c r="M37" s="285">
        <v>1.276601290260311</v>
      </c>
      <c r="N37" s="238">
        <v>61.508836525430077</v>
      </c>
      <c r="O37" s="284">
        <v>1.2182516471164313</v>
      </c>
      <c r="P37" s="238">
        <v>62.320663575085241</v>
      </c>
      <c r="Q37" s="284">
        <v>1.3416600755222139</v>
      </c>
      <c r="R37" s="238">
        <v>-0.75190359354019165</v>
      </c>
      <c r="S37" s="284">
        <v>1.8519618511199951</v>
      </c>
      <c r="T37" s="238">
        <v>0.81182706356048584</v>
      </c>
      <c r="U37" s="284">
        <v>1.8122330904006958</v>
      </c>
      <c r="V37" s="238">
        <v>22.154606065578129</v>
      </c>
      <c r="W37" s="285">
        <v>1.2000501252234186</v>
      </c>
      <c r="X37" s="238">
        <v>25.938598021406989</v>
      </c>
      <c r="Y37" s="284">
        <v>1.1928461265293724</v>
      </c>
      <c r="Z37" s="238">
        <v>25.004377887279119</v>
      </c>
      <c r="AA37" s="284">
        <v>1.2047839535207103</v>
      </c>
      <c r="AB37" s="238">
        <v>2.8497717380523682</v>
      </c>
      <c r="AC37" s="284">
        <v>1.7004778385162354</v>
      </c>
      <c r="AD37" s="238">
        <v>-0.93422013521194458</v>
      </c>
      <c r="AE37" s="287">
        <v>1.6954015493392944</v>
      </c>
      <c r="AF37" s="77"/>
      <c r="AG37" s="77"/>
      <c r="AH37" s="77"/>
      <c r="AI37" s="77"/>
    </row>
    <row r="38" spans="1:35" s="331" customFormat="1">
      <c r="A38" s="93" t="s">
        <v>52</v>
      </c>
      <c r="B38" s="439" t="s">
        <v>391</v>
      </c>
      <c r="C38" s="440" t="s">
        <v>391</v>
      </c>
      <c r="D38" s="238">
        <v>17.117692209176699</v>
      </c>
      <c r="E38" s="284">
        <v>1.5590529428784283</v>
      </c>
      <c r="F38" s="439">
        <v>14.494075671230791</v>
      </c>
      <c r="G38" s="441">
        <v>1.1337912688968923</v>
      </c>
      <c r="H38" s="439" t="s">
        <v>391</v>
      </c>
      <c r="I38" s="441" t="s">
        <v>391</v>
      </c>
      <c r="J38" s="238">
        <v>-2.6236164569854736</v>
      </c>
      <c r="K38" s="284">
        <v>1.9277262687683105</v>
      </c>
      <c r="L38" s="439" t="s">
        <v>391</v>
      </c>
      <c r="M38" s="440" t="s">
        <v>391</v>
      </c>
      <c r="N38" s="439">
        <v>45.962041947499152</v>
      </c>
      <c r="O38" s="441">
        <v>1.3541467310482496</v>
      </c>
      <c r="P38" s="439">
        <v>53.350699069204687</v>
      </c>
      <c r="Q38" s="441">
        <v>1.4917917416443329</v>
      </c>
      <c r="R38" s="439" t="s">
        <v>391</v>
      </c>
      <c r="S38" s="441" t="s">
        <v>391</v>
      </c>
      <c r="T38" s="238">
        <v>7.3886570930480957</v>
      </c>
      <c r="U38" s="284">
        <v>2.0147347450256348</v>
      </c>
      <c r="V38" s="439" t="s">
        <v>391</v>
      </c>
      <c r="W38" s="440" t="s">
        <v>391</v>
      </c>
      <c r="X38" s="439">
        <v>36.920265843324152</v>
      </c>
      <c r="Y38" s="441">
        <v>1.4438261372540047</v>
      </c>
      <c r="Z38" s="439">
        <v>32.155225259564517</v>
      </c>
      <c r="AA38" s="441">
        <v>1.316031771383223</v>
      </c>
      <c r="AB38" s="439" t="s">
        <v>391</v>
      </c>
      <c r="AC38" s="441" t="s">
        <v>391</v>
      </c>
      <c r="AD38" s="238">
        <v>-4.765040397644043</v>
      </c>
      <c r="AE38" s="287">
        <v>1.9536052942276001</v>
      </c>
      <c r="AF38" s="77"/>
      <c r="AG38" s="77"/>
      <c r="AH38" s="77"/>
      <c r="AI38" s="77"/>
    </row>
    <row r="39" spans="1:35">
      <c r="A39" s="93" t="s">
        <v>53</v>
      </c>
      <c r="B39" s="439" t="s">
        <v>75</v>
      </c>
      <c r="C39" s="440" t="s">
        <v>75</v>
      </c>
      <c r="D39" s="238">
        <v>10.82021281124552</v>
      </c>
      <c r="E39" s="284">
        <v>0.65745363137789714</v>
      </c>
      <c r="F39" s="439">
        <v>14.576799883148549</v>
      </c>
      <c r="G39" s="441">
        <v>0.86029158685761875</v>
      </c>
      <c r="H39" s="439" t="s">
        <v>75</v>
      </c>
      <c r="I39" s="441" t="s">
        <v>75</v>
      </c>
      <c r="J39" s="238">
        <v>3.756587028503418</v>
      </c>
      <c r="K39" s="284">
        <v>1.0827497243881226</v>
      </c>
      <c r="L39" s="439" t="s">
        <v>75</v>
      </c>
      <c r="M39" s="440" t="s">
        <v>75</v>
      </c>
      <c r="N39" s="439">
        <v>52.588522329735333</v>
      </c>
      <c r="O39" s="441">
        <v>1.1347755811125591</v>
      </c>
      <c r="P39" s="439">
        <v>49.944790643878491</v>
      </c>
      <c r="Q39" s="441">
        <v>1.2560182381392115</v>
      </c>
      <c r="R39" s="439" t="s">
        <v>75</v>
      </c>
      <c r="S39" s="441" t="s">
        <v>75</v>
      </c>
      <c r="T39" s="238">
        <v>-2.6437315940856934</v>
      </c>
      <c r="U39" s="284">
        <v>1.6927189826965332</v>
      </c>
      <c r="V39" s="439" t="s">
        <v>75</v>
      </c>
      <c r="W39" s="440" t="s">
        <v>75</v>
      </c>
      <c r="X39" s="439">
        <v>36.591264859019148</v>
      </c>
      <c r="Y39" s="441">
        <v>1.1142864436102238</v>
      </c>
      <c r="Z39" s="439">
        <v>35.478409472972963</v>
      </c>
      <c r="AA39" s="441">
        <v>1.2276026672275975</v>
      </c>
      <c r="AB39" s="439" t="s">
        <v>75</v>
      </c>
      <c r="AC39" s="441" t="s">
        <v>75</v>
      </c>
      <c r="AD39" s="238">
        <v>-1.1128554344177246</v>
      </c>
      <c r="AE39" s="287">
        <v>1.6579030752182007</v>
      </c>
      <c r="AF39" s="77"/>
      <c r="AG39" s="77"/>
      <c r="AH39" s="77"/>
      <c r="AI39" s="77"/>
    </row>
    <row r="40" spans="1:35">
      <c r="A40" s="93" t="s">
        <v>54</v>
      </c>
      <c r="B40" s="238">
        <v>9.1884433343787872</v>
      </c>
      <c r="C40" s="285">
        <v>0.76823452354419652</v>
      </c>
      <c r="D40" s="238">
        <v>11.186598291033251</v>
      </c>
      <c r="E40" s="284">
        <v>0.91753297166606329</v>
      </c>
      <c r="F40" s="439">
        <v>12.5079995932659</v>
      </c>
      <c r="G40" s="441">
        <v>0.71553590779918985</v>
      </c>
      <c r="H40" s="439">
        <v>3.3195562362670898</v>
      </c>
      <c r="I40" s="441">
        <v>1.0498456954956055</v>
      </c>
      <c r="J40" s="238">
        <v>1.3214013576507568</v>
      </c>
      <c r="K40" s="284">
        <v>1.1635541915893555</v>
      </c>
      <c r="L40" s="439">
        <v>50.858975913007868</v>
      </c>
      <c r="M40" s="440">
        <v>1.2070220382306802</v>
      </c>
      <c r="N40" s="439">
        <v>54.853198538501069</v>
      </c>
      <c r="O40" s="441">
        <v>1.1772358288597742</v>
      </c>
      <c r="P40" s="439">
        <v>57.549090034814917</v>
      </c>
      <c r="Q40" s="441">
        <v>0.92289562171676587</v>
      </c>
      <c r="R40" s="439">
        <v>6.6901140213012695</v>
      </c>
      <c r="S40" s="441">
        <v>1.5194205045700073</v>
      </c>
      <c r="T40" s="238">
        <v>2.6958913803100586</v>
      </c>
      <c r="U40" s="284">
        <v>1.4958678483963013</v>
      </c>
      <c r="V40" s="439">
        <v>39.952580752613343</v>
      </c>
      <c r="W40" s="440">
        <v>1.3878576527337816</v>
      </c>
      <c r="X40" s="439">
        <v>33.960203170465682</v>
      </c>
      <c r="Y40" s="441">
        <v>1.5853924046262431</v>
      </c>
      <c r="Z40" s="439">
        <v>29.94291037191919</v>
      </c>
      <c r="AA40" s="441">
        <v>0.98907842804616708</v>
      </c>
      <c r="AB40" s="439">
        <v>-10.009670257568359</v>
      </c>
      <c r="AC40" s="441">
        <v>1.7042373418807983</v>
      </c>
      <c r="AD40" s="238">
        <v>-4.0172929763793945</v>
      </c>
      <c r="AE40" s="287">
        <v>1.8686212301254272</v>
      </c>
      <c r="AF40" s="77"/>
      <c r="AG40" s="77"/>
      <c r="AH40" s="77"/>
      <c r="AI40" s="77"/>
    </row>
    <row r="41" spans="1:35">
      <c r="A41" s="93" t="s">
        <v>55</v>
      </c>
      <c r="B41" s="238">
        <v>7.8231126461919276</v>
      </c>
      <c r="C41" s="285">
        <v>0.57445359323110778</v>
      </c>
      <c r="D41" s="238">
        <v>1.215221228286959</v>
      </c>
      <c r="E41" s="284">
        <v>0.24730688833128109</v>
      </c>
      <c r="F41" s="439">
        <v>0.72772557071588395</v>
      </c>
      <c r="G41" s="441">
        <v>0.18638935654292471</v>
      </c>
      <c r="H41" s="439">
        <v>-7.0953869819641113</v>
      </c>
      <c r="I41" s="441">
        <v>0.6039353609085083</v>
      </c>
      <c r="J41" s="238">
        <v>-0.48749566078186035</v>
      </c>
      <c r="K41" s="284">
        <v>0.30967998504638672</v>
      </c>
      <c r="L41" s="439">
        <v>76.299021921586487</v>
      </c>
      <c r="M41" s="440">
        <v>1.099866419686051</v>
      </c>
      <c r="N41" s="439">
        <v>70.884042587381529</v>
      </c>
      <c r="O41" s="441">
        <v>0.99928346347333175</v>
      </c>
      <c r="P41" s="439">
        <v>52.366969847767287</v>
      </c>
      <c r="Q41" s="441">
        <v>1.1944357553511098</v>
      </c>
      <c r="R41" s="439">
        <v>-23.932052612304688</v>
      </c>
      <c r="S41" s="441">
        <v>1.6236941814422607</v>
      </c>
      <c r="T41" s="238">
        <v>-18.517072677612305</v>
      </c>
      <c r="U41" s="284">
        <v>1.5573195219039917</v>
      </c>
      <c r="V41" s="439">
        <v>15.87786543222157</v>
      </c>
      <c r="W41" s="440">
        <v>1.1717836364252756</v>
      </c>
      <c r="X41" s="439">
        <v>27.90073618433151</v>
      </c>
      <c r="Y41" s="441">
        <v>1.0141123567448322</v>
      </c>
      <c r="Z41" s="439">
        <v>46.90530458151683</v>
      </c>
      <c r="AA41" s="441">
        <v>1.1800975003557184</v>
      </c>
      <c r="AB41" s="439">
        <v>31.027439117431641</v>
      </c>
      <c r="AC41" s="441">
        <v>1.6630414724349976</v>
      </c>
      <c r="AD41" s="238">
        <v>19.004568099975586</v>
      </c>
      <c r="AE41" s="287">
        <v>1.5559736490249634</v>
      </c>
      <c r="AF41" s="77"/>
      <c r="AG41" s="77"/>
      <c r="AH41" s="77"/>
      <c r="AI41" s="77"/>
    </row>
    <row r="42" spans="1:35">
      <c r="A42" s="93" t="s">
        <v>56</v>
      </c>
      <c r="B42" s="439" t="s">
        <v>75</v>
      </c>
      <c r="C42" s="440" t="s">
        <v>75</v>
      </c>
      <c r="D42" s="238">
        <v>13.53670699567421</v>
      </c>
      <c r="E42" s="284">
        <v>0.84522561888892722</v>
      </c>
      <c r="F42" s="439">
        <v>9.0306488530582616</v>
      </c>
      <c r="G42" s="441">
        <v>0.75059664501646917</v>
      </c>
      <c r="H42" s="439" t="s">
        <v>75</v>
      </c>
      <c r="I42" s="441" t="s">
        <v>75</v>
      </c>
      <c r="J42" s="238">
        <v>-4.5060582160949707</v>
      </c>
      <c r="K42" s="284">
        <v>1.1303988695144653</v>
      </c>
      <c r="L42" s="439" t="s">
        <v>75</v>
      </c>
      <c r="M42" s="440" t="s">
        <v>75</v>
      </c>
      <c r="N42" s="439">
        <v>59.61570150049431</v>
      </c>
      <c r="O42" s="441">
        <v>1.2916661444369042</v>
      </c>
      <c r="P42" s="439">
        <v>64.743795697176878</v>
      </c>
      <c r="Q42" s="441">
        <v>1.0348376816647458</v>
      </c>
      <c r="R42" s="439" t="s">
        <v>75</v>
      </c>
      <c r="S42" s="441" t="s">
        <v>75</v>
      </c>
      <c r="T42" s="238">
        <v>5.1280941963195801</v>
      </c>
      <c r="U42" s="284">
        <v>1.6550801992416382</v>
      </c>
      <c r="V42" s="439" t="s">
        <v>75</v>
      </c>
      <c r="W42" s="440" t="s">
        <v>75</v>
      </c>
      <c r="X42" s="439">
        <v>26.84759150383147</v>
      </c>
      <c r="Y42" s="441">
        <v>1.0060820842668645</v>
      </c>
      <c r="Z42" s="439">
        <v>26.225555449764862</v>
      </c>
      <c r="AA42" s="441">
        <v>1.0622058461488082</v>
      </c>
      <c r="AB42" s="439" t="s">
        <v>75</v>
      </c>
      <c r="AC42" s="441" t="s">
        <v>75</v>
      </c>
      <c r="AD42" s="238">
        <v>-0.62203603982925415</v>
      </c>
      <c r="AE42" s="287">
        <v>1.4630388021469116</v>
      </c>
      <c r="AF42" s="77"/>
      <c r="AG42" s="77"/>
      <c r="AH42" s="77"/>
      <c r="AI42" s="77"/>
    </row>
    <row r="43" spans="1:35" ht="14.25">
      <c r="A43" s="93" t="s">
        <v>577</v>
      </c>
      <c r="B43" s="439" t="s">
        <v>75</v>
      </c>
      <c r="C43" s="440" t="s">
        <v>75</v>
      </c>
      <c r="D43" s="238">
        <v>12.34657195319461</v>
      </c>
      <c r="E43" s="284">
        <v>0.92214715336927777</v>
      </c>
      <c r="F43" s="439">
        <v>10.895979968141649</v>
      </c>
      <c r="G43" s="441">
        <v>0.80170505099341205</v>
      </c>
      <c r="H43" s="439" t="s">
        <v>75</v>
      </c>
      <c r="I43" s="441" t="s">
        <v>75</v>
      </c>
      <c r="J43" s="238">
        <v>-1.450592041015625</v>
      </c>
      <c r="K43" s="284">
        <v>1.2219191789627075</v>
      </c>
      <c r="L43" s="439" t="s">
        <v>75</v>
      </c>
      <c r="M43" s="440" t="s">
        <v>75</v>
      </c>
      <c r="N43" s="439">
        <v>48.096444784464722</v>
      </c>
      <c r="O43" s="441">
        <v>1.4061257146520791</v>
      </c>
      <c r="P43" s="439">
        <v>47.250450079164793</v>
      </c>
      <c r="Q43" s="441">
        <v>1.2361326939531152</v>
      </c>
      <c r="R43" s="439" t="s">
        <v>75</v>
      </c>
      <c r="S43" s="441" t="s">
        <v>75</v>
      </c>
      <c r="T43" s="238">
        <v>-0.84599471092224121</v>
      </c>
      <c r="U43" s="284">
        <v>1.8722215890884399</v>
      </c>
      <c r="V43" s="439" t="s">
        <v>75</v>
      </c>
      <c r="W43" s="440" t="s">
        <v>75</v>
      </c>
      <c r="X43" s="439">
        <v>39.556983262340673</v>
      </c>
      <c r="Y43" s="441">
        <v>1.4640129469271579</v>
      </c>
      <c r="Z43" s="439">
        <v>41.853569952693562</v>
      </c>
      <c r="AA43" s="441">
        <v>1.1407163909613458</v>
      </c>
      <c r="AB43" s="439" t="s">
        <v>75</v>
      </c>
      <c r="AC43" s="441" t="s">
        <v>75</v>
      </c>
      <c r="AD43" s="238">
        <v>2.2965867519378662</v>
      </c>
      <c r="AE43" s="287">
        <v>1.855954647064209</v>
      </c>
      <c r="AF43" s="77"/>
      <c r="AG43" s="77"/>
      <c r="AH43" s="77"/>
      <c r="AI43" s="77"/>
    </row>
    <row r="44" spans="1:35">
      <c r="A44" s="93" t="s">
        <v>59</v>
      </c>
      <c r="B44" s="439" t="s">
        <v>75</v>
      </c>
      <c r="C44" s="440" t="s">
        <v>75</v>
      </c>
      <c r="D44" s="238">
        <v>17.86840696854625</v>
      </c>
      <c r="E44" s="284">
        <v>0.77322694684166382</v>
      </c>
      <c r="F44" s="439">
        <v>16.93856118214601</v>
      </c>
      <c r="G44" s="441">
        <v>0.78040634014363286</v>
      </c>
      <c r="H44" s="439" t="s">
        <v>75</v>
      </c>
      <c r="I44" s="441" t="s">
        <v>75</v>
      </c>
      <c r="J44" s="238">
        <v>-0.92984580993652344</v>
      </c>
      <c r="K44" s="284">
        <v>1.0985963344573975</v>
      </c>
      <c r="L44" s="439" t="s">
        <v>75</v>
      </c>
      <c r="M44" s="440" t="s">
        <v>75</v>
      </c>
      <c r="N44" s="439">
        <v>73.001361644663916</v>
      </c>
      <c r="O44" s="441">
        <v>0.73775738676409819</v>
      </c>
      <c r="P44" s="439">
        <v>68.349538888541915</v>
      </c>
      <c r="Q44" s="441">
        <v>0.7289288372240782</v>
      </c>
      <c r="R44" s="439" t="s">
        <v>75</v>
      </c>
      <c r="S44" s="441" t="s">
        <v>75</v>
      </c>
      <c r="T44" s="238">
        <v>-4.651822566986084</v>
      </c>
      <c r="U44" s="284">
        <v>1.0371226072311401</v>
      </c>
      <c r="V44" s="439" t="s">
        <v>75</v>
      </c>
      <c r="W44" s="440" t="s">
        <v>75</v>
      </c>
      <c r="X44" s="439">
        <v>9.1302313867898235</v>
      </c>
      <c r="Y44" s="441">
        <v>0.50420327273492827</v>
      </c>
      <c r="Z44" s="439">
        <v>14.71189992931208</v>
      </c>
      <c r="AA44" s="441">
        <v>0.63859825494120137</v>
      </c>
      <c r="AB44" s="439" t="s">
        <v>75</v>
      </c>
      <c r="AC44" s="441" t="s">
        <v>75</v>
      </c>
      <c r="AD44" s="238">
        <v>5.5816683769226074</v>
      </c>
      <c r="AE44" s="287">
        <v>0.813651442527771</v>
      </c>
      <c r="AF44" s="77"/>
      <c r="AG44" s="77"/>
      <c r="AH44" s="77"/>
      <c r="AI44" s="77"/>
    </row>
    <row r="45" spans="1:35">
      <c r="A45" s="93" t="s">
        <v>60</v>
      </c>
      <c r="B45" s="439" t="s">
        <v>75</v>
      </c>
      <c r="C45" s="440" t="s">
        <v>75</v>
      </c>
      <c r="D45" s="238">
        <v>31.82863211146454</v>
      </c>
      <c r="E45" s="284">
        <v>0.83572645355757524</v>
      </c>
      <c r="F45" s="439">
        <v>23.275333228893938</v>
      </c>
      <c r="G45" s="441">
        <v>0.78970360041617249</v>
      </c>
      <c r="H45" s="439" t="s">
        <v>75</v>
      </c>
      <c r="I45" s="441" t="s">
        <v>75</v>
      </c>
      <c r="J45" s="238">
        <v>-8.5532989501953125</v>
      </c>
      <c r="K45" s="284">
        <v>1.1498132944107056</v>
      </c>
      <c r="L45" s="439" t="s">
        <v>75</v>
      </c>
      <c r="M45" s="440" t="s">
        <v>75</v>
      </c>
      <c r="N45" s="439">
        <v>56.541589061137387</v>
      </c>
      <c r="O45" s="441">
        <v>0.87075671340241267</v>
      </c>
      <c r="P45" s="439">
        <v>64.44357860625189</v>
      </c>
      <c r="Q45" s="441">
        <v>1.0318806527380706</v>
      </c>
      <c r="R45" s="439" t="s">
        <v>75</v>
      </c>
      <c r="S45" s="441" t="s">
        <v>75</v>
      </c>
      <c r="T45" s="238">
        <v>7.9019894599914551</v>
      </c>
      <c r="U45" s="284">
        <v>1.3501832485198975</v>
      </c>
      <c r="V45" s="439" t="s">
        <v>75</v>
      </c>
      <c r="W45" s="440" t="s">
        <v>75</v>
      </c>
      <c r="X45" s="439">
        <v>11.629778827398059</v>
      </c>
      <c r="Y45" s="441">
        <v>0.60643476738153168</v>
      </c>
      <c r="Z45" s="439">
        <v>12.281088164854181</v>
      </c>
      <c r="AA45" s="441">
        <v>0.58033979299367344</v>
      </c>
      <c r="AB45" s="439" t="s">
        <v>75</v>
      </c>
      <c r="AC45" s="441" t="s">
        <v>75</v>
      </c>
      <c r="AD45" s="238">
        <v>0.6513093113899231</v>
      </c>
      <c r="AE45" s="287">
        <v>0.83937919139862061</v>
      </c>
      <c r="AF45" s="77"/>
      <c r="AG45" s="77"/>
      <c r="AH45" s="77"/>
      <c r="AI45" s="77"/>
    </row>
    <row r="46" spans="1:35">
      <c r="A46" s="93" t="s">
        <v>61</v>
      </c>
      <c r="B46" s="238">
        <v>16.09375495424446</v>
      </c>
      <c r="C46" s="285">
        <v>1.0388540935421364</v>
      </c>
      <c r="D46" s="238">
        <v>11.29556556874914</v>
      </c>
      <c r="E46" s="284">
        <v>0.73237558379056311</v>
      </c>
      <c r="F46" s="439">
        <v>8.2383206097638055</v>
      </c>
      <c r="G46" s="441">
        <v>0.5688353488837059</v>
      </c>
      <c r="H46" s="439">
        <v>-7.8554344177246094</v>
      </c>
      <c r="I46" s="441">
        <v>1.1843949556350708</v>
      </c>
      <c r="J46" s="238">
        <v>-3.0572450160980225</v>
      </c>
      <c r="K46" s="284">
        <v>0.92733365297317505</v>
      </c>
      <c r="L46" s="439">
        <v>48.4390478054071</v>
      </c>
      <c r="M46" s="440">
        <v>1.2053603624161244</v>
      </c>
      <c r="N46" s="439">
        <v>56.229527382913624</v>
      </c>
      <c r="O46" s="441">
        <v>1.0945338345842341</v>
      </c>
      <c r="P46" s="439">
        <v>58.718753734184922</v>
      </c>
      <c r="Q46" s="441">
        <v>0.89727471292459959</v>
      </c>
      <c r="R46" s="439">
        <v>10.279706001281738</v>
      </c>
      <c r="S46" s="441">
        <v>1.5026627779006958</v>
      </c>
      <c r="T46" s="238">
        <v>2.4892263412475586</v>
      </c>
      <c r="U46" s="284">
        <v>1.415311336517334</v>
      </c>
      <c r="V46" s="439">
        <v>35.467197240348447</v>
      </c>
      <c r="W46" s="440">
        <v>1.0774923964357048</v>
      </c>
      <c r="X46" s="439">
        <v>32.474907048337229</v>
      </c>
      <c r="Y46" s="441">
        <v>1.0314762738469869</v>
      </c>
      <c r="Z46" s="439">
        <v>33.042925656051281</v>
      </c>
      <c r="AA46" s="441">
        <v>0.86369835380486537</v>
      </c>
      <c r="AB46" s="439">
        <v>-2.4242715835571289</v>
      </c>
      <c r="AC46" s="441">
        <v>1.3809288740158081</v>
      </c>
      <c r="AD46" s="238">
        <v>0.56801861524581909</v>
      </c>
      <c r="AE46" s="287">
        <v>1.3453320264816284</v>
      </c>
      <c r="AF46" s="77"/>
      <c r="AG46" s="77"/>
      <c r="AH46" s="77"/>
      <c r="AI46" s="77"/>
    </row>
    <row r="47" spans="1:35">
      <c r="A47" s="93" t="s">
        <v>62</v>
      </c>
      <c r="B47" s="238">
        <v>11.057416478761789</v>
      </c>
      <c r="C47" s="285">
        <v>0.66120522467226406</v>
      </c>
      <c r="D47" s="439" t="s">
        <v>75</v>
      </c>
      <c r="E47" s="441" t="s">
        <v>75</v>
      </c>
      <c r="F47" s="439">
        <v>3.1744086611711588</v>
      </c>
      <c r="G47" s="441">
        <v>0.42626921456371042</v>
      </c>
      <c r="H47" s="439">
        <v>-7.8830080032348633</v>
      </c>
      <c r="I47" s="441">
        <v>0.7867005467414856</v>
      </c>
      <c r="J47" s="238" t="s">
        <v>75</v>
      </c>
      <c r="K47" s="284" t="s">
        <v>75</v>
      </c>
      <c r="L47" s="439">
        <v>64.576816698580245</v>
      </c>
      <c r="M47" s="440">
        <v>0.91057254874875149</v>
      </c>
      <c r="N47" s="439" t="s">
        <v>75</v>
      </c>
      <c r="O47" s="441" t="s">
        <v>75</v>
      </c>
      <c r="P47" s="439">
        <v>57.848237124082367</v>
      </c>
      <c r="Q47" s="441">
        <v>1.6020374574343996</v>
      </c>
      <c r="R47" s="439">
        <v>-6.7285795211791992</v>
      </c>
      <c r="S47" s="441">
        <v>1.8427333831787109</v>
      </c>
      <c r="T47" s="238" t="s">
        <v>75</v>
      </c>
      <c r="U47" s="284" t="s">
        <v>75</v>
      </c>
      <c r="V47" s="439">
        <v>24.365766822657971</v>
      </c>
      <c r="W47" s="440">
        <v>0.84864196368591838</v>
      </c>
      <c r="X47" s="439" t="s">
        <v>75</v>
      </c>
      <c r="Y47" s="441" t="s">
        <v>75</v>
      </c>
      <c r="Z47" s="439">
        <v>38.977354214746477</v>
      </c>
      <c r="AA47" s="441">
        <v>1.5971899256880429</v>
      </c>
      <c r="AB47" s="439">
        <v>14.611587524414063</v>
      </c>
      <c r="AC47" s="441">
        <v>1.8086483478546143</v>
      </c>
      <c r="AD47" s="238" t="s">
        <v>75</v>
      </c>
      <c r="AE47" s="287" t="s">
        <v>75</v>
      </c>
      <c r="AF47" s="77"/>
      <c r="AG47" s="77"/>
      <c r="AH47" s="77"/>
      <c r="AI47" s="77"/>
    </row>
    <row r="48" spans="1:35">
      <c r="A48" s="93" t="s">
        <v>64</v>
      </c>
      <c r="B48" s="238">
        <v>6.6137693371490389</v>
      </c>
      <c r="C48" s="285">
        <v>0.5400754419029058</v>
      </c>
      <c r="D48" s="238">
        <v>2.8038413876739599</v>
      </c>
      <c r="E48" s="284">
        <v>0.39891529268170939</v>
      </c>
      <c r="F48" s="439">
        <v>4.0803543907858444</v>
      </c>
      <c r="G48" s="441">
        <v>0.296787015429618</v>
      </c>
      <c r="H48" s="439">
        <v>-2.5334148406982422</v>
      </c>
      <c r="I48" s="441">
        <v>0.61624997854232788</v>
      </c>
      <c r="J48" s="238">
        <v>1.2765129804611206</v>
      </c>
      <c r="K48" s="284">
        <v>0.49720814824104309</v>
      </c>
      <c r="L48" s="439">
        <v>63.466703506347841</v>
      </c>
      <c r="M48" s="440">
        <v>1.1257416934537341</v>
      </c>
      <c r="N48" s="439">
        <v>61.99114124799766</v>
      </c>
      <c r="O48" s="441">
        <v>1.0632579239991602</v>
      </c>
      <c r="P48" s="439">
        <v>59.480145208461153</v>
      </c>
      <c r="Q48" s="441">
        <v>0.87733588728639533</v>
      </c>
      <c r="R48" s="439">
        <v>-3.986558198928833</v>
      </c>
      <c r="S48" s="441">
        <v>1.4272395372390747</v>
      </c>
      <c r="T48" s="238">
        <v>-2.5109961032867432</v>
      </c>
      <c r="U48" s="284">
        <v>1.3784903287887573</v>
      </c>
      <c r="V48" s="439">
        <v>29.919527156503118</v>
      </c>
      <c r="W48" s="440">
        <v>1.2762691316778725</v>
      </c>
      <c r="X48" s="439">
        <v>35.205017364328391</v>
      </c>
      <c r="Y48" s="441">
        <v>1.0958038759939057</v>
      </c>
      <c r="Z48" s="439">
        <v>36.439500400753019</v>
      </c>
      <c r="AA48" s="441">
        <v>0.94659426331046215</v>
      </c>
      <c r="AB48" s="439">
        <v>6.5199732780456543</v>
      </c>
      <c r="AC48" s="441">
        <v>1.5889945030212402</v>
      </c>
      <c r="AD48" s="238">
        <v>1.234483003616333</v>
      </c>
      <c r="AE48" s="287">
        <v>1.4480423927307129</v>
      </c>
      <c r="AF48" s="77"/>
      <c r="AG48" s="77"/>
      <c r="AH48" s="77"/>
      <c r="AI48" s="77"/>
    </row>
    <row r="49" spans="1:35">
      <c r="A49" s="93" t="s">
        <v>65</v>
      </c>
      <c r="B49" s="439" t="s">
        <v>75</v>
      </c>
      <c r="C49" s="440" t="s">
        <v>75</v>
      </c>
      <c r="D49" s="238">
        <v>5.0184341590083497</v>
      </c>
      <c r="E49" s="284">
        <v>0.49031822897929073</v>
      </c>
      <c r="F49" s="439">
        <v>6.7633902252174831</v>
      </c>
      <c r="G49" s="441">
        <v>0.47679454290511364</v>
      </c>
      <c r="H49" s="439" t="s">
        <v>75</v>
      </c>
      <c r="I49" s="441" t="s">
        <v>75</v>
      </c>
      <c r="J49" s="238">
        <v>1.7449560165405273</v>
      </c>
      <c r="K49" s="284">
        <v>0.68391883373260498</v>
      </c>
      <c r="L49" s="439" t="s">
        <v>75</v>
      </c>
      <c r="M49" s="440" t="s">
        <v>75</v>
      </c>
      <c r="N49" s="439">
        <v>57.101319825581363</v>
      </c>
      <c r="O49" s="441">
        <v>1.0900791537643546</v>
      </c>
      <c r="P49" s="439">
        <v>57.265447379574873</v>
      </c>
      <c r="Q49" s="441">
        <v>0.90177698244915572</v>
      </c>
      <c r="R49" s="439" t="s">
        <v>75</v>
      </c>
      <c r="S49" s="441" t="s">
        <v>75</v>
      </c>
      <c r="T49" s="238">
        <v>0.16412755846977234</v>
      </c>
      <c r="U49" s="284">
        <v>1.4147347211837769</v>
      </c>
      <c r="V49" s="439" t="s">
        <v>75</v>
      </c>
      <c r="W49" s="440" t="s">
        <v>75</v>
      </c>
      <c r="X49" s="439">
        <v>37.880246015410293</v>
      </c>
      <c r="Y49" s="441">
        <v>1.1211748008708486</v>
      </c>
      <c r="Z49" s="439">
        <v>35.971162395207656</v>
      </c>
      <c r="AA49" s="441">
        <v>0.85954306829280869</v>
      </c>
      <c r="AB49" s="439" t="s">
        <v>75</v>
      </c>
      <c r="AC49" s="441" t="s">
        <v>75</v>
      </c>
      <c r="AD49" s="238">
        <v>-1.9090836048126221</v>
      </c>
      <c r="AE49" s="287">
        <v>1.4127445220947266</v>
      </c>
      <c r="AF49" s="77"/>
      <c r="AG49" s="77"/>
      <c r="AH49" s="77"/>
      <c r="AI49" s="77"/>
    </row>
    <row r="50" spans="1:35">
      <c r="A50" s="93" t="s">
        <v>67</v>
      </c>
      <c r="B50" s="238">
        <v>43.946639382795652</v>
      </c>
      <c r="C50" s="285">
        <v>2.0835430214179573</v>
      </c>
      <c r="D50" s="439" t="s">
        <v>75</v>
      </c>
      <c r="E50" s="441" t="s">
        <v>75</v>
      </c>
      <c r="F50" s="439">
        <v>25.852298206498389</v>
      </c>
      <c r="G50" s="441">
        <v>0.77018387388037934</v>
      </c>
      <c r="H50" s="439">
        <v>-18.094341278076172</v>
      </c>
      <c r="I50" s="441">
        <v>2.2213363647460938</v>
      </c>
      <c r="J50" s="439" t="s">
        <v>75</v>
      </c>
      <c r="K50" s="441" t="s">
        <v>75</v>
      </c>
      <c r="L50" s="439">
        <v>49.698033443261387</v>
      </c>
      <c r="M50" s="440">
        <v>2.125094911025212</v>
      </c>
      <c r="N50" s="439" t="s">
        <v>75</v>
      </c>
      <c r="O50" s="441" t="s">
        <v>75</v>
      </c>
      <c r="P50" s="439">
        <v>67.861249285531073</v>
      </c>
      <c r="Q50" s="441">
        <v>0.86115208993610215</v>
      </c>
      <c r="R50" s="439">
        <v>18.163215637207031</v>
      </c>
      <c r="S50" s="441">
        <v>2.2929482460021973</v>
      </c>
      <c r="T50" s="439" t="s">
        <v>75</v>
      </c>
      <c r="U50" s="441" t="s">
        <v>75</v>
      </c>
      <c r="V50" s="439">
        <v>6.3553271739429613</v>
      </c>
      <c r="W50" s="440">
        <v>0.72321572826060354</v>
      </c>
      <c r="X50" s="439" t="s">
        <v>75</v>
      </c>
      <c r="Y50" s="441" t="s">
        <v>75</v>
      </c>
      <c r="Z50" s="439">
        <v>6.2864525079705373</v>
      </c>
      <c r="AA50" s="441">
        <v>0.38904831189762945</v>
      </c>
      <c r="AB50" s="439">
        <v>-6.8874664604663849E-2</v>
      </c>
      <c r="AC50" s="441">
        <v>0.82121837139129639</v>
      </c>
      <c r="AD50" s="439" t="s">
        <v>75</v>
      </c>
      <c r="AE50" s="442" t="s">
        <v>75</v>
      </c>
      <c r="AF50" s="77"/>
      <c r="AG50" s="77"/>
      <c r="AH50" s="77"/>
      <c r="AI50" s="77"/>
    </row>
    <row r="51" spans="1:35" ht="13.5" thickBot="1">
      <c r="A51" s="355" t="s">
        <v>69</v>
      </c>
      <c r="B51" s="452" t="s">
        <v>75</v>
      </c>
      <c r="C51" s="453" t="s">
        <v>75</v>
      </c>
      <c r="D51" s="452" t="s">
        <v>391</v>
      </c>
      <c r="E51" s="453" t="s">
        <v>391</v>
      </c>
      <c r="F51" s="452">
        <v>12.33992537709277</v>
      </c>
      <c r="G51" s="453">
        <v>1.4813072129932428</v>
      </c>
      <c r="H51" s="452" t="s">
        <v>75</v>
      </c>
      <c r="I51" s="453" t="s">
        <v>75</v>
      </c>
      <c r="J51" s="452" t="s">
        <v>391</v>
      </c>
      <c r="K51" s="453" t="s">
        <v>391</v>
      </c>
      <c r="L51" s="452" t="s">
        <v>75</v>
      </c>
      <c r="M51" s="453" t="s">
        <v>75</v>
      </c>
      <c r="N51" s="452" t="s">
        <v>391</v>
      </c>
      <c r="O51" s="453" t="s">
        <v>391</v>
      </c>
      <c r="P51" s="452">
        <v>56.616433393269773</v>
      </c>
      <c r="Q51" s="453">
        <v>1.7915097803850477</v>
      </c>
      <c r="R51" s="452" t="s">
        <v>75</v>
      </c>
      <c r="S51" s="453" t="s">
        <v>75</v>
      </c>
      <c r="T51" s="452" t="s">
        <v>391</v>
      </c>
      <c r="U51" s="453" t="s">
        <v>391</v>
      </c>
      <c r="V51" s="452" t="s">
        <v>75</v>
      </c>
      <c r="W51" s="453" t="s">
        <v>75</v>
      </c>
      <c r="X51" s="452" t="s">
        <v>391</v>
      </c>
      <c r="Y51" s="453" t="s">
        <v>391</v>
      </c>
      <c r="Z51" s="452">
        <v>31.043641229637458</v>
      </c>
      <c r="AA51" s="453">
        <v>2.8579369191624173</v>
      </c>
      <c r="AB51" s="452" t="s">
        <v>75</v>
      </c>
      <c r="AC51" s="453" t="s">
        <v>75</v>
      </c>
      <c r="AD51" s="452" t="s">
        <v>391</v>
      </c>
      <c r="AE51" s="454" t="s">
        <v>391</v>
      </c>
      <c r="AF51" s="77"/>
      <c r="AG51" s="77"/>
      <c r="AH51" s="77"/>
      <c r="AI51" s="77"/>
    </row>
    <row r="52" spans="1:35">
      <c r="A52" s="448"/>
      <c r="B52" s="455"/>
      <c r="C52" s="440"/>
      <c r="D52" s="456"/>
      <c r="E52" s="440"/>
      <c r="F52" s="456"/>
      <c r="G52" s="440"/>
      <c r="H52" s="444"/>
      <c r="I52" s="440"/>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row>
    <row r="53" spans="1:35" ht="14.25">
      <c r="A53" s="443" t="s">
        <v>561</v>
      </c>
      <c r="B53" s="447"/>
      <c r="C53" s="447"/>
      <c r="D53" s="447"/>
      <c r="E53" s="447"/>
      <c r="F53" s="447"/>
      <c r="G53" s="447"/>
      <c r="H53" s="447"/>
      <c r="I53" s="44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row>
    <row r="54" spans="1:35">
      <c r="A54" s="12" t="s">
        <v>451</v>
      </c>
      <c r="B54" s="447"/>
      <c r="C54" s="447"/>
      <c r="D54" s="447"/>
      <c r="E54" s="447"/>
      <c r="F54" s="447"/>
      <c r="G54" s="447"/>
      <c r="H54" s="447"/>
      <c r="I54" s="44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row>
    <row r="55" spans="1:35">
      <c r="A55" s="12" t="s">
        <v>453</v>
      </c>
      <c r="B55" s="447"/>
      <c r="C55" s="447"/>
      <c r="D55" s="447"/>
      <c r="E55" s="447"/>
      <c r="F55" s="447"/>
      <c r="G55" s="447"/>
      <c r="H55" s="447"/>
      <c r="I55" s="44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row>
    <row r="56" spans="1:35">
      <c r="A56" s="413" t="s">
        <v>474</v>
      </c>
      <c r="B56" s="447"/>
      <c r="C56" s="447"/>
      <c r="D56" s="447"/>
      <c r="E56" s="447"/>
      <c r="F56" s="447"/>
      <c r="G56" s="447"/>
      <c r="H56" s="447"/>
      <c r="I56" s="44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row>
    <row r="57" spans="1:35">
      <c r="A57" s="414" t="s">
        <v>475</v>
      </c>
      <c r="B57" s="447"/>
      <c r="C57" s="447"/>
      <c r="D57" s="447"/>
      <c r="E57" s="447"/>
      <c r="F57" s="447"/>
      <c r="G57" s="447"/>
      <c r="H57" s="447"/>
      <c r="I57" s="44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row>
    <row r="58" spans="1:35">
      <c r="A58" s="58" t="s">
        <v>560</v>
      </c>
      <c r="B58" s="447"/>
      <c r="C58" s="447"/>
      <c r="D58" s="447"/>
      <c r="E58" s="447"/>
      <c r="F58" s="447"/>
      <c r="G58" s="447"/>
      <c r="H58" s="447"/>
      <c r="I58" s="44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row>
    <row r="59" spans="1:35">
      <c r="A59" s="12"/>
      <c r="B59" s="447"/>
      <c r="C59" s="447"/>
      <c r="D59" s="447"/>
      <c r="E59" s="447"/>
      <c r="F59" s="447"/>
      <c r="G59" s="447"/>
      <c r="H59" s="447"/>
      <c r="I59" s="447"/>
    </row>
  </sheetData>
  <customSheetViews>
    <customSheetView guid="{353D1C49-C974-412E-95D5-6B2FB5C60A84}" scale="80" showGridLines="0" topLeftCell="A21">
      <selection activeCell="A53" sqref="A53"/>
      <pageMargins left="0.7" right="0.7" top="0.75" bottom="0.75" header="0.3" footer="0.3"/>
      <pageSetup paperSize="9" orientation="portrait" r:id="rId1"/>
    </customSheetView>
    <customSheetView guid="{D5EBC263-696F-49EE-8F70-9720399D0AE4}" scale="80" showGridLines="0" topLeftCell="A21">
      <selection activeCell="A53" sqref="A53"/>
      <pageMargins left="0.7" right="0.7" top="0.75" bottom="0.75" header="0.3" footer="0.3"/>
      <pageSetup paperSize="9" orientation="portrait" r:id="rId2"/>
    </customSheetView>
  </customSheetViews>
  <mergeCells count="19">
    <mergeCell ref="X9:Y9"/>
    <mergeCell ref="B7:AE7"/>
    <mergeCell ref="B8:K8"/>
    <mergeCell ref="L8:U8"/>
    <mergeCell ref="V8:AE8"/>
    <mergeCell ref="B9:C9"/>
    <mergeCell ref="D9:E9"/>
    <mergeCell ref="F9:G9"/>
    <mergeCell ref="H9:I9"/>
    <mergeCell ref="J9:K9"/>
    <mergeCell ref="L9:M9"/>
    <mergeCell ref="Z9:AA9"/>
    <mergeCell ref="AB9:AC9"/>
    <mergeCell ref="AD9:AE9"/>
    <mergeCell ref="N9:O9"/>
    <mergeCell ref="P9:Q9"/>
    <mergeCell ref="R9:S9"/>
    <mergeCell ref="T9:U9"/>
    <mergeCell ref="V9:W9"/>
  </mergeCells>
  <conditionalFormatting sqref="H12:H37 J12:J49 R12:R37 AB12:AB37 T12:T49 AD12:AD49">
    <cfRule type="expression" dxfId="156" priority="2">
      <formula>ABS(H12/I12)&gt;1.96</formula>
    </cfRule>
  </conditionalFormatting>
  <conditionalFormatting sqref="H38:H51 J50:J51 R38:R51 T50:T51 AB38:AB51 AD50:AD51">
    <cfRule type="expression" dxfId="155" priority="1">
      <formula>ABS(H38/I38)&gt;1.96</formula>
    </cfRule>
  </conditionalFormatting>
  <hyperlinks>
    <hyperlink ref="A57" r:id="rId3"/>
    <hyperlink ref="A56" r:id="rId4" display="* Information on data for Cyprus: https://oe.cd/cyprus-disclaimer"/>
  </hyperlinks>
  <pageMargins left="0.7" right="0.7" top="0.75" bottom="0.75" header="0.3" footer="0.3"/>
  <pageSetup paperSize="9"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K71"/>
  <sheetViews>
    <sheetView showGridLines="0" zoomScale="80" zoomScaleNormal="80" workbookViewId="0">
      <selection activeCell="G28" sqref="G28"/>
    </sheetView>
  </sheetViews>
  <sheetFormatPr defaultColWidth="9.140625" defaultRowHeight="12.75"/>
  <cols>
    <col min="1" max="1" width="34" style="5" customWidth="1"/>
    <col min="2" max="15" width="9.140625" style="5"/>
    <col min="16" max="17" width="9.140625" style="256"/>
    <col min="18" max="16384" width="9.140625" style="5"/>
  </cols>
  <sheetData>
    <row r="1" spans="1:37">
      <c r="A1" s="20"/>
      <c r="J1" s="182"/>
    </row>
    <row r="2" spans="1:37" s="256" customFormat="1">
      <c r="A2" s="331" t="s">
        <v>481</v>
      </c>
      <c r="J2" s="132"/>
    </row>
    <row r="3" spans="1:37">
      <c r="A3" s="4" t="s">
        <v>10</v>
      </c>
      <c r="L3" s="256"/>
    </row>
    <row r="4" spans="1:37">
      <c r="A4" s="25" t="s">
        <v>341</v>
      </c>
      <c r="F4" s="26"/>
      <c r="I4" s="27"/>
    </row>
    <row r="5" spans="1:37">
      <c r="A5" s="20"/>
      <c r="B5" s="13"/>
      <c r="C5" s="14"/>
      <c r="F5" s="26"/>
      <c r="I5" s="27"/>
    </row>
    <row r="6" spans="1:37">
      <c r="A6" s="25"/>
      <c r="F6" s="26"/>
      <c r="I6" s="27"/>
    </row>
    <row r="7" spans="1:37" s="246" customFormat="1" ht="13.5" thickBot="1">
      <c r="A7" s="248"/>
      <c r="F7" s="249"/>
      <c r="I7" s="250"/>
      <c r="P7" s="256"/>
      <c r="Q7" s="256"/>
    </row>
    <row r="8" spans="1:37" s="251" customFormat="1">
      <c r="A8" s="560"/>
      <c r="B8" s="569" t="s">
        <v>10</v>
      </c>
      <c r="C8" s="570"/>
      <c r="D8" s="570"/>
      <c r="E8" s="570"/>
      <c r="F8" s="570"/>
      <c r="G8" s="570"/>
      <c r="H8" s="570"/>
      <c r="I8" s="570"/>
      <c r="J8" s="570"/>
      <c r="K8" s="570"/>
      <c r="L8" s="570"/>
      <c r="M8" s="580"/>
      <c r="N8" s="582" t="s">
        <v>281</v>
      </c>
      <c r="O8" s="558"/>
      <c r="P8" s="558"/>
      <c r="Q8" s="558"/>
      <c r="R8" s="558"/>
      <c r="S8" s="559"/>
    </row>
    <row r="9" spans="1:37" s="251" customFormat="1" ht="31.9" customHeight="1">
      <c r="A9" s="561"/>
      <c r="B9" s="581" t="s">
        <v>15</v>
      </c>
      <c r="C9" s="581"/>
      <c r="D9" s="583" t="s">
        <v>16</v>
      </c>
      <c r="E9" s="584"/>
      <c r="F9" s="585" t="s">
        <v>17</v>
      </c>
      <c r="G9" s="586"/>
      <c r="H9" s="586"/>
      <c r="I9" s="586"/>
      <c r="J9" s="586"/>
      <c r="K9" s="587"/>
      <c r="L9" s="583" t="s">
        <v>351</v>
      </c>
      <c r="M9" s="584"/>
      <c r="N9" s="556" t="s">
        <v>353</v>
      </c>
      <c r="O9" s="556"/>
      <c r="P9" s="556" t="s">
        <v>354</v>
      </c>
      <c r="Q9" s="556"/>
      <c r="R9" s="556" t="s">
        <v>357</v>
      </c>
      <c r="S9" s="557"/>
    </row>
    <row r="10" spans="1:37" s="247" customFormat="1" ht="25.5">
      <c r="A10" s="562"/>
      <c r="B10" s="220" t="s">
        <v>21</v>
      </c>
      <c r="C10" s="220" t="s">
        <v>22</v>
      </c>
      <c r="D10" s="29" t="s">
        <v>23</v>
      </c>
      <c r="E10" s="30" t="s">
        <v>22</v>
      </c>
      <c r="F10" s="31" t="s">
        <v>196</v>
      </c>
      <c r="G10" s="32" t="s">
        <v>22</v>
      </c>
      <c r="H10" s="31" t="s">
        <v>19</v>
      </c>
      <c r="I10" s="30" t="s">
        <v>22</v>
      </c>
      <c r="J10" s="33" t="s">
        <v>20</v>
      </c>
      <c r="K10" s="30" t="s">
        <v>22</v>
      </c>
      <c r="L10" s="29" t="s">
        <v>24</v>
      </c>
      <c r="M10" s="30" t="s">
        <v>22</v>
      </c>
      <c r="N10" s="275" t="s">
        <v>90</v>
      </c>
      <c r="O10" s="276" t="s">
        <v>22</v>
      </c>
      <c r="P10" s="275" t="s">
        <v>90</v>
      </c>
      <c r="Q10" s="276" t="s">
        <v>22</v>
      </c>
      <c r="R10" s="275" t="s">
        <v>90</v>
      </c>
      <c r="S10" s="277" t="s">
        <v>22</v>
      </c>
    </row>
    <row r="11" spans="1:37">
      <c r="A11" s="35"/>
      <c r="B11" s="416"/>
      <c r="C11" s="417"/>
      <c r="D11" s="38"/>
      <c r="E11" s="419"/>
      <c r="F11" s="418"/>
      <c r="G11" s="417"/>
      <c r="H11" s="38"/>
      <c r="I11" s="419"/>
      <c r="J11" s="418"/>
      <c r="K11" s="419"/>
      <c r="L11" s="38"/>
      <c r="M11" s="419"/>
      <c r="N11" s="155"/>
      <c r="O11" s="419"/>
      <c r="P11" s="425"/>
      <c r="Q11" s="424"/>
      <c r="R11" s="155"/>
      <c r="S11" s="156"/>
      <c r="T11" s="42"/>
      <c r="U11" s="42"/>
      <c r="V11" s="42"/>
      <c r="W11" s="42"/>
      <c r="X11" s="42"/>
      <c r="Y11" s="42"/>
      <c r="Z11" s="42"/>
      <c r="AA11" s="42"/>
      <c r="AB11" s="42"/>
      <c r="AC11" s="42"/>
      <c r="AD11" s="42"/>
      <c r="AE11" s="42"/>
      <c r="AF11" s="42"/>
      <c r="AG11" s="42"/>
      <c r="AH11" s="42"/>
      <c r="AI11" s="42"/>
      <c r="AJ11" s="42"/>
      <c r="AK11" s="42"/>
    </row>
    <row r="12" spans="1:37">
      <c r="A12" s="294" t="s">
        <v>25</v>
      </c>
      <c r="B12" s="43">
        <v>51.008502575577559</v>
      </c>
      <c r="C12" s="44">
        <v>2.9136389341572961</v>
      </c>
      <c r="D12" s="43">
        <v>9.9768155191307635</v>
      </c>
      <c r="E12" s="45">
        <v>1.7896123715355059</v>
      </c>
      <c r="F12" s="43">
        <v>39</v>
      </c>
      <c r="G12" s="44">
        <v>1.019803902718557</v>
      </c>
      <c r="H12" s="43">
        <v>50</v>
      </c>
      <c r="I12" s="45">
        <v>3.0331501776206204</v>
      </c>
      <c r="J12" s="43">
        <v>68</v>
      </c>
      <c r="K12" s="45">
        <v>5.0833060108555337</v>
      </c>
      <c r="L12" s="43">
        <v>29</v>
      </c>
      <c r="M12" s="45">
        <v>4.9234134500364686</v>
      </c>
      <c r="N12" s="43">
        <v>12.30076983505362</v>
      </c>
      <c r="O12" s="45">
        <v>4.1059734952230631</v>
      </c>
      <c r="P12" s="43">
        <v>68.406682761781042</v>
      </c>
      <c r="Q12" s="45">
        <v>12.473505421392939</v>
      </c>
      <c r="R12" s="43">
        <v>19.292547403165361</v>
      </c>
      <c r="S12" s="47">
        <v>13.852100332231702</v>
      </c>
      <c r="T12" s="48"/>
      <c r="U12" s="48"/>
      <c r="V12" s="48"/>
      <c r="W12" s="48"/>
      <c r="X12" s="48"/>
      <c r="Y12" s="48"/>
      <c r="Z12" s="48"/>
      <c r="AA12" s="48"/>
      <c r="AB12" s="48"/>
      <c r="AC12" s="48"/>
      <c r="AD12" s="48"/>
      <c r="AE12" s="48"/>
      <c r="AF12" s="48"/>
      <c r="AG12" s="48"/>
      <c r="AH12" s="48"/>
      <c r="AI12" s="48"/>
      <c r="AJ12" s="48"/>
      <c r="AK12" s="48"/>
    </row>
    <row r="13" spans="1:37">
      <c r="A13" s="294" t="s">
        <v>27</v>
      </c>
      <c r="B13" s="43">
        <v>55.202378097238253</v>
      </c>
      <c r="C13" s="44">
        <v>0.54024114032507076</v>
      </c>
      <c r="D13" s="43">
        <v>6.6909313683895792</v>
      </c>
      <c r="E13" s="45">
        <v>0.58069917590617759</v>
      </c>
      <c r="F13" s="43">
        <v>44</v>
      </c>
      <c r="G13" s="44">
        <v>2.8982753492378879</v>
      </c>
      <c r="H13" s="43">
        <v>57</v>
      </c>
      <c r="I13" s="45">
        <v>0.63245553203367588</v>
      </c>
      <c r="J13" s="43">
        <v>62</v>
      </c>
      <c r="K13" s="45">
        <v>0</v>
      </c>
      <c r="L13" s="43">
        <v>18</v>
      </c>
      <c r="M13" s="45">
        <v>2.8982753492378879</v>
      </c>
      <c r="N13" s="43">
        <v>2.7199647013032542</v>
      </c>
      <c r="O13" s="45">
        <v>2.0950839230342568</v>
      </c>
      <c r="P13" s="43">
        <v>66.828116993528027</v>
      </c>
      <c r="Q13" s="45">
        <v>4.0212201901283846</v>
      </c>
      <c r="R13" s="43">
        <v>30.451918305168729</v>
      </c>
      <c r="S13" s="47">
        <v>3.6068123279714417</v>
      </c>
      <c r="T13" s="48"/>
      <c r="U13" s="48"/>
      <c r="V13" s="48"/>
      <c r="W13" s="48"/>
      <c r="X13" s="48"/>
      <c r="Y13" s="48"/>
      <c r="Z13" s="48"/>
      <c r="AA13" s="48"/>
      <c r="AB13" s="48"/>
      <c r="AC13" s="48"/>
      <c r="AD13" s="48"/>
      <c r="AE13" s="48"/>
      <c r="AF13" s="48"/>
      <c r="AG13" s="48"/>
      <c r="AH13" s="48"/>
      <c r="AI13" s="48"/>
      <c r="AJ13" s="48"/>
      <c r="AK13" s="48"/>
    </row>
    <row r="14" spans="1:37">
      <c r="A14" s="295" t="s">
        <v>28</v>
      </c>
      <c r="B14" s="43">
        <v>49.061280328856647</v>
      </c>
      <c r="C14" s="44">
        <v>0.48169669854388325</v>
      </c>
      <c r="D14" s="43">
        <v>7.9252447222195732</v>
      </c>
      <c r="E14" s="45">
        <v>0.28800542507297289</v>
      </c>
      <c r="F14" s="43">
        <v>39</v>
      </c>
      <c r="G14" s="44">
        <v>1.1832159566199232</v>
      </c>
      <c r="H14" s="43">
        <v>50</v>
      </c>
      <c r="I14" s="45">
        <v>1.1832159566199232</v>
      </c>
      <c r="J14" s="43">
        <v>58</v>
      </c>
      <c r="K14" s="45">
        <v>1.0954451150103321</v>
      </c>
      <c r="L14" s="43">
        <v>19</v>
      </c>
      <c r="M14" s="45">
        <v>1.8220867158288598</v>
      </c>
      <c r="N14" s="43">
        <v>13.95548102067645</v>
      </c>
      <c r="O14" s="45">
        <v>2.0966153472277682</v>
      </c>
      <c r="P14" s="43">
        <v>78.737486468980904</v>
      </c>
      <c r="Q14" s="45">
        <v>2.7337782980342595</v>
      </c>
      <c r="R14" s="43">
        <v>7.3070325103426477</v>
      </c>
      <c r="S14" s="47">
        <v>1.7706700275237697</v>
      </c>
      <c r="T14" s="48"/>
      <c r="U14" s="48"/>
      <c r="V14" s="48"/>
      <c r="W14" s="48"/>
      <c r="X14" s="48"/>
      <c r="Y14" s="48"/>
      <c r="Z14" s="48"/>
      <c r="AA14" s="48"/>
      <c r="AB14" s="48"/>
      <c r="AC14" s="48"/>
      <c r="AD14" s="48"/>
      <c r="AE14" s="48"/>
      <c r="AF14" s="48"/>
      <c r="AG14" s="48"/>
      <c r="AH14" s="48"/>
      <c r="AI14" s="48"/>
      <c r="AJ14" s="48"/>
      <c r="AK14" s="48"/>
    </row>
    <row r="15" spans="1:37">
      <c r="A15" s="180" t="s">
        <v>234</v>
      </c>
      <c r="B15" s="43">
        <v>48.491731351912861</v>
      </c>
      <c r="C15" s="44">
        <v>0.64262313541652627</v>
      </c>
      <c r="D15" s="43">
        <v>8.3652967283274577</v>
      </c>
      <c r="E15" s="45">
        <v>0.39232885589488103</v>
      </c>
      <c r="F15" s="43">
        <v>37</v>
      </c>
      <c r="G15" s="44">
        <v>0.52915026221291817</v>
      </c>
      <c r="H15" s="43">
        <v>49</v>
      </c>
      <c r="I15" s="45">
        <v>1.61245154965971</v>
      </c>
      <c r="J15" s="43">
        <v>58</v>
      </c>
      <c r="K15" s="45">
        <v>1.4</v>
      </c>
      <c r="L15" s="43">
        <v>21</v>
      </c>
      <c r="M15" s="45">
        <v>1.4966629547095767</v>
      </c>
      <c r="N15" s="43">
        <v>18.923303465089869</v>
      </c>
      <c r="O15" s="45">
        <v>2.8252035394689301</v>
      </c>
      <c r="P15" s="43">
        <v>74.683810708589064</v>
      </c>
      <c r="Q15" s="45">
        <v>3.5331769400282833</v>
      </c>
      <c r="R15" s="43">
        <v>6.3928858263210584</v>
      </c>
      <c r="S15" s="47">
        <v>2.2625921770022202</v>
      </c>
      <c r="T15" s="48"/>
      <c r="U15" s="48"/>
      <c r="V15" s="48"/>
      <c r="W15" s="48"/>
      <c r="X15" s="48"/>
      <c r="Y15" s="48"/>
      <c r="Z15" s="48"/>
      <c r="AA15" s="48"/>
      <c r="AB15" s="48"/>
      <c r="AC15" s="48"/>
      <c r="AD15" s="48"/>
      <c r="AE15" s="48"/>
      <c r="AF15" s="48"/>
      <c r="AG15" s="48"/>
      <c r="AH15" s="48"/>
      <c r="AI15" s="48"/>
      <c r="AJ15" s="48"/>
      <c r="AK15" s="48"/>
    </row>
    <row r="16" spans="1:37" s="256" customFormat="1">
      <c r="A16" s="180" t="s">
        <v>573</v>
      </c>
      <c r="B16" s="43">
        <v>49.978266823286518</v>
      </c>
      <c r="C16" s="44">
        <v>0.7028077454208761</v>
      </c>
      <c r="D16" s="43">
        <v>7.0643207935575978</v>
      </c>
      <c r="E16" s="45">
        <v>0.38234974743229205</v>
      </c>
      <c r="F16" s="43">
        <v>40</v>
      </c>
      <c r="G16" s="44">
        <v>1.3266499161421599</v>
      </c>
      <c r="H16" s="43">
        <v>50</v>
      </c>
      <c r="I16" s="45">
        <v>1.131370849898476</v>
      </c>
      <c r="J16" s="43">
        <v>58</v>
      </c>
      <c r="K16" s="45">
        <v>2.1166010488516727</v>
      </c>
      <c r="L16" s="43">
        <v>18</v>
      </c>
      <c r="M16" s="45">
        <v>2.0976176963403033</v>
      </c>
      <c r="N16" s="43">
        <v>5.9571766207682586</v>
      </c>
      <c r="O16" s="45">
        <v>3.026462580006184</v>
      </c>
      <c r="P16" s="43">
        <v>85.263994417469291</v>
      </c>
      <c r="Q16" s="45">
        <v>4.1100286549007805</v>
      </c>
      <c r="R16" s="43">
        <v>8.7788289617624571</v>
      </c>
      <c r="S16" s="47">
        <v>2.8721902857806385</v>
      </c>
      <c r="T16" s="48"/>
      <c r="U16" s="48"/>
      <c r="V16" s="48"/>
      <c r="W16" s="48"/>
      <c r="X16" s="48"/>
      <c r="Y16" s="48"/>
      <c r="Z16" s="48"/>
      <c r="AA16" s="48"/>
      <c r="AB16" s="48"/>
      <c r="AC16" s="48"/>
      <c r="AD16" s="48"/>
      <c r="AE16" s="48"/>
      <c r="AF16" s="48"/>
      <c r="AG16" s="48"/>
      <c r="AH16" s="48"/>
      <c r="AI16" s="48"/>
      <c r="AJ16" s="48"/>
      <c r="AK16" s="48"/>
    </row>
    <row r="17" spans="1:37">
      <c r="A17" s="295" t="s">
        <v>30</v>
      </c>
      <c r="B17" s="43">
        <v>46.450884001790413</v>
      </c>
      <c r="C17" s="44">
        <v>0.67190681767825389</v>
      </c>
      <c r="D17" s="43">
        <v>9.0394386062290959</v>
      </c>
      <c r="E17" s="45">
        <v>0.48625299989349779</v>
      </c>
      <c r="F17" s="43">
        <v>35</v>
      </c>
      <c r="G17" s="44">
        <v>1.6733200530681511</v>
      </c>
      <c r="H17" s="43">
        <v>46</v>
      </c>
      <c r="I17" s="45">
        <v>1.2806248474865698</v>
      </c>
      <c r="J17" s="43">
        <v>59</v>
      </c>
      <c r="K17" s="45">
        <v>1.2806248474865698</v>
      </c>
      <c r="L17" s="43">
        <v>24</v>
      </c>
      <c r="M17" s="45">
        <v>2.3579652245103193</v>
      </c>
      <c r="N17" s="43">
        <v>22.576318959546729</v>
      </c>
      <c r="O17" s="45">
        <v>3.5920008450962131</v>
      </c>
      <c r="P17" s="43">
        <v>67.557857806384973</v>
      </c>
      <c r="Q17" s="45">
        <v>3.9189279354301609</v>
      </c>
      <c r="R17" s="43">
        <v>9.8658232340682979</v>
      </c>
      <c r="S17" s="47">
        <v>1.9470163423104956</v>
      </c>
      <c r="T17" s="48"/>
      <c r="U17" s="48"/>
      <c r="V17" s="48"/>
      <c r="W17" s="48"/>
      <c r="X17" s="48"/>
      <c r="Y17" s="48"/>
      <c r="Z17" s="48"/>
      <c r="AA17" s="48"/>
      <c r="AB17" s="48"/>
      <c r="AC17" s="48"/>
      <c r="AD17" s="48"/>
      <c r="AE17" s="48"/>
      <c r="AF17" s="48"/>
      <c r="AG17" s="48"/>
      <c r="AH17" s="48"/>
      <c r="AI17" s="48"/>
      <c r="AJ17" s="48"/>
      <c r="AK17" s="48"/>
    </row>
    <row r="18" spans="1:37">
      <c r="A18" s="294" t="s">
        <v>31</v>
      </c>
      <c r="B18" s="43">
        <v>53.111753928884397</v>
      </c>
      <c r="C18" s="44">
        <v>0.50340409384000984</v>
      </c>
      <c r="D18" s="43">
        <v>6.3138638726326306</v>
      </c>
      <c r="E18" s="45">
        <v>0.30750957953333313</v>
      </c>
      <c r="F18" s="43">
        <v>44</v>
      </c>
      <c r="G18" s="44">
        <v>1.3711309200802089</v>
      </c>
      <c r="H18" s="43">
        <v>54</v>
      </c>
      <c r="I18" s="45">
        <v>1.5099668870541501</v>
      </c>
      <c r="J18" s="43">
        <v>60</v>
      </c>
      <c r="K18" s="45">
        <v>0.6</v>
      </c>
      <c r="L18" s="43">
        <v>16</v>
      </c>
      <c r="M18" s="45">
        <v>1.4142135623730951</v>
      </c>
      <c r="N18" s="43">
        <v>2.107758488335711</v>
      </c>
      <c r="O18" s="45">
        <v>1.0310099794175451</v>
      </c>
      <c r="P18" s="43">
        <v>81.911198693763694</v>
      </c>
      <c r="Q18" s="45">
        <v>3.1261984657866106</v>
      </c>
      <c r="R18" s="43">
        <v>15.98104281790059</v>
      </c>
      <c r="S18" s="47">
        <v>2.9799602068860955</v>
      </c>
      <c r="T18" s="48"/>
      <c r="U18" s="48"/>
      <c r="V18" s="48"/>
      <c r="W18" s="48"/>
      <c r="X18" s="48"/>
      <c r="Y18" s="48"/>
      <c r="Z18" s="48"/>
      <c r="AA18" s="48"/>
      <c r="AB18" s="48"/>
      <c r="AC18" s="48"/>
      <c r="AD18" s="48"/>
      <c r="AE18" s="48"/>
      <c r="AF18" s="48"/>
      <c r="AG18" s="48"/>
      <c r="AH18" s="48"/>
      <c r="AI18" s="48"/>
      <c r="AJ18" s="48"/>
      <c r="AK18" s="48"/>
    </row>
    <row r="19" spans="1:37">
      <c r="A19" s="294" t="s">
        <v>32</v>
      </c>
      <c r="B19" s="43">
        <v>52.001823866600112</v>
      </c>
      <c r="C19" s="44">
        <v>0.52070227622145493</v>
      </c>
      <c r="D19" s="43">
        <v>6.0895793729511647</v>
      </c>
      <c r="E19" s="45">
        <v>0.52202621700744112</v>
      </c>
      <c r="F19" s="43">
        <v>43</v>
      </c>
      <c r="G19" s="44">
        <v>2.0976176963403033</v>
      </c>
      <c r="H19" s="43">
        <v>53</v>
      </c>
      <c r="I19" s="45">
        <v>1.2165525060596438</v>
      </c>
      <c r="J19" s="43">
        <v>58</v>
      </c>
      <c r="K19" s="45">
        <v>1.0954451150103321</v>
      </c>
      <c r="L19" s="43">
        <v>15</v>
      </c>
      <c r="M19" s="45">
        <v>2.4166091947189146</v>
      </c>
      <c r="N19" s="43">
        <v>4.7488501710404343</v>
      </c>
      <c r="O19" s="45">
        <v>1.9470620463111463</v>
      </c>
      <c r="P19" s="43">
        <v>89.042073543751243</v>
      </c>
      <c r="Q19" s="45">
        <v>3.0326863066222582</v>
      </c>
      <c r="R19" s="43">
        <v>6.2090762852083223</v>
      </c>
      <c r="S19" s="47">
        <v>2.3392157795178714</v>
      </c>
      <c r="T19" s="48"/>
      <c r="U19" s="48"/>
      <c r="V19" s="48"/>
      <c r="W19" s="48"/>
      <c r="X19" s="48"/>
      <c r="Y19" s="48"/>
      <c r="Z19" s="48"/>
      <c r="AA19" s="48"/>
      <c r="AB19" s="48"/>
      <c r="AC19" s="48"/>
      <c r="AD19" s="48"/>
      <c r="AE19" s="48"/>
      <c r="AF19" s="48"/>
      <c r="AG19" s="48"/>
      <c r="AH19" s="48"/>
      <c r="AI19" s="48"/>
      <c r="AJ19" s="48"/>
      <c r="AK19" s="48"/>
    </row>
    <row r="20" spans="1:37">
      <c r="A20" s="294" t="s">
        <v>33</v>
      </c>
      <c r="B20" s="43">
        <v>52.772602565267903</v>
      </c>
      <c r="C20" s="44">
        <v>0.75755230840880616</v>
      </c>
      <c r="D20" s="43">
        <v>8.5559167612691134</v>
      </c>
      <c r="E20" s="45">
        <v>0.41903037165011564</v>
      </c>
      <c r="F20" s="43">
        <v>40</v>
      </c>
      <c r="G20" s="44">
        <v>2.2891046284519194</v>
      </c>
      <c r="H20" s="43">
        <v>54</v>
      </c>
      <c r="I20" s="45">
        <v>1.2165525060596438</v>
      </c>
      <c r="J20" s="43">
        <v>63</v>
      </c>
      <c r="K20" s="45">
        <v>1.3416407864998738</v>
      </c>
      <c r="L20" s="43">
        <v>23</v>
      </c>
      <c r="M20" s="45">
        <v>2.2978250586152114</v>
      </c>
      <c r="N20" s="43">
        <v>9.8279768753802461</v>
      </c>
      <c r="O20" s="45">
        <v>2.419745673066203</v>
      </c>
      <c r="P20" s="43">
        <v>70.574836675840359</v>
      </c>
      <c r="Q20" s="45">
        <v>3.2675081285133842</v>
      </c>
      <c r="R20" s="43">
        <v>19.5971864487794</v>
      </c>
      <c r="S20" s="47">
        <v>3.2670256758398688</v>
      </c>
      <c r="T20" s="48"/>
      <c r="U20" s="48"/>
      <c r="V20" s="48"/>
      <c r="W20" s="48"/>
      <c r="X20" s="48"/>
      <c r="Y20" s="48"/>
      <c r="Z20" s="48"/>
      <c r="AA20" s="48"/>
      <c r="AB20" s="48"/>
      <c r="AC20" s="48"/>
      <c r="AD20" s="48"/>
      <c r="AE20" s="48"/>
      <c r="AF20" s="48"/>
      <c r="AG20" s="48"/>
      <c r="AH20" s="48"/>
      <c r="AI20" s="48"/>
      <c r="AJ20" s="48"/>
      <c r="AK20" s="48"/>
    </row>
    <row r="21" spans="1:37">
      <c r="A21" s="294" t="s">
        <v>34</v>
      </c>
      <c r="B21" s="43">
        <v>53.299714518068413</v>
      </c>
      <c r="C21" s="44">
        <v>1.1558229212179731</v>
      </c>
      <c r="D21" s="43">
        <v>8.9761495933811091</v>
      </c>
      <c r="E21" s="45">
        <v>0.526123485563742</v>
      </c>
      <c r="F21" s="43">
        <v>40</v>
      </c>
      <c r="G21" s="44">
        <v>1.7435595774162693</v>
      </c>
      <c r="H21" s="43">
        <v>55</v>
      </c>
      <c r="I21" s="45">
        <v>1.9078784028338913</v>
      </c>
      <c r="J21" s="43">
        <v>65</v>
      </c>
      <c r="K21" s="45">
        <v>1.4966629547095767</v>
      </c>
      <c r="L21" s="43">
        <v>25</v>
      </c>
      <c r="M21" s="45">
        <v>2.4331050121192876</v>
      </c>
      <c r="N21" s="43">
        <v>6.9664043306358918</v>
      </c>
      <c r="O21" s="45">
        <v>2.4283820365195012</v>
      </c>
      <c r="P21" s="43">
        <v>59.716507711757473</v>
      </c>
      <c r="Q21" s="45">
        <v>5.9945341726335739</v>
      </c>
      <c r="R21" s="43">
        <v>33.317087957606638</v>
      </c>
      <c r="S21" s="47">
        <v>6.4387285093882669</v>
      </c>
      <c r="T21" s="48"/>
      <c r="U21" s="48"/>
      <c r="V21" s="48"/>
      <c r="W21" s="48"/>
      <c r="X21" s="48"/>
      <c r="Y21" s="48"/>
      <c r="Z21" s="48"/>
      <c r="AA21" s="48"/>
      <c r="AB21" s="48"/>
      <c r="AC21" s="48"/>
      <c r="AD21" s="48"/>
      <c r="AE21" s="48"/>
      <c r="AF21" s="48"/>
      <c r="AG21" s="48"/>
      <c r="AH21" s="48"/>
      <c r="AI21" s="48"/>
      <c r="AJ21" s="48"/>
      <c r="AK21" s="48"/>
    </row>
    <row r="22" spans="1:37">
      <c r="A22" s="294" t="s">
        <v>35</v>
      </c>
      <c r="B22" s="43">
        <v>51.59982140143731</v>
      </c>
      <c r="C22" s="44">
        <v>0.60476763075230611</v>
      </c>
      <c r="D22" s="43">
        <v>7.5701632195901292</v>
      </c>
      <c r="E22" s="45">
        <v>0.37065599571535851</v>
      </c>
      <c r="F22" s="43">
        <v>41</v>
      </c>
      <c r="G22" s="44">
        <v>1.8220867158288598</v>
      </c>
      <c r="H22" s="43">
        <v>53</v>
      </c>
      <c r="I22" s="45">
        <v>0.4</v>
      </c>
      <c r="J22" s="43">
        <v>61</v>
      </c>
      <c r="K22" s="45">
        <v>1.1661903789690602</v>
      </c>
      <c r="L22" s="43">
        <v>20</v>
      </c>
      <c r="M22" s="45">
        <v>2.4413111231467406</v>
      </c>
      <c r="N22" s="43">
        <v>8.7583873206775227</v>
      </c>
      <c r="O22" s="45">
        <v>2.4890242354837895</v>
      </c>
      <c r="P22" s="43">
        <v>73.706388684505498</v>
      </c>
      <c r="Q22" s="45">
        <v>3.6464668844953847</v>
      </c>
      <c r="R22" s="43">
        <v>17.53522399481697</v>
      </c>
      <c r="S22" s="47">
        <v>2.7674686895784162</v>
      </c>
      <c r="T22" s="48"/>
      <c r="U22" s="48"/>
      <c r="V22" s="48"/>
      <c r="W22" s="48"/>
      <c r="X22" s="48"/>
      <c r="Y22" s="48"/>
      <c r="Z22" s="48"/>
      <c r="AA22" s="48"/>
      <c r="AB22" s="48"/>
      <c r="AC22" s="48"/>
      <c r="AD22" s="48"/>
      <c r="AE22" s="48"/>
      <c r="AF22" s="48"/>
      <c r="AG22" s="48"/>
      <c r="AH22" s="48"/>
      <c r="AI22" s="48"/>
      <c r="AJ22" s="48"/>
      <c r="AK22" s="48"/>
    </row>
    <row r="23" spans="1:37">
      <c r="A23" s="294" t="s">
        <v>472</v>
      </c>
      <c r="B23" s="43">
        <v>57.673469387762601</v>
      </c>
      <c r="C23" s="44">
        <v>0.55472817797556262</v>
      </c>
      <c r="D23" s="43">
        <v>5.8817677460188786</v>
      </c>
      <c r="E23" s="45">
        <v>0.85317368749759837</v>
      </c>
      <c r="F23" s="43">
        <v>50</v>
      </c>
      <c r="G23" s="44">
        <v>2.5298221281347035</v>
      </c>
      <c r="H23" s="43">
        <v>59</v>
      </c>
      <c r="I23" s="45">
        <v>0.72111025509279791</v>
      </c>
      <c r="J23" s="43">
        <v>63</v>
      </c>
      <c r="K23" s="45">
        <v>0.69282032302755092</v>
      </c>
      <c r="L23" s="43">
        <v>13</v>
      </c>
      <c r="M23" s="45">
        <v>2.7712812921102037</v>
      </c>
      <c r="N23" s="43">
        <v>4.9319727890916987</v>
      </c>
      <c r="O23" s="45">
        <v>2.8500824780335465</v>
      </c>
      <c r="P23" s="43">
        <v>47.448979591831531</v>
      </c>
      <c r="Q23" s="45">
        <v>5.1314864641146496</v>
      </c>
      <c r="R23" s="43">
        <v>47.619047619076767</v>
      </c>
      <c r="S23" s="47">
        <v>4.8651955078934161</v>
      </c>
      <c r="T23" s="48"/>
      <c r="U23" s="48"/>
      <c r="V23" s="48"/>
      <c r="W23" s="48"/>
      <c r="X23" s="48"/>
      <c r="Y23" s="48"/>
      <c r="Z23" s="48"/>
      <c r="AA23" s="48"/>
      <c r="AB23" s="48"/>
      <c r="AC23" s="48"/>
      <c r="AD23" s="48"/>
      <c r="AE23" s="48"/>
      <c r="AF23" s="48"/>
      <c r="AG23" s="48"/>
      <c r="AH23" s="48"/>
      <c r="AI23" s="48"/>
      <c r="AJ23" s="48"/>
      <c r="AK23" s="48"/>
    </row>
    <row r="24" spans="1:37">
      <c r="A24" s="294" t="s">
        <v>36</v>
      </c>
      <c r="B24" s="43">
        <v>53.100123669222967</v>
      </c>
      <c r="C24" s="44">
        <v>0.51017990024436999</v>
      </c>
      <c r="D24" s="43">
        <v>7.1409145561685676</v>
      </c>
      <c r="E24" s="45">
        <v>0.31701149332031731</v>
      </c>
      <c r="F24" s="43">
        <v>43</v>
      </c>
      <c r="G24" s="44">
        <v>1.1489125293076057</v>
      </c>
      <c r="H24" s="43">
        <v>54</v>
      </c>
      <c r="I24" s="45">
        <v>0.56568542494923801</v>
      </c>
      <c r="J24" s="43">
        <v>62</v>
      </c>
      <c r="K24" s="45">
        <v>1.0954451150103321</v>
      </c>
      <c r="L24" s="43">
        <v>19</v>
      </c>
      <c r="M24" s="45">
        <v>1.5099668870541501</v>
      </c>
      <c r="N24" s="43">
        <v>3.6621426122159031</v>
      </c>
      <c r="O24" s="45">
        <v>1.4223815945077687</v>
      </c>
      <c r="P24" s="43">
        <v>76.330274420925008</v>
      </c>
      <c r="Q24" s="45">
        <v>2.9112878179784549</v>
      </c>
      <c r="R24" s="43">
        <v>20.007582966859079</v>
      </c>
      <c r="S24" s="47">
        <v>2.6868553224869149</v>
      </c>
      <c r="T24" s="48"/>
      <c r="U24" s="48"/>
      <c r="V24" s="48"/>
      <c r="W24" s="48"/>
      <c r="X24" s="48"/>
      <c r="Y24" s="48"/>
      <c r="Z24" s="48"/>
      <c r="AA24" s="48"/>
      <c r="AB24" s="48"/>
      <c r="AC24" s="48"/>
      <c r="AD24" s="48"/>
      <c r="AE24" s="48"/>
      <c r="AF24" s="48"/>
      <c r="AG24" s="48"/>
      <c r="AH24" s="48"/>
      <c r="AI24" s="48"/>
      <c r="AJ24" s="48"/>
      <c r="AK24" s="48"/>
    </row>
    <row r="25" spans="1:37">
      <c r="A25" s="294" t="s">
        <v>37</v>
      </c>
      <c r="B25" s="43">
        <v>51.298499440654908</v>
      </c>
      <c r="C25" s="44">
        <v>0.7086644900824588</v>
      </c>
      <c r="D25" s="43">
        <v>7.1858988811348299</v>
      </c>
      <c r="E25" s="45">
        <v>0.31977384648030727</v>
      </c>
      <c r="F25" s="43">
        <v>43</v>
      </c>
      <c r="G25" s="44">
        <v>0.66332495807107994</v>
      </c>
      <c r="H25" s="43">
        <v>50</v>
      </c>
      <c r="I25" s="45">
        <v>1.1832159566199232</v>
      </c>
      <c r="J25" s="43">
        <v>62</v>
      </c>
      <c r="K25" s="45">
        <v>1.1489125293076057</v>
      </c>
      <c r="L25" s="43">
        <v>19</v>
      </c>
      <c r="M25" s="45">
        <v>1.3564659966250536</v>
      </c>
      <c r="N25" s="43">
        <v>2.477491459486175</v>
      </c>
      <c r="O25" s="45">
        <v>1.2560719046470115</v>
      </c>
      <c r="P25" s="43">
        <v>79.042619390548509</v>
      </c>
      <c r="Q25" s="45">
        <v>3.7823724267314893</v>
      </c>
      <c r="R25" s="43">
        <v>18.479889149965331</v>
      </c>
      <c r="S25" s="47">
        <v>3.5847798958580195</v>
      </c>
      <c r="T25" s="48"/>
      <c r="U25" s="48"/>
      <c r="V25" s="48"/>
      <c r="W25" s="48"/>
      <c r="X25" s="48"/>
      <c r="Y25" s="48"/>
      <c r="Z25" s="48"/>
      <c r="AA25" s="48"/>
      <c r="AB25" s="48"/>
      <c r="AC25" s="48"/>
      <c r="AD25" s="48"/>
      <c r="AE25" s="48"/>
      <c r="AF25" s="48"/>
      <c r="AG25" s="48"/>
      <c r="AH25" s="48"/>
      <c r="AI25" s="48"/>
      <c r="AJ25" s="48"/>
      <c r="AK25" s="48"/>
    </row>
    <row r="26" spans="1:37">
      <c r="A26" s="294" t="s">
        <v>258</v>
      </c>
      <c r="B26" s="43">
        <v>50.327412465594023</v>
      </c>
      <c r="C26" s="44">
        <v>0.47604028360742967</v>
      </c>
      <c r="D26" s="43">
        <v>6.3896430327605129</v>
      </c>
      <c r="E26" s="45">
        <v>0.31589705745314339</v>
      </c>
      <c r="F26" s="43">
        <v>42</v>
      </c>
      <c r="G26" s="44">
        <v>1.7320508075688772</v>
      </c>
      <c r="H26" s="43">
        <v>51</v>
      </c>
      <c r="I26" s="45">
        <v>0.7745966692414834</v>
      </c>
      <c r="J26" s="43">
        <v>58</v>
      </c>
      <c r="K26" s="45">
        <v>0.93808315196468595</v>
      </c>
      <c r="L26" s="43">
        <v>16</v>
      </c>
      <c r="M26" s="45">
        <v>1.9493588689617929</v>
      </c>
      <c r="N26" s="43">
        <v>6.6004056852898882</v>
      </c>
      <c r="O26" s="45">
        <v>1.5296794502716446</v>
      </c>
      <c r="P26" s="43">
        <v>87.888699518750997</v>
      </c>
      <c r="Q26" s="45">
        <v>2.7491880387210812</v>
      </c>
      <c r="R26" s="43">
        <v>5.5108947959591026</v>
      </c>
      <c r="S26" s="47">
        <v>2.2838298160171293</v>
      </c>
      <c r="T26" s="48"/>
      <c r="U26" s="48"/>
      <c r="V26" s="48"/>
      <c r="W26" s="48"/>
      <c r="X26" s="48"/>
      <c r="Y26" s="48"/>
      <c r="Z26" s="48"/>
      <c r="AA26" s="48"/>
      <c r="AB26" s="48"/>
      <c r="AC26" s="48"/>
      <c r="AD26" s="48"/>
      <c r="AE26" s="48"/>
      <c r="AF26" s="48"/>
      <c r="AG26" s="48"/>
      <c r="AH26" s="48"/>
      <c r="AI26" s="48"/>
      <c r="AJ26" s="48"/>
      <c r="AK26" s="48"/>
    </row>
    <row r="27" spans="1:37">
      <c r="A27" s="294" t="s">
        <v>38</v>
      </c>
      <c r="B27" s="43">
        <v>53.179778853041512</v>
      </c>
      <c r="C27" s="44">
        <v>0.61529674500276954</v>
      </c>
      <c r="D27" s="43">
        <v>8.0347264010929127</v>
      </c>
      <c r="E27" s="45">
        <v>0.46405741753183</v>
      </c>
      <c r="F27" s="43">
        <v>41</v>
      </c>
      <c r="G27" s="44">
        <v>2.5690465157330258</v>
      </c>
      <c r="H27" s="43">
        <v>55</v>
      </c>
      <c r="I27" s="45">
        <v>0.7745966692414834</v>
      </c>
      <c r="J27" s="43">
        <v>62</v>
      </c>
      <c r="K27" s="45">
        <v>0.89442719099991586</v>
      </c>
      <c r="L27" s="43">
        <v>21</v>
      </c>
      <c r="M27" s="45">
        <v>2.4576411454889016</v>
      </c>
      <c r="N27" s="43">
        <v>6.6424441455441867</v>
      </c>
      <c r="O27" s="45">
        <v>1.7767529810302942</v>
      </c>
      <c r="P27" s="43">
        <v>72.418816706518967</v>
      </c>
      <c r="Q27" s="45">
        <v>3.2011320805823056</v>
      </c>
      <c r="R27" s="43">
        <v>20.93873914793684</v>
      </c>
      <c r="S27" s="47">
        <v>2.9457016905725832</v>
      </c>
      <c r="T27" s="48"/>
      <c r="U27" s="48"/>
      <c r="V27" s="48"/>
      <c r="W27" s="48"/>
      <c r="X27" s="48"/>
      <c r="Y27" s="48"/>
      <c r="Z27" s="48"/>
      <c r="AA27" s="48"/>
      <c r="AB27" s="48"/>
      <c r="AC27" s="48"/>
      <c r="AD27" s="48"/>
      <c r="AE27" s="48"/>
      <c r="AF27" s="48"/>
      <c r="AG27" s="48"/>
      <c r="AH27" s="48"/>
      <c r="AI27" s="48"/>
      <c r="AJ27" s="48"/>
      <c r="AK27" s="48"/>
    </row>
    <row r="28" spans="1:37">
      <c r="A28" s="294" t="s">
        <v>39</v>
      </c>
      <c r="B28" s="43">
        <v>50.382357740698687</v>
      </c>
      <c r="C28" s="44">
        <v>0.621778168958387</v>
      </c>
      <c r="D28" s="43">
        <v>7.5843223222898164</v>
      </c>
      <c r="E28" s="45">
        <v>0.40097186978614746</v>
      </c>
      <c r="F28" s="43">
        <v>40</v>
      </c>
      <c r="G28" s="44">
        <v>1.3564659966250536</v>
      </c>
      <c r="H28" s="43">
        <v>52</v>
      </c>
      <c r="I28" s="45">
        <v>1.5748015748023623</v>
      </c>
      <c r="J28" s="43">
        <v>60</v>
      </c>
      <c r="K28" s="45">
        <v>1.2649110640673518</v>
      </c>
      <c r="L28" s="43">
        <v>20</v>
      </c>
      <c r="M28" s="45">
        <v>2.1354156504062622</v>
      </c>
      <c r="N28" s="43">
        <v>8.5361812729512003</v>
      </c>
      <c r="O28" s="45">
        <v>2.2921221143941746</v>
      </c>
      <c r="P28" s="43">
        <v>81.001419098642188</v>
      </c>
      <c r="Q28" s="45">
        <v>3.3906968171561567</v>
      </c>
      <c r="R28" s="43">
        <v>10.46239962840661</v>
      </c>
      <c r="S28" s="47">
        <v>2.4986028127517401</v>
      </c>
      <c r="T28" s="48"/>
      <c r="U28" s="48"/>
      <c r="V28" s="48"/>
      <c r="W28" s="48"/>
      <c r="X28" s="48"/>
      <c r="Y28" s="48"/>
      <c r="Z28" s="48"/>
      <c r="AA28" s="48"/>
      <c r="AB28" s="48"/>
      <c r="AC28" s="48"/>
      <c r="AD28" s="48"/>
      <c r="AE28" s="48"/>
      <c r="AF28" s="48"/>
      <c r="AG28" s="48"/>
      <c r="AH28" s="48"/>
      <c r="AI28" s="48"/>
      <c r="AJ28" s="48"/>
      <c r="AK28" s="48"/>
    </row>
    <row r="29" spans="1:37">
      <c r="A29" s="294" t="s">
        <v>40</v>
      </c>
      <c r="B29" s="43">
        <v>52.51094301319111</v>
      </c>
      <c r="C29" s="44">
        <v>0.4688397722867696</v>
      </c>
      <c r="D29" s="43">
        <v>6.6691212298033289</v>
      </c>
      <c r="E29" s="45">
        <v>0.31308868478453267</v>
      </c>
      <c r="F29" s="43">
        <v>44</v>
      </c>
      <c r="G29" s="44">
        <v>1.3564659966250536</v>
      </c>
      <c r="H29" s="43">
        <v>53</v>
      </c>
      <c r="I29" s="45">
        <v>1</v>
      </c>
      <c r="J29" s="43">
        <v>61</v>
      </c>
      <c r="K29" s="45">
        <v>1.131370849898476</v>
      </c>
      <c r="L29" s="43">
        <v>17</v>
      </c>
      <c r="M29" s="45">
        <v>1.6</v>
      </c>
      <c r="N29" s="43">
        <v>4.058827883410137</v>
      </c>
      <c r="O29" s="45">
        <v>1.3906268108284126</v>
      </c>
      <c r="P29" s="43">
        <v>77.103127803809372</v>
      </c>
      <c r="Q29" s="45">
        <v>2.8658368544298196</v>
      </c>
      <c r="R29" s="43">
        <v>18.83804431278049</v>
      </c>
      <c r="S29" s="47">
        <v>2.5143711857393933</v>
      </c>
      <c r="T29" s="48"/>
      <c r="U29" s="48"/>
      <c r="V29" s="48"/>
      <c r="W29" s="48"/>
      <c r="X29" s="48"/>
      <c r="Y29" s="48"/>
      <c r="Z29" s="48"/>
      <c r="AA29" s="48"/>
      <c r="AB29" s="48"/>
      <c r="AC29" s="48"/>
      <c r="AD29" s="48"/>
      <c r="AE29" s="48"/>
      <c r="AF29" s="48"/>
      <c r="AG29" s="48"/>
      <c r="AH29" s="48"/>
      <c r="AI29" s="48"/>
      <c r="AJ29" s="48"/>
      <c r="AK29" s="48"/>
    </row>
    <row r="30" spans="1:37">
      <c r="A30" s="294" t="s">
        <v>41</v>
      </c>
      <c r="B30" s="43">
        <v>52.343426479381797</v>
      </c>
      <c r="C30" s="44">
        <v>0.72271474543069014</v>
      </c>
      <c r="D30" s="43">
        <v>9.4124496155620072</v>
      </c>
      <c r="E30" s="45">
        <v>0.50508584813731039</v>
      </c>
      <c r="F30" s="43">
        <v>40</v>
      </c>
      <c r="G30" s="44">
        <v>1.2489995996796797</v>
      </c>
      <c r="H30" s="43">
        <v>52</v>
      </c>
      <c r="I30" s="45">
        <v>1.2806248474865698</v>
      </c>
      <c r="J30" s="43">
        <v>66</v>
      </c>
      <c r="K30" s="45">
        <v>1.8547236990991407</v>
      </c>
      <c r="L30" s="43">
        <v>26</v>
      </c>
      <c r="M30" s="45">
        <v>2.4083189157584592</v>
      </c>
      <c r="N30" s="43">
        <v>7.8304949906318004</v>
      </c>
      <c r="O30" s="45">
        <v>2.2318769639891691</v>
      </c>
      <c r="P30" s="43">
        <v>69.925413880837667</v>
      </c>
      <c r="Q30" s="45">
        <v>3.8439877389718795</v>
      </c>
      <c r="R30" s="43">
        <v>22.244091128530531</v>
      </c>
      <c r="S30" s="47">
        <v>3.2284759318266349</v>
      </c>
      <c r="T30" s="48"/>
      <c r="U30" s="48"/>
      <c r="V30" s="48"/>
      <c r="W30" s="48"/>
      <c r="X30" s="48"/>
      <c r="Y30" s="48"/>
      <c r="Z30" s="48"/>
      <c r="AA30" s="48"/>
      <c r="AB30" s="48"/>
      <c r="AC30" s="48"/>
      <c r="AD30" s="48"/>
      <c r="AE30" s="48"/>
      <c r="AF30" s="48"/>
      <c r="AG30" s="48"/>
      <c r="AH30" s="48"/>
      <c r="AI30" s="48"/>
      <c r="AJ30" s="48"/>
      <c r="AK30" s="48"/>
    </row>
    <row r="31" spans="1:37">
      <c r="A31" s="294" t="s">
        <v>42</v>
      </c>
      <c r="B31" s="43">
        <v>52.042910032366322</v>
      </c>
      <c r="C31" s="44">
        <v>0.55497728865350682</v>
      </c>
      <c r="D31" s="43">
        <v>6.4774727691926088</v>
      </c>
      <c r="E31" s="45">
        <v>0.49449173230784704</v>
      </c>
      <c r="F31" s="43">
        <v>44</v>
      </c>
      <c r="G31" s="44">
        <v>2.8565713714171399</v>
      </c>
      <c r="H31" s="43">
        <v>52</v>
      </c>
      <c r="I31" s="45">
        <v>0.69282032302755092</v>
      </c>
      <c r="J31" s="43">
        <v>60</v>
      </c>
      <c r="K31" s="45">
        <v>1.3114877048604001</v>
      </c>
      <c r="L31" s="43">
        <v>16</v>
      </c>
      <c r="M31" s="45">
        <v>3.0133038346638727</v>
      </c>
      <c r="N31" s="43">
        <v>4.723477963166018</v>
      </c>
      <c r="O31" s="45">
        <v>1.9871144928726845</v>
      </c>
      <c r="P31" s="43">
        <v>84.420535843259287</v>
      </c>
      <c r="Q31" s="45">
        <v>3.1088944263416689</v>
      </c>
      <c r="R31" s="43">
        <v>10.85598619357468</v>
      </c>
      <c r="S31" s="47">
        <v>2.3811853229910929</v>
      </c>
      <c r="T31" s="48"/>
      <c r="U31" s="48"/>
      <c r="V31" s="48"/>
      <c r="W31" s="48"/>
      <c r="X31" s="48"/>
      <c r="Y31" s="48"/>
      <c r="Z31" s="48"/>
      <c r="AA31" s="48"/>
      <c r="AB31" s="48"/>
      <c r="AC31" s="48"/>
      <c r="AD31" s="48"/>
      <c r="AE31" s="48"/>
      <c r="AF31" s="48"/>
      <c r="AG31" s="48"/>
      <c r="AH31" s="48"/>
      <c r="AI31" s="48"/>
      <c r="AJ31" s="48"/>
      <c r="AK31" s="48"/>
    </row>
    <row r="32" spans="1:37">
      <c r="A32" s="294" t="s">
        <v>43</v>
      </c>
      <c r="B32" s="43">
        <v>51.821782178217823</v>
      </c>
      <c r="C32" s="44">
        <v>0.80798089034187581</v>
      </c>
      <c r="D32" s="43">
        <v>7.7041791919620231</v>
      </c>
      <c r="E32" s="45">
        <v>0.55128913556908454</v>
      </c>
      <c r="F32" s="43">
        <v>41</v>
      </c>
      <c r="G32" s="44">
        <v>2.3748684174075834</v>
      </c>
      <c r="H32" s="43">
        <v>52</v>
      </c>
      <c r="I32" s="45">
        <v>1.2961481396815719</v>
      </c>
      <c r="J32" s="43">
        <v>62</v>
      </c>
      <c r="K32" s="45">
        <v>1.4696938456699069</v>
      </c>
      <c r="L32" s="43">
        <v>21</v>
      </c>
      <c r="M32" s="45">
        <v>2.7349588662354689</v>
      </c>
      <c r="N32" s="43">
        <v>7.9207920792079207</v>
      </c>
      <c r="O32" s="45">
        <v>2.8004226186698822</v>
      </c>
      <c r="P32" s="43">
        <v>74.257425742574256</v>
      </c>
      <c r="Q32" s="45">
        <v>4.5372150100984321</v>
      </c>
      <c r="R32" s="43">
        <v>17.82178217821782</v>
      </c>
      <c r="S32" s="47">
        <v>3.5698612590385528</v>
      </c>
      <c r="T32" s="48"/>
      <c r="U32" s="48"/>
      <c r="V32" s="48"/>
      <c r="W32" s="48"/>
      <c r="X32" s="48"/>
      <c r="Y32" s="48"/>
      <c r="Z32" s="48"/>
      <c r="AA32" s="48"/>
      <c r="AB32" s="48"/>
      <c r="AC32" s="48"/>
      <c r="AD32" s="48"/>
      <c r="AE32" s="48"/>
      <c r="AF32" s="48"/>
      <c r="AG32" s="48"/>
      <c r="AH32" s="48"/>
      <c r="AI32" s="48"/>
      <c r="AJ32" s="48"/>
      <c r="AK32" s="48"/>
    </row>
    <row r="33" spans="1:37">
      <c r="A33" s="294" t="s">
        <v>473</v>
      </c>
      <c r="B33" s="43">
        <v>50.006980880505061</v>
      </c>
      <c r="C33" s="44">
        <v>0.61559443473917264</v>
      </c>
      <c r="D33" s="43">
        <v>7.1543036627017322</v>
      </c>
      <c r="E33" s="45">
        <v>0.4682176160966548</v>
      </c>
      <c r="F33" s="43">
        <v>41</v>
      </c>
      <c r="G33" s="44">
        <v>0.93808315196468595</v>
      </c>
      <c r="H33" s="43">
        <v>50</v>
      </c>
      <c r="I33" s="45">
        <v>0.69282032302755092</v>
      </c>
      <c r="J33" s="43">
        <v>60</v>
      </c>
      <c r="K33" s="45">
        <v>2.2715633383201093</v>
      </c>
      <c r="L33" s="43">
        <v>19</v>
      </c>
      <c r="M33" s="45">
        <v>2.4899799195977463</v>
      </c>
      <c r="N33" s="43">
        <v>5.1586841116786957</v>
      </c>
      <c r="O33" s="45">
        <v>1.7046173399238242</v>
      </c>
      <c r="P33" s="43">
        <v>84.671421636322734</v>
      </c>
      <c r="Q33" s="45">
        <v>2.9967794990387828</v>
      </c>
      <c r="R33" s="43">
        <v>10.169894251998571</v>
      </c>
      <c r="S33" s="47">
        <v>2.6302257251687275</v>
      </c>
      <c r="T33" s="48"/>
      <c r="U33" s="48"/>
      <c r="V33" s="48"/>
      <c r="W33" s="48"/>
      <c r="X33" s="48"/>
      <c r="Y33" s="48"/>
      <c r="Z33" s="48"/>
      <c r="AA33" s="48"/>
      <c r="AB33" s="48"/>
      <c r="AC33" s="48"/>
      <c r="AD33" s="48"/>
      <c r="AE33" s="48"/>
      <c r="AF33" s="48"/>
      <c r="AG33" s="48"/>
      <c r="AH33" s="48"/>
      <c r="AI33" s="48"/>
      <c r="AJ33" s="48"/>
      <c r="AK33" s="48"/>
    </row>
    <row r="34" spans="1:37">
      <c r="A34" s="294" t="s">
        <v>44</v>
      </c>
      <c r="B34" s="43">
        <v>56.429081007744948</v>
      </c>
      <c r="C34" s="44">
        <v>0.47872039817980666</v>
      </c>
      <c r="D34" s="43">
        <v>5.8567496968290049</v>
      </c>
      <c r="E34" s="45">
        <v>0.28990915473967072</v>
      </c>
      <c r="F34" s="43">
        <v>49</v>
      </c>
      <c r="G34" s="44">
        <v>0.95916630466254393</v>
      </c>
      <c r="H34" s="43">
        <v>57</v>
      </c>
      <c r="I34" s="45">
        <v>1.1832159566199232</v>
      </c>
      <c r="J34" s="43">
        <v>64</v>
      </c>
      <c r="K34" s="45">
        <v>0.63245553203367588</v>
      </c>
      <c r="L34" s="43">
        <v>15</v>
      </c>
      <c r="M34" s="45">
        <v>1.1489125293076057</v>
      </c>
      <c r="N34" s="43">
        <v>0.61307815208033634</v>
      </c>
      <c r="O34" s="45">
        <v>0.61309837267322764</v>
      </c>
      <c r="P34" s="43">
        <v>67.648594061499495</v>
      </c>
      <c r="Q34" s="45">
        <v>3.9281457641004511</v>
      </c>
      <c r="R34" s="43">
        <v>31.738327786420179</v>
      </c>
      <c r="S34" s="47">
        <v>3.9763432599127082</v>
      </c>
      <c r="T34" s="48"/>
      <c r="U34" s="48"/>
      <c r="V34" s="48"/>
      <c r="W34" s="48"/>
      <c r="X34" s="48"/>
      <c r="Y34" s="48"/>
      <c r="Z34" s="48"/>
      <c r="AA34" s="48"/>
      <c r="AB34" s="48"/>
      <c r="AC34" s="48"/>
      <c r="AD34" s="48"/>
      <c r="AE34" s="48"/>
      <c r="AF34" s="48"/>
      <c r="AG34" s="48"/>
      <c r="AH34" s="48"/>
      <c r="AI34" s="48"/>
      <c r="AJ34" s="48"/>
      <c r="AK34" s="48"/>
    </row>
    <row r="35" spans="1:37">
      <c r="A35" s="294" t="s">
        <v>45</v>
      </c>
      <c r="B35" s="43">
        <v>57.993451607596512</v>
      </c>
      <c r="C35" s="44">
        <v>0.17855742340974121</v>
      </c>
      <c r="D35" s="43">
        <v>2.864294848008087</v>
      </c>
      <c r="E35" s="45">
        <v>0.1636998844665519</v>
      </c>
      <c r="F35" s="43">
        <v>55</v>
      </c>
      <c r="G35" s="44">
        <v>1.1135528725660044</v>
      </c>
      <c r="H35" s="43">
        <v>58</v>
      </c>
      <c r="I35" s="45">
        <v>0</v>
      </c>
      <c r="J35" s="43">
        <v>60</v>
      </c>
      <c r="K35" s="45">
        <v>0</v>
      </c>
      <c r="L35" s="43">
        <v>5</v>
      </c>
      <c r="M35" s="45">
        <v>1.1135528725660044</v>
      </c>
      <c r="N35" s="43">
        <v>0</v>
      </c>
      <c r="O35" s="45">
        <v>0</v>
      </c>
      <c r="P35" s="43">
        <v>78.046888542930986</v>
      </c>
      <c r="Q35" s="45">
        <v>2.9554221061003028</v>
      </c>
      <c r="R35" s="43">
        <v>21.953111457068999</v>
      </c>
      <c r="S35" s="47">
        <v>2.9554221061003041</v>
      </c>
      <c r="T35" s="48"/>
      <c r="U35" s="48"/>
      <c r="V35" s="48"/>
      <c r="W35" s="48"/>
      <c r="X35" s="48"/>
      <c r="Y35" s="48"/>
      <c r="Z35" s="48"/>
      <c r="AA35" s="48"/>
      <c r="AB35" s="48"/>
      <c r="AC35" s="48"/>
      <c r="AD35" s="48"/>
      <c r="AE35" s="48"/>
      <c r="AF35" s="48"/>
      <c r="AG35" s="48"/>
      <c r="AH35" s="48"/>
      <c r="AI35" s="48"/>
      <c r="AJ35" s="48"/>
      <c r="AK35" s="48"/>
    </row>
    <row r="36" spans="1:37">
      <c r="A36" s="294" t="s">
        <v>46</v>
      </c>
      <c r="B36" s="43">
        <v>48.096307040600067</v>
      </c>
      <c r="C36" s="44">
        <v>0.6604027922946577</v>
      </c>
      <c r="D36" s="43">
        <v>7.9790094280177488</v>
      </c>
      <c r="E36" s="45">
        <v>0.37457038566669532</v>
      </c>
      <c r="F36" s="43">
        <v>38</v>
      </c>
      <c r="G36" s="44">
        <v>0.89442719099991586</v>
      </c>
      <c r="H36" s="43">
        <v>48</v>
      </c>
      <c r="I36" s="45">
        <v>1.5874507866387544</v>
      </c>
      <c r="J36" s="43">
        <v>58</v>
      </c>
      <c r="K36" s="45">
        <v>1.3711309200802089</v>
      </c>
      <c r="L36" s="43">
        <v>20</v>
      </c>
      <c r="M36" s="45">
        <v>1.8654758106177629</v>
      </c>
      <c r="N36" s="43">
        <v>18.30682290341953</v>
      </c>
      <c r="O36" s="45">
        <v>3.4867080024038</v>
      </c>
      <c r="P36" s="43">
        <v>76.712235031861837</v>
      </c>
      <c r="Q36" s="45">
        <v>3.7076525856422502</v>
      </c>
      <c r="R36" s="43">
        <v>4.9809420647186364</v>
      </c>
      <c r="S36" s="47">
        <v>1.4936230688005567</v>
      </c>
      <c r="T36" s="48"/>
      <c r="U36" s="48"/>
      <c r="V36" s="48"/>
      <c r="W36" s="48"/>
      <c r="X36" s="48"/>
      <c r="Y36" s="48"/>
      <c r="Z36" s="48"/>
      <c r="AA36" s="48"/>
      <c r="AB36" s="48"/>
      <c r="AC36" s="48"/>
      <c r="AD36" s="48"/>
      <c r="AE36" s="48"/>
      <c r="AF36" s="48"/>
      <c r="AG36" s="48"/>
      <c r="AH36" s="48"/>
      <c r="AI36" s="48"/>
      <c r="AJ36" s="48"/>
      <c r="AK36" s="48"/>
    </row>
    <row r="37" spans="1:37">
      <c r="A37" s="294" t="s">
        <v>47</v>
      </c>
      <c r="B37" s="43">
        <v>58.735498806823728</v>
      </c>
      <c r="C37" s="44">
        <v>0.19551517703462312</v>
      </c>
      <c r="D37" s="43">
        <v>2.0347356308256841</v>
      </c>
      <c r="E37" s="45">
        <v>0.15436930830913295</v>
      </c>
      <c r="F37" s="43">
        <v>56</v>
      </c>
      <c r="G37" s="44">
        <v>0</v>
      </c>
      <c r="H37" s="43">
        <v>59</v>
      </c>
      <c r="I37" s="45">
        <v>0.2</v>
      </c>
      <c r="J37" s="43">
        <v>61</v>
      </c>
      <c r="K37" s="45">
        <v>0</v>
      </c>
      <c r="L37" s="43">
        <v>5</v>
      </c>
      <c r="M37" s="45">
        <v>0</v>
      </c>
      <c r="N37" s="43">
        <v>0</v>
      </c>
      <c r="O37" s="45">
        <v>0</v>
      </c>
      <c r="P37" s="43">
        <v>56.330247125634934</v>
      </c>
      <c r="Q37" s="45">
        <v>4.7749798083892836</v>
      </c>
      <c r="R37" s="43">
        <v>43.669752874365066</v>
      </c>
      <c r="S37" s="47">
        <v>4.7749798083892872</v>
      </c>
      <c r="T37" s="48"/>
      <c r="U37" s="48"/>
      <c r="V37" s="48"/>
      <c r="W37" s="48"/>
      <c r="X37" s="48"/>
      <c r="Y37" s="48"/>
      <c r="Z37" s="48"/>
      <c r="AA37" s="48"/>
      <c r="AB37" s="48"/>
      <c r="AC37" s="48"/>
      <c r="AD37" s="48"/>
      <c r="AE37" s="48"/>
      <c r="AF37" s="48"/>
      <c r="AG37" s="48"/>
      <c r="AH37" s="48"/>
      <c r="AI37" s="48"/>
      <c r="AJ37" s="48"/>
      <c r="AK37" s="48"/>
    </row>
    <row r="38" spans="1:37">
      <c r="A38" s="294" t="s">
        <v>48</v>
      </c>
      <c r="B38" s="43">
        <v>54.09516345508429</v>
      </c>
      <c r="C38" s="44">
        <v>0.78760115399745245</v>
      </c>
      <c r="D38" s="43">
        <v>7.6638293937951572</v>
      </c>
      <c r="E38" s="45">
        <v>0.49169836088743057</v>
      </c>
      <c r="F38" s="43">
        <v>43</v>
      </c>
      <c r="G38" s="44">
        <v>1.2489995996796797</v>
      </c>
      <c r="H38" s="43">
        <v>54</v>
      </c>
      <c r="I38" s="45">
        <v>1.42828568570857</v>
      </c>
      <c r="J38" s="43">
        <v>64</v>
      </c>
      <c r="K38" s="45">
        <v>1.0583005244258363</v>
      </c>
      <c r="L38" s="43">
        <v>21</v>
      </c>
      <c r="M38" s="45">
        <v>1.8</v>
      </c>
      <c r="N38" s="43">
        <v>3.0727125064266119</v>
      </c>
      <c r="O38" s="45">
        <v>1.042339203839574</v>
      </c>
      <c r="P38" s="43">
        <v>72.262559279195798</v>
      </c>
      <c r="Q38" s="45">
        <v>4.7083439369540327</v>
      </c>
      <c r="R38" s="43">
        <v>24.664728214377579</v>
      </c>
      <c r="S38" s="47">
        <v>4.5985002108510891</v>
      </c>
      <c r="T38" s="48"/>
      <c r="U38" s="48"/>
      <c r="V38" s="48"/>
      <c r="W38" s="48"/>
      <c r="X38" s="48"/>
      <c r="Y38" s="48"/>
      <c r="Z38" s="48"/>
      <c r="AA38" s="48"/>
      <c r="AB38" s="48"/>
      <c r="AC38" s="48"/>
      <c r="AD38" s="48"/>
      <c r="AE38" s="48"/>
      <c r="AF38" s="48"/>
      <c r="AG38" s="48"/>
      <c r="AH38" s="48"/>
      <c r="AI38" s="48"/>
      <c r="AJ38" s="48"/>
      <c r="AK38" s="48"/>
    </row>
    <row r="39" spans="1:37">
      <c r="A39" s="294" t="s">
        <v>49</v>
      </c>
      <c r="B39" s="43">
        <v>54.579659712721117</v>
      </c>
      <c r="C39" s="44">
        <v>0.66944300716498195</v>
      </c>
      <c r="D39" s="43">
        <v>7.4135919982423362</v>
      </c>
      <c r="E39" s="45">
        <v>0.50658073331446085</v>
      </c>
      <c r="F39" s="43">
        <v>43</v>
      </c>
      <c r="G39" s="44">
        <v>2.1166010488516727</v>
      </c>
      <c r="H39" s="43">
        <v>55</v>
      </c>
      <c r="I39" s="45">
        <v>1.7888543819998317</v>
      </c>
      <c r="J39" s="43">
        <v>63</v>
      </c>
      <c r="K39" s="45">
        <v>1.5620499351813308</v>
      </c>
      <c r="L39" s="43">
        <v>20</v>
      </c>
      <c r="M39" s="45">
        <v>2.4248711305964283</v>
      </c>
      <c r="N39" s="43">
        <v>4.9802807321921128</v>
      </c>
      <c r="O39" s="45">
        <v>2.3447526671433105</v>
      </c>
      <c r="P39" s="43">
        <v>66.147279687973096</v>
      </c>
      <c r="Q39" s="45">
        <v>4.489653531164306</v>
      </c>
      <c r="R39" s="43">
        <v>28.872439579834801</v>
      </c>
      <c r="S39" s="47">
        <v>3.8759404860172371</v>
      </c>
      <c r="T39" s="48"/>
      <c r="U39" s="48"/>
      <c r="V39" s="48"/>
      <c r="W39" s="48"/>
      <c r="X39" s="48"/>
      <c r="Y39" s="48"/>
      <c r="Z39" s="48"/>
      <c r="AA39" s="48"/>
      <c r="AB39" s="48"/>
      <c r="AC39" s="48"/>
      <c r="AD39" s="48"/>
      <c r="AE39" s="48"/>
      <c r="AF39" s="48"/>
      <c r="AG39" s="48"/>
      <c r="AH39" s="48"/>
      <c r="AI39" s="48"/>
      <c r="AJ39" s="48"/>
      <c r="AK39" s="48"/>
    </row>
    <row r="40" spans="1:37">
      <c r="A40" s="294" t="s">
        <v>50</v>
      </c>
      <c r="B40" s="43">
        <v>47.565829228259084</v>
      </c>
      <c r="C40" s="44">
        <v>0.86468324266895857</v>
      </c>
      <c r="D40" s="43">
        <v>6.6923799162140396</v>
      </c>
      <c r="E40" s="45">
        <v>0.55720150717745931</v>
      </c>
      <c r="F40" s="43">
        <v>40</v>
      </c>
      <c r="G40" s="44">
        <v>1.5099668870541501</v>
      </c>
      <c r="H40" s="43">
        <v>46</v>
      </c>
      <c r="I40" s="45">
        <v>1.5362291495737217</v>
      </c>
      <c r="J40" s="43">
        <v>57</v>
      </c>
      <c r="K40" s="45">
        <v>2.9189039038652846</v>
      </c>
      <c r="L40" s="43">
        <v>17</v>
      </c>
      <c r="M40" s="45">
        <v>3.3346664001066135</v>
      </c>
      <c r="N40" s="43">
        <v>9.3801313628233114</v>
      </c>
      <c r="O40" s="45">
        <v>3.5777963759229459</v>
      </c>
      <c r="P40" s="43">
        <v>83.085385878504042</v>
      </c>
      <c r="Q40" s="45">
        <v>5.2049139617110196</v>
      </c>
      <c r="R40" s="43">
        <v>7.5344827586726524</v>
      </c>
      <c r="S40" s="47">
        <v>3.7802684431376141</v>
      </c>
      <c r="T40" s="48"/>
      <c r="U40" s="48"/>
      <c r="V40" s="48"/>
      <c r="W40" s="48"/>
      <c r="X40" s="48"/>
      <c r="Y40" s="48"/>
      <c r="Z40" s="48"/>
      <c r="AA40" s="48"/>
      <c r="AB40" s="48"/>
      <c r="AC40" s="48"/>
      <c r="AD40" s="48"/>
      <c r="AE40" s="48"/>
      <c r="AF40" s="48"/>
      <c r="AG40" s="48"/>
      <c r="AH40" s="48"/>
      <c r="AI40" s="48"/>
      <c r="AJ40" s="48"/>
      <c r="AK40" s="48"/>
    </row>
    <row r="41" spans="1:37">
      <c r="A41" s="294" t="s">
        <v>51</v>
      </c>
      <c r="B41" s="43">
        <v>50.726009606805953</v>
      </c>
      <c r="C41" s="44">
        <v>0.90140501649442961</v>
      </c>
      <c r="D41" s="43">
        <v>10.75165383708784</v>
      </c>
      <c r="E41" s="45">
        <v>0.49381253334531866</v>
      </c>
      <c r="F41" s="43">
        <v>36</v>
      </c>
      <c r="G41" s="44">
        <v>1.1135528725660044</v>
      </c>
      <c r="H41" s="43">
        <v>52</v>
      </c>
      <c r="I41" s="45">
        <v>1.7549928774784245</v>
      </c>
      <c r="J41" s="43">
        <v>64</v>
      </c>
      <c r="K41" s="45">
        <v>3.0659419433511785</v>
      </c>
      <c r="L41" s="43">
        <v>28</v>
      </c>
      <c r="M41" s="45">
        <v>3.1368774282716245</v>
      </c>
      <c r="N41" s="43">
        <v>20.969500672328088</v>
      </c>
      <c r="O41" s="45">
        <v>3.5578386919895055</v>
      </c>
      <c r="P41" s="43">
        <v>57.598140806013177</v>
      </c>
      <c r="Q41" s="45">
        <v>4.5136608236077445</v>
      </c>
      <c r="R41" s="43">
        <v>21.432358521658731</v>
      </c>
      <c r="S41" s="47">
        <v>3.4618058011222055</v>
      </c>
      <c r="T41" s="48"/>
      <c r="U41" s="48"/>
      <c r="V41" s="48"/>
      <c r="W41" s="48"/>
      <c r="X41" s="48"/>
      <c r="Y41" s="48"/>
      <c r="Z41" s="48"/>
      <c r="AA41" s="48"/>
      <c r="AB41" s="48"/>
      <c r="AC41" s="48"/>
      <c r="AD41" s="48"/>
      <c r="AE41" s="48"/>
      <c r="AF41" s="48"/>
      <c r="AG41" s="48"/>
      <c r="AH41" s="48"/>
      <c r="AI41" s="48"/>
      <c r="AJ41" s="48"/>
      <c r="AK41" s="48"/>
    </row>
    <row r="42" spans="1:37">
      <c r="A42" s="294" t="s">
        <v>52</v>
      </c>
      <c r="B42" s="43">
        <v>53.920000000000009</v>
      </c>
      <c r="C42" s="44">
        <v>0.73904534238541619</v>
      </c>
      <c r="D42" s="43">
        <v>7.7321148465345493</v>
      </c>
      <c r="E42" s="45">
        <v>0.453809355659751</v>
      </c>
      <c r="F42" s="43">
        <v>44</v>
      </c>
      <c r="G42" s="44">
        <v>1.4832396974191326</v>
      </c>
      <c r="H42" s="43">
        <v>56</v>
      </c>
      <c r="I42" s="45">
        <v>0.74833147735478833</v>
      </c>
      <c r="J42" s="43">
        <v>62</v>
      </c>
      <c r="K42" s="45">
        <v>0.44721359549995793</v>
      </c>
      <c r="L42" s="43">
        <v>18</v>
      </c>
      <c r="M42" s="45">
        <v>1.6248076809271921</v>
      </c>
      <c r="N42" s="43">
        <v>4.8</v>
      </c>
      <c r="O42" s="45">
        <v>1.8761865187608475</v>
      </c>
      <c r="P42" s="43">
        <v>66.400000000000006</v>
      </c>
      <c r="Q42" s="45">
        <v>4.4181408773403188</v>
      </c>
      <c r="R42" s="43">
        <v>28.8</v>
      </c>
      <c r="S42" s="47">
        <v>4.4542209811376381</v>
      </c>
      <c r="T42" s="48"/>
      <c r="U42" s="48"/>
      <c r="V42" s="48"/>
      <c r="W42" s="48"/>
      <c r="X42" s="48"/>
      <c r="Y42" s="48"/>
      <c r="Z42" s="48"/>
      <c r="AA42" s="48"/>
      <c r="AB42" s="48"/>
      <c r="AC42" s="48"/>
      <c r="AD42" s="48"/>
      <c r="AE42" s="48"/>
      <c r="AF42" s="48"/>
      <c r="AG42" s="48"/>
      <c r="AH42" s="48"/>
      <c r="AI42" s="48"/>
      <c r="AJ42" s="48"/>
      <c r="AK42" s="48"/>
    </row>
    <row r="43" spans="1:37">
      <c r="A43" s="294" t="s">
        <v>53</v>
      </c>
      <c r="B43" s="43">
        <v>51.508715585841557</v>
      </c>
      <c r="C43" s="44">
        <v>1.4157323741772512</v>
      </c>
      <c r="D43" s="43">
        <v>8.2620665986513462</v>
      </c>
      <c r="E43" s="45">
        <v>0.95441086052434765</v>
      </c>
      <c r="F43" s="43">
        <v>39</v>
      </c>
      <c r="G43" s="44">
        <v>5.9799665550904209</v>
      </c>
      <c r="H43" s="43">
        <v>54</v>
      </c>
      <c r="I43" s="45">
        <v>2.1633307652783933</v>
      </c>
      <c r="J43" s="43">
        <v>61</v>
      </c>
      <c r="K43" s="45">
        <v>1.019803902718557</v>
      </c>
      <c r="L43" s="43">
        <v>22</v>
      </c>
      <c r="M43" s="45">
        <v>6.0530983801686222</v>
      </c>
      <c r="N43" s="43">
        <v>10.006046424052361</v>
      </c>
      <c r="O43" s="45">
        <v>5.4578239042255712</v>
      </c>
      <c r="P43" s="43">
        <v>75.881210823973774</v>
      </c>
      <c r="Q43" s="45">
        <v>6.230329625119122</v>
      </c>
      <c r="R43" s="43">
        <v>14.11274275197386</v>
      </c>
      <c r="S43" s="47">
        <v>3.0328222076365177</v>
      </c>
      <c r="T43" s="48"/>
      <c r="U43" s="48"/>
      <c r="V43" s="48"/>
      <c r="W43" s="48"/>
      <c r="X43" s="48"/>
      <c r="Y43" s="48"/>
      <c r="Z43" s="48"/>
      <c r="AA43" s="48"/>
      <c r="AB43" s="48"/>
      <c r="AC43" s="48"/>
      <c r="AD43" s="48"/>
      <c r="AE43" s="48"/>
      <c r="AF43" s="48"/>
      <c r="AG43" s="48"/>
      <c r="AH43" s="48"/>
      <c r="AI43" s="48"/>
      <c r="AJ43" s="48"/>
      <c r="AK43" s="48"/>
    </row>
    <row r="44" spans="1:37">
      <c r="A44" s="294" t="s">
        <v>54</v>
      </c>
      <c r="B44" s="43">
        <v>50.363089371954239</v>
      </c>
      <c r="C44" s="44">
        <v>0.70481030099183128</v>
      </c>
      <c r="D44" s="43">
        <v>7.7028155713504214</v>
      </c>
      <c r="E44" s="45">
        <v>0.37619703224349987</v>
      </c>
      <c r="F44" s="43">
        <v>41</v>
      </c>
      <c r="G44" s="44">
        <v>1.7435595774162693</v>
      </c>
      <c r="H44" s="43">
        <v>50</v>
      </c>
      <c r="I44" s="45">
        <v>2.0297783130184439</v>
      </c>
      <c r="J44" s="43">
        <v>61</v>
      </c>
      <c r="K44" s="45">
        <v>1.0770329614269007</v>
      </c>
      <c r="L44" s="43">
        <v>20</v>
      </c>
      <c r="M44" s="45">
        <v>1.9899748742132399</v>
      </c>
      <c r="N44" s="43">
        <v>8.1128987032400772</v>
      </c>
      <c r="O44" s="45">
        <v>2.5635379668399243</v>
      </c>
      <c r="P44" s="43">
        <v>76.078850632380679</v>
      </c>
      <c r="Q44" s="45">
        <v>3.4885851443232312</v>
      </c>
      <c r="R44" s="43">
        <v>15.80825066437925</v>
      </c>
      <c r="S44" s="47">
        <v>3.0490444465030295</v>
      </c>
      <c r="T44" s="48"/>
      <c r="U44" s="48"/>
      <c r="V44" s="48"/>
      <c r="W44" s="48"/>
      <c r="X44" s="48"/>
      <c r="Y44" s="48"/>
      <c r="Z44" s="48"/>
      <c r="AA44" s="48"/>
      <c r="AB44" s="48"/>
      <c r="AC44" s="48"/>
      <c r="AD44" s="48"/>
      <c r="AE44" s="48"/>
      <c r="AF44" s="48"/>
      <c r="AG44" s="48"/>
      <c r="AH44" s="48"/>
      <c r="AI44" s="48"/>
      <c r="AJ44" s="48"/>
      <c r="AK44" s="48"/>
    </row>
    <row r="45" spans="1:37">
      <c r="A45" s="294" t="s">
        <v>55</v>
      </c>
      <c r="B45" s="43">
        <v>53.715201591802717</v>
      </c>
      <c r="C45" s="44">
        <v>0.50228592234072489</v>
      </c>
      <c r="D45" s="43">
        <v>7.274261990569471</v>
      </c>
      <c r="E45" s="45">
        <v>0.25120310833725273</v>
      </c>
      <c r="F45" s="43">
        <v>44</v>
      </c>
      <c r="G45" s="44">
        <v>1.131370849898476</v>
      </c>
      <c r="H45" s="43">
        <v>55</v>
      </c>
      <c r="I45" s="45">
        <v>0.56568542494923801</v>
      </c>
      <c r="J45" s="43">
        <v>63</v>
      </c>
      <c r="K45" s="45">
        <v>0.74833147735478833</v>
      </c>
      <c r="L45" s="43">
        <v>19</v>
      </c>
      <c r="M45" s="45">
        <v>1.3564659966250536</v>
      </c>
      <c r="N45" s="43">
        <v>2.6023717405361899</v>
      </c>
      <c r="O45" s="45">
        <v>0.76837379518854576</v>
      </c>
      <c r="P45" s="43">
        <v>74.015319716226401</v>
      </c>
      <c r="Q45" s="45">
        <v>2.9468737612029434</v>
      </c>
      <c r="R45" s="43">
        <v>23.3823085432374</v>
      </c>
      <c r="S45" s="47">
        <v>2.8469012890594754</v>
      </c>
      <c r="T45" s="48"/>
      <c r="U45" s="48"/>
      <c r="V45" s="48"/>
      <c r="W45" s="48"/>
      <c r="X45" s="48"/>
      <c r="Y45" s="48"/>
      <c r="Z45" s="48"/>
      <c r="AA45" s="48"/>
      <c r="AB45" s="48"/>
      <c r="AC45" s="48"/>
      <c r="AD45" s="48"/>
      <c r="AE45" s="48"/>
      <c r="AF45" s="48"/>
      <c r="AG45" s="48"/>
      <c r="AH45" s="48"/>
      <c r="AI45" s="48"/>
      <c r="AJ45" s="48"/>
      <c r="AK45" s="48"/>
    </row>
    <row r="46" spans="1:37">
      <c r="A46" s="294" t="s">
        <v>56</v>
      </c>
      <c r="B46" s="43">
        <v>46.483044860398003</v>
      </c>
      <c r="C46" s="44">
        <v>0.69651201253031969</v>
      </c>
      <c r="D46" s="43">
        <v>8.0876901479848708</v>
      </c>
      <c r="E46" s="45">
        <v>0.40082636029085617</v>
      </c>
      <c r="F46" s="43">
        <v>38</v>
      </c>
      <c r="G46" s="44">
        <v>1.0583005244258363</v>
      </c>
      <c r="H46" s="43">
        <v>44</v>
      </c>
      <c r="I46" s="45">
        <v>1.2806248474865698</v>
      </c>
      <c r="J46" s="43">
        <v>59</v>
      </c>
      <c r="K46" s="45">
        <v>1.2165525060596438</v>
      </c>
      <c r="L46" s="43">
        <v>21</v>
      </c>
      <c r="M46" s="45">
        <v>1.6370705543744901</v>
      </c>
      <c r="N46" s="43">
        <v>16.449391566575049</v>
      </c>
      <c r="O46" s="45">
        <v>3.2169702238863613</v>
      </c>
      <c r="P46" s="43">
        <v>74.37329174096611</v>
      </c>
      <c r="Q46" s="45">
        <v>3.8221821566327288</v>
      </c>
      <c r="R46" s="43">
        <v>9.1773166924588576</v>
      </c>
      <c r="S46" s="47">
        <v>1.9917219010974552</v>
      </c>
      <c r="T46" s="48"/>
      <c r="U46" s="48"/>
      <c r="V46" s="48"/>
      <c r="W46" s="48"/>
      <c r="X46" s="48"/>
      <c r="Y46" s="48"/>
      <c r="Z46" s="48"/>
      <c r="AA46" s="48"/>
      <c r="AB46" s="48"/>
      <c r="AC46" s="48"/>
      <c r="AD46" s="48"/>
      <c r="AE46" s="48"/>
      <c r="AF46" s="48"/>
      <c r="AG46" s="48"/>
      <c r="AH46" s="48"/>
      <c r="AI46" s="48"/>
      <c r="AJ46" s="48"/>
      <c r="AK46" s="48"/>
    </row>
    <row r="47" spans="1:37">
      <c r="A47" s="294" t="s">
        <v>57</v>
      </c>
      <c r="B47" s="43">
        <v>49.850984277364951</v>
      </c>
      <c r="C47" s="44">
        <v>0.91473106516496694</v>
      </c>
      <c r="D47" s="43">
        <v>8.8096714656019444</v>
      </c>
      <c r="E47" s="45">
        <v>0.70300709871348832</v>
      </c>
      <c r="F47" s="43">
        <v>39</v>
      </c>
      <c r="G47" s="44">
        <v>3.0397368307141326</v>
      </c>
      <c r="H47" s="43">
        <v>50</v>
      </c>
      <c r="I47" s="45">
        <v>1.4560219778561037</v>
      </c>
      <c r="J47" s="43">
        <v>62</v>
      </c>
      <c r="K47" s="45">
        <v>1.4696938456699069</v>
      </c>
      <c r="L47" s="43">
        <v>23</v>
      </c>
      <c r="M47" s="45">
        <v>3.0397368307141326</v>
      </c>
      <c r="N47" s="43">
        <v>11.37661354526856</v>
      </c>
      <c r="O47" s="45">
        <v>3.4322489323841618</v>
      </c>
      <c r="P47" s="43">
        <v>73.217918630512372</v>
      </c>
      <c r="Q47" s="45">
        <v>4.8440121302399906</v>
      </c>
      <c r="R47" s="43">
        <v>15.40546782421908</v>
      </c>
      <c r="S47" s="47">
        <v>3.5129514243217934</v>
      </c>
      <c r="T47" s="48"/>
      <c r="U47" s="48"/>
      <c r="V47" s="48"/>
      <c r="W47" s="48"/>
      <c r="X47" s="48"/>
      <c r="Y47" s="48"/>
      <c r="Z47" s="48"/>
      <c r="AA47" s="48"/>
      <c r="AB47" s="48"/>
      <c r="AC47" s="48"/>
      <c r="AD47" s="48"/>
      <c r="AE47" s="48"/>
      <c r="AF47" s="48"/>
      <c r="AG47" s="48"/>
      <c r="AH47" s="48"/>
      <c r="AI47" s="48"/>
      <c r="AJ47" s="48"/>
      <c r="AK47" s="48"/>
    </row>
    <row r="48" spans="1:37">
      <c r="A48" s="294" t="s">
        <v>58</v>
      </c>
      <c r="B48" s="43">
        <v>42.934892547768527</v>
      </c>
      <c r="C48" s="44">
        <v>0.6328852704376835</v>
      </c>
      <c r="D48" s="43">
        <v>7.1270921636267843</v>
      </c>
      <c r="E48" s="45">
        <v>0.38819278659313905</v>
      </c>
      <c r="F48" s="43">
        <v>34</v>
      </c>
      <c r="G48" s="44">
        <v>0.44721359549995793</v>
      </c>
      <c r="H48" s="43">
        <v>43</v>
      </c>
      <c r="I48" s="45">
        <v>1.5099668870541501</v>
      </c>
      <c r="J48" s="43">
        <v>52</v>
      </c>
      <c r="K48" s="45">
        <v>1.6</v>
      </c>
      <c r="L48" s="43">
        <v>18</v>
      </c>
      <c r="M48" s="45">
        <v>1.61245154965971</v>
      </c>
      <c r="N48" s="43">
        <v>29.59833001564726</v>
      </c>
      <c r="O48" s="45">
        <v>3.9064443759074932</v>
      </c>
      <c r="P48" s="43">
        <v>70.401669984352736</v>
      </c>
      <c r="Q48" s="45">
        <v>3.9064443759074905</v>
      </c>
      <c r="R48" s="43">
        <v>0</v>
      </c>
      <c r="S48" s="47">
        <v>0</v>
      </c>
      <c r="T48" s="48"/>
      <c r="U48" s="48"/>
      <c r="V48" s="48"/>
      <c r="W48" s="48"/>
      <c r="X48" s="48"/>
      <c r="Y48" s="48"/>
      <c r="Z48" s="48"/>
      <c r="AA48" s="48"/>
      <c r="AB48" s="48"/>
      <c r="AC48" s="48"/>
      <c r="AD48" s="48"/>
      <c r="AE48" s="48"/>
      <c r="AF48" s="48"/>
      <c r="AG48" s="48"/>
      <c r="AH48" s="48"/>
      <c r="AI48" s="48"/>
      <c r="AJ48" s="48"/>
      <c r="AK48" s="48"/>
    </row>
    <row r="49" spans="1:37">
      <c r="A49" s="294" t="s">
        <v>59</v>
      </c>
      <c r="B49" s="43">
        <v>50.661976135194138</v>
      </c>
      <c r="C49" s="44">
        <v>0.37702048109599945</v>
      </c>
      <c r="D49" s="43">
        <v>5.465428859621225</v>
      </c>
      <c r="E49" s="45">
        <v>0.25665206872521751</v>
      </c>
      <c r="F49" s="43">
        <v>45</v>
      </c>
      <c r="G49" s="44">
        <v>0.89442719099991586</v>
      </c>
      <c r="H49" s="43">
        <v>50</v>
      </c>
      <c r="I49" s="45">
        <v>0.56568542494923801</v>
      </c>
      <c r="J49" s="43">
        <v>56</v>
      </c>
      <c r="K49" s="45">
        <v>1.1832159566199232</v>
      </c>
      <c r="L49" s="43">
        <v>11</v>
      </c>
      <c r="M49" s="45">
        <v>1.5362291495737217</v>
      </c>
      <c r="N49" s="43">
        <v>1.616868730849774</v>
      </c>
      <c r="O49" s="45">
        <v>0.81130104111228496</v>
      </c>
      <c r="P49" s="43">
        <v>93.076939165925623</v>
      </c>
      <c r="Q49" s="45">
        <v>1.3034549173021277</v>
      </c>
      <c r="R49" s="43">
        <v>5.3061921032245936</v>
      </c>
      <c r="S49" s="47">
        <v>1.1611245478349632</v>
      </c>
      <c r="T49" s="48"/>
      <c r="U49" s="48"/>
      <c r="V49" s="48"/>
      <c r="W49" s="48"/>
      <c r="X49" s="48"/>
      <c r="Y49" s="48"/>
      <c r="Z49" s="48"/>
      <c r="AA49" s="48"/>
      <c r="AB49" s="48"/>
      <c r="AC49" s="48"/>
      <c r="AD49" s="48"/>
      <c r="AE49" s="48"/>
      <c r="AF49" s="48"/>
      <c r="AG49" s="48"/>
      <c r="AH49" s="48"/>
      <c r="AI49" s="48"/>
      <c r="AJ49" s="48"/>
      <c r="AK49" s="48"/>
    </row>
    <row r="50" spans="1:37">
      <c r="A50" s="294" t="s">
        <v>60</v>
      </c>
      <c r="B50" s="43">
        <v>50.343083082721002</v>
      </c>
      <c r="C50" s="44">
        <v>0.49748664876856913</v>
      </c>
      <c r="D50" s="43">
        <v>6.3135059845610977</v>
      </c>
      <c r="E50" s="45">
        <v>0.27550140989003824</v>
      </c>
      <c r="F50" s="43">
        <v>42</v>
      </c>
      <c r="G50" s="44">
        <v>0.87177978870813466</v>
      </c>
      <c r="H50" s="43">
        <v>50</v>
      </c>
      <c r="I50" s="45">
        <v>1</v>
      </c>
      <c r="J50" s="43">
        <v>59</v>
      </c>
      <c r="K50" s="45">
        <v>1.1832159566199232</v>
      </c>
      <c r="L50" s="43">
        <v>17</v>
      </c>
      <c r="M50" s="45">
        <v>1.4142135623730951</v>
      </c>
      <c r="N50" s="43">
        <v>2.0858243656163888</v>
      </c>
      <c r="O50" s="45">
        <v>1.0429124657900701</v>
      </c>
      <c r="P50" s="43">
        <v>92.568269381740322</v>
      </c>
      <c r="Q50" s="45">
        <v>2.1045487208322204</v>
      </c>
      <c r="R50" s="43">
        <v>5.3459062526433021</v>
      </c>
      <c r="S50" s="47">
        <v>1.8279696456331413</v>
      </c>
      <c r="T50" s="48"/>
      <c r="U50" s="48"/>
      <c r="V50" s="48"/>
      <c r="W50" s="48"/>
      <c r="X50" s="48"/>
      <c r="Y50" s="48"/>
      <c r="Z50" s="48"/>
      <c r="AA50" s="48"/>
      <c r="AB50" s="48"/>
      <c r="AC50" s="48"/>
      <c r="AD50" s="48"/>
      <c r="AE50" s="48"/>
      <c r="AF50" s="48"/>
      <c r="AG50" s="48"/>
      <c r="AH50" s="48"/>
      <c r="AI50" s="48"/>
      <c r="AJ50" s="48"/>
      <c r="AK50" s="48"/>
    </row>
    <row r="51" spans="1:37">
      <c r="A51" s="294" t="s">
        <v>61</v>
      </c>
      <c r="B51" s="43">
        <v>52.367034372922397</v>
      </c>
      <c r="C51" s="44">
        <v>0.5965777204306425</v>
      </c>
      <c r="D51" s="43">
        <v>8.0264801247060245</v>
      </c>
      <c r="E51" s="45">
        <v>0.40474636716190149</v>
      </c>
      <c r="F51" s="43">
        <v>42</v>
      </c>
      <c r="G51" s="44">
        <v>1.5620499351813308</v>
      </c>
      <c r="H51" s="43">
        <v>53</v>
      </c>
      <c r="I51" s="45">
        <v>0.52915026221291817</v>
      </c>
      <c r="J51" s="43">
        <v>63</v>
      </c>
      <c r="K51" s="45">
        <v>1.2165525060596438</v>
      </c>
      <c r="L51" s="43">
        <v>21</v>
      </c>
      <c r="M51" s="45">
        <v>1.6</v>
      </c>
      <c r="N51" s="43">
        <v>5.1209602874193223</v>
      </c>
      <c r="O51" s="45">
        <v>1.9018505636474363</v>
      </c>
      <c r="P51" s="43">
        <v>70.570574547958145</v>
      </c>
      <c r="Q51" s="45">
        <v>3.5964062843680447</v>
      </c>
      <c r="R51" s="43">
        <v>24.30846516462254</v>
      </c>
      <c r="S51" s="47">
        <v>3.1888159087362964</v>
      </c>
      <c r="T51" s="48"/>
      <c r="U51" s="48"/>
      <c r="V51" s="48"/>
      <c r="W51" s="48"/>
      <c r="X51" s="48"/>
      <c r="Y51" s="48"/>
      <c r="Z51" s="48"/>
      <c r="AA51" s="48"/>
      <c r="AB51" s="48"/>
      <c r="AC51" s="48"/>
      <c r="AD51" s="48"/>
      <c r="AE51" s="48"/>
      <c r="AF51" s="48"/>
      <c r="AG51" s="48"/>
      <c r="AH51" s="48"/>
      <c r="AI51" s="48"/>
      <c r="AJ51" s="48"/>
      <c r="AK51" s="48"/>
    </row>
    <row r="52" spans="1:37">
      <c r="A52" s="294" t="s">
        <v>62</v>
      </c>
      <c r="B52" s="43">
        <v>52.328080860147132</v>
      </c>
      <c r="C52" s="44">
        <v>0.70622166282721111</v>
      </c>
      <c r="D52" s="43">
        <v>7.5980820146981021</v>
      </c>
      <c r="E52" s="45">
        <v>0.35704024458828537</v>
      </c>
      <c r="F52" s="43">
        <v>41</v>
      </c>
      <c r="G52" s="44">
        <v>1.4</v>
      </c>
      <c r="H52" s="43">
        <v>53</v>
      </c>
      <c r="I52" s="45">
        <v>2</v>
      </c>
      <c r="J52" s="43">
        <v>61</v>
      </c>
      <c r="K52" s="45">
        <v>0.7745966692414834</v>
      </c>
      <c r="L52" s="43">
        <v>20</v>
      </c>
      <c r="M52" s="45">
        <v>1.6733200530681511</v>
      </c>
      <c r="N52" s="43">
        <v>5.5016730529939784</v>
      </c>
      <c r="O52" s="45">
        <v>1.8980055439524206</v>
      </c>
      <c r="P52" s="43">
        <v>74.976612158781279</v>
      </c>
      <c r="Q52" s="45">
        <v>4.0020165894961632</v>
      </c>
      <c r="R52" s="43">
        <v>19.521714788224749</v>
      </c>
      <c r="S52" s="47">
        <v>4.0543332267949079</v>
      </c>
      <c r="T52" s="48"/>
      <c r="U52" s="48"/>
      <c r="V52" s="48"/>
      <c r="W52" s="48"/>
      <c r="X52" s="48"/>
      <c r="Y52" s="48"/>
      <c r="Z52" s="48"/>
      <c r="AA52" s="48"/>
      <c r="AB52" s="48"/>
      <c r="AC52" s="48"/>
      <c r="AD52" s="48"/>
      <c r="AE52" s="48"/>
      <c r="AF52" s="48"/>
      <c r="AG52" s="48"/>
      <c r="AH52" s="48"/>
      <c r="AI52" s="48"/>
      <c r="AJ52" s="48"/>
      <c r="AK52" s="48"/>
    </row>
    <row r="53" spans="1:37">
      <c r="A53" s="294" t="s">
        <v>63</v>
      </c>
      <c r="B53" s="43">
        <v>50.687554156054922</v>
      </c>
      <c r="C53" s="44">
        <v>0.52596703769366593</v>
      </c>
      <c r="D53" s="43">
        <v>6.4702744277080262</v>
      </c>
      <c r="E53" s="45">
        <v>0.53640549381918257</v>
      </c>
      <c r="F53" s="43">
        <v>44</v>
      </c>
      <c r="G53" s="44">
        <v>1.4696938456699069</v>
      </c>
      <c r="H53" s="43">
        <v>51</v>
      </c>
      <c r="I53" s="45">
        <v>0.66332495807107994</v>
      </c>
      <c r="J53" s="43">
        <v>59</v>
      </c>
      <c r="K53" s="45">
        <v>1.5748015748023623</v>
      </c>
      <c r="L53" s="43">
        <v>15</v>
      </c>
      <c r="M53" s="45">
        <v>1.7204650534085253</v>
      </c>
      <c r="N53" s="43">
        <v>4.3839533901219969</v>
      </c>
      <c r="O53" s="45">
        <v>1.6535888500445666</v>
      </c>
      <c r="P53" s="43">
        <v>89.961138464543808</v>
      </c>
      <c r="Q53" s="45">
        <v>3.231678393253071</v>
      </c>
      <c r="R53" s="43">
        <v>5.6549081453341978</v>
      </c>
      <c r="S53" s="47">
        <v>2.7804482923434373</v>
      </c>
      <c r="T53" s="48"/>
      <c r="U53" s="48"/>
      <c r="V53" s="48"/>
      <c r="W53" s="48"/>
      <c r="X53" s="48"/>
      <c r="Y53" s="48"/>
      <c r="Z53" s="48"/>
      <c r="AA53" s="48"/>
      <c r="AB53" s="48"/>
      <c r="AC53" s="48"/>
      <c r="AD53" s="48"/>
      <c r="AE53" s="48"/>
      <c r="AF53" s="48"/>
      <c r="AG53" s="48"/>
      <c r="AH53" s="48"/>
      <c r="AI53" s="48"/>
      <c r="AJ53" s="48"/>
      <c r="AK53" s="48"/>
    </row>
    <row r="54" spans="1:37">
      <c r="A54" s="294" t="s">
        <v>64</v>
      </c>
      <c r="B54" s="43">
        <v>50.45605683110719</v>
      </c>
      <c r="C54" s="44">
        <v>0.71657260278944634</v>
      </c>
      <c r="D54" s="43">
        <v>7.3401868583112702</v>
      </c>
      <c r="E54" s="45">
        <v>0.40346670786930311</v>
      </c>
      <c r="F54" s="43">
        <v>40</v>
      </c>
      <c r="G54" s="44">
        <v>1</v>
      </c>
      <c r="H54" s="43">
        <v>51</v>
      </c>
      <c r="I54" s="45">
        <v>1.3856406460551018</v>
      </c>
      <c r="J54" s="43">
        <v>59</v>
      </c>
      <c r="K54" s="45">
        <v>0.69282032302755092</v>
      </c>
      <c r="L54" s="43">
        <v>19</v>
      </c>
      <c r="M54" s="45">
        <v>0.95916630466254393</v>
      </c>
      <c r="N54" s="43">
        <v>6.3511795096460499</v>
      </c>
      <c r="O54" s="45">
        <v>2.8841705854002182</v>
      </c>
      <c r="P54" s="43">
        <v>84.796965184919912</v>
      </c>
      <c r="Q54" s="45">
        <v>3.3300371764766421</v>
      </c>
      <c r="R54" s="43">
        <v>8.851855305434027</v>
      </c>
      <c r="S54" s="47">
        <v>1.9577131780998895</v>
      </c>
      <c r="T54" s="48"/>
      <c r="U54" s="48"/>
      <c r="V54" s="48"/>
      <c r="W54" s="48"/>
      <c r="X54" s="48"/>
      <c r="Y54" s="48"/>
      <c r="Z54" s="48"/>
      <c r="AA54" s="48"/>
      <c r="AB54" s="48"/>
      <c r="AC54" s="48"/>
      <c r="AD54" s="48"/>
      <c r="AE54" s="48"/>
      <c r="AF54" s="48"/>
      <c r="AG54" s="48"/>
      <c r="AH54" s="48"/>
      <c r="AI54" s="48"/>
      <c r="AJ54" s="48"/>
      <c r="AK54" s="48"/>
    </row>
    <row r="55" spans="1:37">
      <c r="A55" s="294" t="s">
        <v>65</v>
      </c>
      <c r="B55" s="43">
        <v>51.987269395754019</v>
      </c>
      <c r="C55" s="44">
        <v>1.682308709689939</v>
      </c>
      <c r="D55" s="43">
        <v>8.6429312780613223</v>
      </c>
      <c r="E55" s="45">
        <v>0.74018333149691473</v>
      </c>
      <c r="F55" s="43">
        <v>41</v>
      </c>
      <c r="G55" s="44">
        <v>1.7088007490635062</v>
      </c>
      <c r="H55" s="43">
        <v>51</v>
      </c>
      <c r="I55" s="45">
        <v>2.340939982143925</v>
      </c>
      <c r="J55" s="43">
        <v>65</v>
      </c>
      <c r="K55" s="45">
        <v>2.4657656011875906</v>
      </c>
      <c r="L55" s="43">
        <v>24</v>
      </c>
      <c r="M55" s="45">
        <v>2.4083189157584592</v>
      </c>
      <c r="N55" s="43">
        <v>7.3769427659836042</v>
      </c>
      <c r="O55" s="45">
        <v>2.441981089771966</v>
      </c>
      <c r="P55" s="43">
        <v>68.209422129521656</v>
      </c>
      <c r="Q55" s="45">
        <v>8.7542858960812904</v>
      </c>
      <c r="R55" s="43">
        <v>24.413635104494752</v>
      </c>
      <c r="S55" s="47">
        <v>9.3481926282016019</v>
      </c>
      <c r="T55" s="48"/>
      <c r="U55" s="48"/>
      <c r="V55" s="48"/>
      <c r="W55" s="48"/>
      <c r="X55" s="48"/>
      <c r="Y55" s="48"/>
      <c r="Z55" s="48"/>
      <c r="AA55" s="48"/>
      <c r="AB55" s="48"/>
      <c r="AC55" s="48"/>
      <c r="AD55" s="48"/>
      <c r="AE55" s="48"/>
      <c r="AF55" s="48"/>
      <c r="AG55" s="48"/>
      <c r="AH55" s="48"/>
      <c r="AI55" s="48"/>
      <c r="AJ55" s="48"/>
      <c r="AK55" s="48"/>
    </row>
    <row r="56" spans="1:37">
      <c r="A56" s="294" t="s">
        <v>66</v>
      </c>
      <c r="B56" s="43">
        <v>52.629426267554173</v>
      </c>
      <c r="C56" s="44">
        <v>0.45776962345591887</v>
      </c>
      <c r="D56" s="43">
        <v>6.1123458575447351</v>
      </c>
      <c r="E56" s="45">
        <v>0.25045346637044952</v>
      </c>
      <c r="F56" s="43">
        <v>44</v>
      </c>
      <c r="G56" s="44">
        <v>1.4142135623730951</v>
      </c>
      <c r="H56" s="43">
        <v>52</v>
      </c>
      <c r="I56" s="45">
        <v>0.34641016151377546</v>
      </c>
      <c r="J56" s="43">
        <v>61</v>
      </c>
      <c r="K56" s="45">
        <v>0.8</v>
      </c>
      <c r="L56" s="43">
        <v>17</v>
      </c>
      <c r="M56" s="45">
        <v>1.7435595774162693</v>
      </c>
      <c r="N56" s="43">
        <v>0.50141409424805272</v>
      </c>
      <c r="O56" s="45">
        <v>0.50153084614343546</v>
      </c>
      <c r="P56" s="43">
        <v>82.647258954997923</v>
      </c>
      <c r="Q56" s="45">
        <v>2.7361984037832738</v>
      </c>
      <c r="R56" s="43">
        <v>16.851326950754022</v>
      </c>
      <c r="S56" s="47">
        <v>2.6895287224674651</v>
      </c>
      <c r="T56" s="48"/>
      <c r="U56" s="48"/>
      <c r="V56" s="48"/>
      <c r="W56" s="48"/>
      <c r="X56" s="48"/>
      <c r="Y56" s="48"/>
      <c r="Z56" s="48"/>
      <c r="AA56" s="48"/>
      <c r="AB56" s="48"/>
      <c r="AC56" s="48"/>
      <c r="AD56" s="48"/>
      <c r="AE56" s="48"/>
      <c r="AF56" s="48"/>
      <c r="AG56" s="48"/>
      <c r="AH56" s="48"/>
      <c r="AI56" s="48"/>
      <c r="AJ56" s="48"/>
      <c r="AK56" s="48"/>
    </row>
    <row r="57" spans="1:37">
      <c r="A57" s="294" t="s">
        <v>67</v>
      </c>
      <c r="B57" s="43">
        <v>43.079562207986051</v>
      </c>
      <c r="C57" s="44">
        <v>0.83713626376088457</v>
      </c>
      <c r="D57" s="43">
        <v>8.8336941714125512</v>
      </c>
      <c r="E57" s="45">
        <v>0.59008719279077082</v>
      </c>
      <c r="F57" s="43">
        <v>32</v>
      </c>
      <c r="G57" s="44">
        <v>1.2489995996796797</v>
      </c>
      <c r="H57" s="43">
        <v>42</v>
      </c>
      <c r="I57" s="45">
        <v>1.6370705543744901</v>
      </c>
      <c r="J57" s="43">
        <v>56</v>
      </c>
      <c r="K57" s="45">
        <v>2.7422618401604177</v>
      </c>
      <c r="L57" s="43">
        <v>24</v>
      </c>
      <c r="M57" s="45">
        <v>2.8913664589601922</v>
      </c>
      <c r="N57" s="43">
        <v>35.160147362950113</v>
      </c>
      <c r="O57" s="45">
        <v>4.9019430964095916</v>
      </c>
      <c r="P57" s="43">
        <v>57.687372050679443</v>
      </c>
      <c r="Q57" s="45">
        <v>5.3187442278901802</v>
      </c>
      <c r="R57" s="43">
        <v>7.152480586370455</v>
      </c>
      <c r="S57" s="47">
        <v>2.4536102616319662</v>
      </c>
      <c r="T57" s="48"/>
      <c r="U57" s="48"/>
      <c r="V57" s="48"/>
      <c r="W57" s="48"/>
      <c r="X57" s="48"/>
      <c r="Y57" s="48"/>
      <c r="Z57" s="48"/>
      <c r="AA57" s="48"/>
      <c r="AB57" s="48"/>
      <c r="AC57" s="48"/>
      <c r="AD57" s="48"/>
      <c r="AE57" s="48"/>
      <c r="AF57" s="48"/>
      <c r="AG57" s="48"/>
      <c r="AH57" s="48"/>
      <c r="AI57" s="48"/>
      <c r="AJ57" s="48"/>
      <c r="AK57" s="48"/>
    </row>
    <row r="58" spans="1:37">
      <c r="A58" s="181" t="s">
        <v>68</v>
      </c>
      <c r="B58" s="43">
        <v>49.482641347245661</v>
      </c>
      <c r="C58" s="44">
        <v>0.30329024491604295</v>
      </c>
      <c r="D58" s="43">
        <v>7.5183646643785469</v>
      </c>
      <c r="E58" s="45">
        <v>0.25340869991292647</v>
      </c>
      <c r="F58" s="43">
        <v>40</v>
      </c>
      <c r="G58" s="44">
        <v>1.1489125293076057</v>
      </c>
      <c r="H58" s="43">
        <v>49</v>
      </c>
      <c r="I58" s="45">
        <v>0</v>
      </c>
      <c r="J58" s="43">
        <v>60</v>
      </c>
      <c r="K58" s="45">
        <v>0.89442719099991586</v>
      </c>
      <c r="L58" s="43">
        <v>20</v>
      </c>
      <c r="M58" s="45">
        <v>1.42828568570857</v>
      </c>
      <c r="N58" s="43">
        <v>9.2917569083162146</v>
      </c>
      <c r="O58" s="45">
        <v>1.4028088969626684</v>
      </c>
      <c r="P58" s="43">
        <v>80.132246580788561</v>
      </c>
      <c r="Q58" s="45">
        <v>1.8779313408828513</v>
      </c>
      <c r="R58" s="43">
        <v>10.57599651089523</v>
      </c>
      <c r="S58" s="47">
        <v>1.286785368387773</v>
      </c>
      <c r="T58" s="48"/>
      <c r="U58" s="48"/>
      <c r="V58" s="48"/>
      <c r="W58" s="48"/>
      <c r="X58" s="48"/>
      <c r="Y58" s="48"/>
      <c r="Z58" s="48"/>
      <c r="AA58" s="48"/>
      <c r="AB58" s="48"/>
      <c r="AC58" s="48"/>
      <c r="AD58" s="48"/>
      <c r="AE58" s="48"/>
      <c r="AF58" s="48"/>
      <c r="AG58" s="48"/>
      <c r="AH58" s="48"/>
      <c r="AI58" s="48"/>
      <c r="AJ58" s="48"/>
      <c r="AK58" s="48"/>
    </row>
    <row r="59" spans="1:37">
      <c r="A59" s="294" t="s">
        <v>69</v>
      </c>
      <c r="B59" s="43">
        <v>47.913888022534678</v>
      </c>
      <c r="C59" s="44">
        <v>2.1412625573193678</v>
      </c>
      <c r="D59" s="43">
        <v>9.6298646185436692</v>
      </c>
      <c r="E59" s="45">
        <v>0.92819596087544842</v>
      </c>
      <c r="F59" s="43">
        <v>34</v>
      </c>
      <c r="G59" s="44">
        <v>2.6153393661244042</v>
      </c>
      <c r="H59" s="43">
        <v>48</v>
      </c>
      <c r="I59" s="45">
        <v>2.4657656011875906</v>
      </c>
      <c r="J59" s="43">
        <v>64</v>
      </c>
      <c r="K59" s="45">
        <v>4.8083261120685235</v>
      </c>
      <c r="L59" s="43">
        <v>30</v>
      </c>
      <c r="M59" s="45">
        <v>5.9160797830996161</v>
      </c>
      <c r="N59" s="43">
        <v>22.942806144995121</v>
      </c>
      <c r="O59" s="45">
        <v>9.7193006336676326</v>
      </c>
      <c r="P59" s="43">
        <v>59.693590803183127</v>
      </c>
      <c r="Q59" s="45">
        <v>9.5982630737805721</v>
      </c>
      <c r="R59" s="43">
        <v>17.363603051821752</v>
      </c>
      <c r="S59" s="47">
        <v>7.5823696552971063</v>
      </c>
      <c r="T59" s="48"/>
      <c r="U59" s="48"/>
      <c r="V59" s="48"/>
      <c r="W59" s="48"/>
      <c r="X59" s="48"/>
      <c r="Y59" s="48"/>
      <c r="Z59" s="48"/>
      <c r="AA59" s="48"/>
      <c r="AB59" s="48"/>
      <c r="AC59" s="48"/>
      <c r="AD59" s="48"/>
      <c r="AE59" s="48"/>
      <c r="AF59" s="48"/>
      <c r="AG59" s="48"/>
      <c r="AH59" s="48"/>
      <c r="AI59" s="48"/>
      <c r="AJ59" s="48"/>
      <c r="AK59" s="48"/>
    </row>
    <row r="60" spans="1:37">
      <c r="A60" s="295" t="s">
        <v>70</v>
      </c>
      <c r="B60" s="43">
        <v>49.388066711366143</v>
      </c>
      <c r="C60" s="44">
        <v>0.63651486343293007</v>
      </c>
      <c r="D60" s="43">
        <v>6.7785002536316101</v>
      </c>
      <c r="E60" s="45">
        <v>0.2576082998825065</v>
      </c>
      <c r="F60" s="43">
        <v>40</v>
      </c>
      <c r="G60" s="44">
        <v>0.7745966692414834</v>
      </c>
      <c r="H60" s="43">
        <v>50</v>
      </c>
      <c r="I60" s="45">
        <v>0.82462112512353214</v>
      </c>
      <c r="J60" s="43">
        <v>59</v>
      </c>
      <c r="K60" s="45">
        <v>1.3266499161421599</v>
      </c>
      <c r="L60" s="43">
        <v>19</v>
      </c>
      <c r="M60" s="45">
        <v>1.2806248474865698</v>
      </c>
      <c r="N60" s="43">
        <v>8.626316384411</v>
      </c>
      <c r="O60" s="45">
        <v>2.2077180648312149</v>
      </c>
      <c r="P60" s="43">
        <v>85.832469192381595</v>
      </c>
      <c r="Q60" s="45">
        <v>2.819620018894379</v>
      </c>
      <c r="R60" s="43">
        <v>5.5412144232074141</v>
      </c>
      <c r="S60" s="47">
        <v>2.1171225330143346</v>
      </c>
      <c r="T60" s="48"/>
      <c r="U60" s="48"/>
      <c r="V60" s="48"/>
      <c r="W60" s="48"/>
      <c r="X60" s="48"/>
      <c r="Y60" s="48"/>
      <c r="Z60" s="48"/>
      <c r="AA60" s="48"/>
      <c r="AB60" s="48"/>
      <c r="AC60" s="48"/>
      <c r="AD60" s="48"/>
      <c r="AE60" s="48"/>
      <c r="AF60" s="48"/>
      <c r="AG60" s="48"/>
      <c r="AH60" s="48"/>
      <c r="AI60" s="48"/>
      <c r="AJ60" s="48"/>
      <c r="AK60" s="48"/>
    </row>
    <row r="61" spans="1:37">
      <c r="A61" s="51" t="s">
        <v>257</v>
      </c>
      <c r="B61" s="43">
        <v>52.207100959844261</v>
      </c>
      <c r="C61" s="44">
        <v>0.18012591546368931</v>
      </c>
      <c r="D61" s="43">
        <v>7.4697664496374436</v>
      </c>
      <c r="E61" s="45">
        <v>0.10556577641529299</v>
      </c>
      <c r="F61" s="43">
        <v>42.033333333333331</v>
      </c>
      <c r="G61" s="44">
        <v>0.3609862995048797</v>
      </c>
      <c r="H61" s="43">
        <v>52.766666666666673</v>
      </c>
      <c r="I61" s="45">
        <v>0.26882460093828248</v>
      </c>
      <c r="J61" s="43">
        <v>61.8</v>
      </c>
      <c r="K61" s="45">
        <v>0.33796778384085419</v>
      </c>
      <c r="L61" s="43">
        <v>19.766666666666669</v>
      </c>
      <c r="M61" s="45">
        <v>0.4865296597437872</v>
      </c>
      <c r="N61" s="43">
        <v>7.7720547343614506</v>
      </c>
      <c r="O61" s="45">
        <v>0.54616027748782492</v>
      </c>
      <c r="P61" s="43">
        <v>72.258053277470381</v>
      </c>
      <c r="Q61" s="45">
        <v>0.91367405389246259</v>
      </c>
      <c r="R61" s="43">
        <v>19.969891988168179</v>
      </c>
      <c r="S61" s="47">
        <v>0.85329091776297405</v>
      </c>
      <c r="T61" s="48"/>
      <c r="U61" s="48"/>
      <c r="V61" s="48"/>
      <c r="W61" s="48"/>
      <c r="X61" s="48"/>
      <c r="Y61" s="48"/>
      <c r="Z61" s="48"/>
      <c r="AA61" s="48"/>
      <c r="AB61" s="48"/>
      <c r="AC61" s="48"/>
      <c r="AD61" s="48"/>
      <c r="AE61" s="48"/>
      <c r="AF61" s="48"/>
      <c r="AG61" s="48"/>
      <c r="AH61" s="48"/>
      <c r="AI61" s="48"/>
      <c r="AJ61" s="48"/>
      <c r="AK61" s="48"/>
    </row>
    <row r="62" spans="1:37">
      <c r="A62" s="51" t="s">
        <v>253</v>
      </c>
      <c r="B62" s="43">
        <v>51.942718505859382</v>
      </c>
      <c r="C62" s="44">
        <v>0.1780099421739578</v>
      </c>
      <c r="D62" s="43">
        <v>7.0509772300720224</v>
      </c>
      <c r="E62" s="45">
        <v>0.1066333949565888</v>
      </c>
      <c r="F62" s="43">
        <v>42.698219299316413</v>
      </c>
      <c r="G62" s="44">
        <v>0.38928911089897161</v>
      </c>
      <c r="H62" s="43">
        <v>52.207099914550781</v>
      </c>
      <c r="I62" s="45">
        <v>0.33915582299232477</v>
      </c>
      <c r="J62" s="43">
        <v>60.916568756103523</v>
      </c>
      <c r="K62" s="45">
        <v>0.28841939568519592</v>
      </c>
      <c r="L62" s="43">
        <v>18.21834754943848</v>
      </c>
      <c r="M62" s="45">
        <v>0.4520912766456604</v>
      </c>
      <c r="N62" s="43">
        <v>5.8106379508972168</v>
      </c>
      <c r="O62" s="45">
        <v>0.6085314154624939</v>
      </c>
      <c r="P62" s="43">
        <v>76.932258605957031</v>
      </c>
      <c r="Q62" s="45">
        <v>1.0130825042724609</v>
      </c>
      <c r="R62" s="43">
        <v>17.25710487365723</v>
      </c>
      <c r="S62" s="47">
        <v>0.84471982717514038</v>
      </c>
      <c r="T62" s="48"/>
      <c r="U62" s="48"/>
      <c r="V62" s="48"/>
      <c r="W62" s="48"/>
      <c r="X62" s="48"/>
      <c r="Y62" s="48"/>
      <c r="Z62" s="48"/>
      <c r="AA62" s="48"/>
      <c r="AB62" s="48"/>
      <c r="AC62" s="48"/>
      <c r="AD62" s="48"/>
      <c r="AE62" s="48"/>
      <c r="AF62" s="48"/>
      <c r="AG62" s="48"/>
      <c r="AH62" s="48"/>
      <c r="AI62" s="48"/>
      <c r="AJ62" s="48"/>
      <c r="AK62" s="48"/>
    </row>
    <row r="63" spans="1:37" ht="13.5" thickBot="1">
      <c r="A63" s="52" t="s">
        <v>256</v>
      </c>
      <c r="B63" s="53">
        <v>51.436553479057693</v>
      </c>
      <c r="C63" s="54">
        <v>0.1270406672853312</v>
      </c>
      <c r="D63" s="53">
        <v>7.3564791295956988</v>
      </c>
      <c r="E63" s="55">
        <v>7.85587588967495E-2</v>
      </c>
      <c r="F63" s="53">
        <v>41.659574468085097</v>
      </c>
      <c r="G63" s="54">
        <v>0.26822015977483921</v>
      </c>
      <c r="H63" s="53">
        <v>51.765957446808507</v>
      </c>
      <c r="I63" s="55">
        <v>0.197586156710015</v>
      </c>
      <c r="J63" s="53">
        <v>60.914893617021278</v>
      </c>
      <c r="K63" s="55">
        <v>0.24845379814071339</v>
      </c>
      <c r="L63" s="53">
        <v>19.25531914893617</v>
      </c>
      <c r="M63" s="55">
        <v>0.36172715712631748</v>
      </c>
      <c r="N63" s="53">
        <v>8.4198478301588207</v>
      </c>
      <c r="O63" s="55">
        <v>0.41445087464006591</v>
      </c>
      <c r="P63" s="53">
        <v>74.454092202803423</v>
      </c>
      <c r="Q63" s="55">
        <v>0.66257411508787623</v>
      </c>
      <c r="R63" s="53">
        <v>17.126059967037762</v>
      </c>
      <c r="S63" s="57">
        <v>0.59186088642667034</v>
      </c>
      <c r="T63" s="48"/>
      <c r="U63" s="48"/>
      <c r="V63" s="48"/>
      <c r="W63" s="48"/>
      <c r="X63" s="48"/>
      <c r="Y63" s="48"/>
      <c r="Z63" s="48"/>
      <c r="AA63" s="48"/>
      <c r="AB63" s="48"/>
      <c r="AC63" s="48"/>
      <c r="AD63" s="48"/>
      <c r="AE63" s="48"/>
      <c r="AF63" s="48"/>
      <c r="AG63" s="48"/>
      <c r="AH63" s="48"/>
      <c r="AI63" s="48"/>
      <c r="AJ63" s="48"/>
      <c r="AK63" s="48"/>
    </row>
    <row r="64" spans="1:37" ht="15" thickBot="1">
      <c r="A64" s="364" t="s">
        <v>574</v>
      </c>
      <c r="B64" s="371">
        <v>51.302784700922643</v>
      </c>
      <c r="C64" s="372">
        <v>0.85927435567896671</v>
      </c>
      <c r="D64" s="371">
        <v>8.3296155791576556</v>
      </c>
      <c r="E64" s="373">
        <v>0.48314176526584912</v>
      </c>
      <c r="F64" s="371">
        <v>39</v>
      </c>
      <c r="G64" s="372">
        <v>1.2961481396815719</v>
      </c>
      <c r="H64" s="371">
        <v>52</v>
      </c>
      <c r="I64" s="373">
        <v>0.84852813742385702</v>
      </c>
      <c r="J64" s="371">
        <v>61</v>
      </c>
      <c r="K64" s="373">
        <v>1.3711309200802089</v>
      </c>
      <c r="L64" s="371">
        <v>22</v>
      </c>
      <c r="M64" s="373">
        <v>1.8</v>
      </c>
      <c r="N64" s="371">
        <v>11.41355029309082</v>
      </c>
      <c r="O64" s="373">
        <v>2.6374333846951608</v>
      </c>
      <c r="P64" s="371">
        <v>69.278888775619123</v>
      </c>
      <c r="Q64" s="373">
        <v>4.8858524990822918</v>
      </c>
      <c r="R64" s="371">
        <v>19.307560931290059</v>
      </c>
      <c r="S64" s="375">
        <v>3.824365837573287</v>
      </c>
      <c r="T64" s="48"/>
      <c r="U64" s="48"/>
      <c r="V64" s="48"/>
      <c r="W64" s="48"/>
      <c r="X64" s="48"/>
      <c r="Y64" s="48"/>
      <c r="Z64" s="48"/>
      <c r="AA64" s="48"/>
      <c r="AB64" s="48"/>
      <c r="AC64" s="48"/>
      <c r="AD64" s="48"/>
      <c r="AE64" s="48"/>
      <c r="AF64" s="48"/>
      <c r="AG64" s="48"/>
      <c r="AH64" s="48"/>
      <c r="AI64" s="48"/>
      <c r="AJ64" s="48"/>
      <c r="AK64" s="48"/>
    </row>
    <row r="66" spans="1:1" ht="14.25">
      <c r="A66" s="267" t="s">
        <v>399</v>
      </c>
    </row>
    <row r="67" spans="1:1">
      <c r="A67" s="9" t="s">
        <v>452</v>
      </c>
    </row>
    <row r="68" spans="1:1">
      <c r="A68" s="413" t="s">
        <v>474</v>
      </c>
    </row>
    <row r="69" spans="1:1">
      <c r="A69" s="414" t="s">
        <v>475</v>
      </c>
    </row>
    <row r="70" spans="1:1">
      <c r="A70" s="256" t="s">
        <v>563</v>
      </c>
    </row>
    <row r="71" spans="1:1">
      <c r="A71" s="1"/>
    </row>
  </sheetData>
  <customSheetViews>
    <customSheetView guid="{353D1C49-C974-412E-95D5-6B2FB5C60A84}" scale="80" showGridLines="0">
      <selection activeCell="P81" sqref="P81:Q86"/>
      <pageMargins left="0.7" right="0.7" top="0.75" bottom="0.75" header="0.3" footer="0.3"/>
      <pageSetup paperSize="9" orientation="portrait" r:id="rId1"/>
    </customSheetView>
    <customSheetView guid="{D5EBC263-696F-49EE-8F70-9720399D0AE4}" scale="80" showGridLines="0">
      <selection activeCell="P81" sqref="P81:Q86"/>
      <pageMargins left="0.7" right="0.7" top="0.75" bottom="0.75" header="0.3" footer="0.3"/>
      <pageSetup paperSize="9" orientation="portrait" r:id="rId2"/>
    </customSheetView>
  </customSheetViews>
  <mergeCells count="10">
    <mergeCell ref="A8:A10"/>
    <mergeCell ref="B8:M8"/>
    <mergeCell ref="B9:C9"/>
    <mergeCell ref="N8:S8"/>
    <mergeCell ref="N9:O9"/>
    <mergeCell ref="R9:S9"/>
    <mergeCell ref="D9:E9"/>
    <mergeCell ref="F9:K9"/>
    <mergeCell ref="L9:M9"/>
    <mergeCell ref="P9:Q9"/>
  </mergeCells>
  <hyperlinks>
    <hyperlink ref="A69" r:id="rId3"/>
    <hyperlink ref="A68" r:id="rId4" display="* Information on data for Cyprus: https://oe.cd/cyprus-disclaimer"/>
  </hyperlinks>
  <pageMargins left="0.7" right="0.7" top="0.75" bottom="0.75" header="0.3" footer="0.3"/>
  <pageSetup paperSize="9"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K34"/>
  <sheetViews>
    <sheetView showGridLines="0" zoomScale="80" zoomScaleNormal="80" workbookViewId="0">
      <selection activeCell="G28" sqref="G28"/>
    </sheetView>
  </sheetViews>
  <sheetFormatPr defaultColWidth="9.140625" defaultRowHeight="12.75"/>
  <cols>
    <col min="1" max="1" width="34" style="256" customWidth="1"/>
    <col min="2" max="16384" width="9.140625" style="256"/>
  </cols>
  <sheetData>
    <row r="1" spans="1:37">
      <c r="A1" s="331"/>
      <c r="J1" s="182"/>
    </row>
    <row r="2" spans="1:37">
      <c r="A2" s="331" t="s">
        <v>482</v>
      </c>
      <c r="J2" s="132"/>
    </row>
    <row r="3" spans="1:37">
      <c r="A3" s="4" t="s">
        <v>217</v>
      </c>
    </row>
    <row r="4" spans="1:37">
      <c r="A4" s="273" t="s">
        <v>339</v>
      </c>
      <c r="F4" s="254"/>
      <c r="I4" s="255"/>
    </row>
    <row r="5" spans="1:37">
      <c r="A5" s="265"/>
      <c r="B5" s="13"/>
      <c r="C5" s="269"/>
      <c r="F5" s="254"/>
      <c r="I5" s="255"/>
    </row>
    <row r="6" spans="1:37">
      <c r="A6" s="248"/>
      <c r="F6" s="254"/>
      <c r="I6" s="255"/>
    </row>
    <row r="7" spans="1:37" ht="13.5" thickBot="1">
      <c r="A7" s="248"/>
      <c r="F7" s="254"/>
      <c r="I7" s="255"/>
    </row>
    <row r="8" spans="1:37" s="251" customFormat="1">
      <c r="A8" s="560"/>
      <c r="B8" s="569" t="s">
        <v>10</v>
      </c>
      <c r="C8" s="570"/>
      <c r="D8" s="570"/>
      <c r="E8" s="570"/>
      <c r="F8" s="570"/>
      <c r="G8" s="570"/>
      <c r="H8" s="570"/>
      <c r="I8" s="570"/>
      <c r="J8" s="570"/>
      <c r="K8" s="570"/>
      <c r="L8" s="570"/>
      <c r="M8" s="580"/>
      <c r="N8" s="582" t="s">
        <v>281</v>
      </c>
      <c r="O8" s="558"/>
      <c r="P8" s="558"/>
      <c r="Q8" s="558"/>
      <c r="R8" s="558"/>
      <c r="S8" s="559"/>
    </row>
    <row r="9" spans="1:37" s="251" customFormat="1" ht="41.25" customHeight="1">
      <c r="A9" s="561"/>
      <c r="B9" s="581" t="s">
        <v>15</v>
      </c>
      <c r="C9" s="581"/>
      <c r="D9" s="583" t="s">
        <v>16</v>
      </c>
      <c r="E9" s="584"/>
      <c r="F9" s="585" t="s">
        <v>17</v>
      </c>
      <c r="G9" s="586"/>
      <c r="H9" s="586"/>
      <c r="I9" s="586"/>
      <c r="J9" s="586"/>
      <c r="K9" s="587"/>
      <c r="L9" s="583" t="s">
        <v>351</v>
      </c>
      <c r="M9" s="584"/>
      <c r="N9" s="556" t="s">
        <v>353</v>
      </c>
      <c r="O9" s="556"/>
      <c r="P9" s="556" t="s">
        <v>354</v>
      </c>
      <c r="Q9" s="556"/>
      <c r="R9" s="556" t="s">
        <v>357</v>
      </c>
      <c r="S9" s="557"/>
    </row>
    <row r="10" spans="1:37" s="247" customFormat="1" ht="25.5">
      <c r="A10" s="562"/>
      <c r="B10" s="220" t="s">
        <v>21</v>
      </c>
      <c r="C10" s="220" t="s">
        <v>22</v>
      </c>
      <c r="D10" s="29" t="s">
        <v>23</v>
      </c>
      <c r="E10" s="30" t="s">
        <v>22</v>
      </c>
      <c r="F10" s="31" t="s">
        <v>196</v>
      </c>
      <c r="G10" s="32" t="s">
        <v>22</v>
      </c>
      <c r="H10" s="31" t="s">
        <v>19</v>
      </c>
      <c r="I10" s="30" t="s">
        <v>22</v>
      </c>
      <c r="J10" s="33" t="s">
        <v>20</v>
      </c>
      <c r="K10" s="30" t="s">
        <v>22</v>
      </c>
      <c r="L10" s="29" t="s">
        <v>24</v>
      </c>
      <c r="M10" s="30" t="s">
        <v>22</v>
      </c>
      <c r="N10" s="275" t="s">
        <v>90</v>
      </c>
      <c r="O10" s="276" t="s">
        <v>22</v>
      </c>
      <c r="P10" s="275" t="s">
        <v>90</v>
      </c>
      <c r="Q10" s="276" t="s">
        <v>22</v>
      </c>
      <c r="R10" s="275" t="s">
        <v>90</v>
      </c>
      <c r="S10" s="277" t="s">
        <v>22</v>
      </c>
    </row>
    <row r="11" spans="1:37">
      <c r="A11" s="321"/>
      <c r="B11" s="320"/>
      <c r="C11" s="308"/>
      <c r="D11" s="309"/>
      <c r="E11" s="310"/>
      <c r="F11" s="311"/>
      <c r="G11" s="308"/>
      <c r="H11" s="309"/>
      <c r="I11" s="310"/>
      <c r="J11" s="311"/>
      <c r="K11" s="310"/>
      <c r="L11" s="309"/>
      <c r="M11" s="310"/>
      <c r="N11" s="311"/>
      <c r="O11" s="310"/>
      <c r="P11" s="311"/>
      <c r="Q11" s="310"/>
      <c r="R11" s="311"/>
      <c r="S11" s="312"/>
      <c r="T11" s="42"/>
      <c r="U11" s="42"/>
      <c r="V11" s="42"/>
      <c r="W11" s="42"/>
      <c r="X11" s="42"/>
      <c r="Y11" s="42"/>
      <c r="Z11" s="42"/>
      <c r="AA11" s="42"/>
      <c r="AB11" s="42"/>
      <c r="AC11" s="42"/>
      <c r="AD11" s="42"/>
      <c r="AE11" s="42"/>
      <c r="AF11" s="42"/>
      <c r="AG11" s="42"/>
      <c r="AH11" s="42"/>
      <c r="AI11" s="42"/>
      <c r="AJ11" s="42"/>
      <c r="AK11" s="42"/>
    </row>
    <row r="12" spans="1:37">
      <c r="A12" s="295" t="s">
        <v>29</v>
      </c>
      <c r="B12" s="43">
        <v>48.725246976169927</v>
      </c>
      <c r="C12" s="44">
        <v>0.58529371910887051</v>
      </c>
      <c r="D12" s="43">
        <v>7.697793523084286</v>
      </c>
      <c r="E12" s="45">
        <v>0.38266155434952537</v>
      </c>
      <c r="F12" s="43">
        <v>37</v>
      </c>
      <c r="G12" s="44">
        <v>1.131370849898476</v>
      </c>
      <c r="H12" s="43">
        <v>50</v>
      </c>
      <c r="I12" s="45">
        <v>0.82462112512353214</v>
      </c>
      <c r="J12" s="43">
        <v>58</v>
      </c>
      <c r="K12" s="45">
        <v>0</v>
      </c>
      <c r="L12" s="43">
        <v>21</v>
      </c>
      <c r="M12" s="45">
        <v>1.131370849898476</v>
      </c>
      <c r="N12" s="43">
        <v>16.510136782450751</v>
      </c>
      <c r="O12" s="45">
        <v>2.886447644006688</v>
      </c>
      <c r="P12" s="43">
        <v>78.789039367539345</v>
      </c>
      <c r="Q12" s="45">
        <v>3.1453133231829735</v>
      </c>
      <c r="R12" s="46">
        <v>4.7008238500099049</v>
      </c>
      <c r="S12" s="47">
        <v>1.2506355834254566</v>
      </c>
      <c r="T12" s="48"/>
      <c r="U12" s="48"/>
      <c r="V12" s="48"/>
      <c r="W12" s="48"/>
      <c r="X12" s="48"/>
      <c r="Y12" s="48"/>
      <c r="Z12" s="48"/>
      <c r="AA12" s="48"/>
      <c r="AB12" s="48"/>
      <c r="AC12" s="48"/>
      <c r="AD12" s="48"/>
      <c r="AE12" s="48"/>
      <c r="AF12" s="48"/>
      <c r="AG12" s="48"/>
      <c r="AH12" s="48"/>
      <c r="AI12" s="48"/>
      <c r="AJ12" s="48"/>
      <c r="AK12" s="48"/>
    </row>
    <row r="13" spans="1:37">
      <c r="A13" s="295" t="s">
        <v>32</v>
      </c>
      <c r="B13" s="43">
        <v>51.531293529290842</v>
      </c>
      <c r="C13" s="44">
        <v>0.38093050897370384</v>
      </c>
      <c r="D13" s="43">
        <v>5.7433990363858669</v>
      </c>
      <c r="E13" s="45">
        <v>0.3559031782119626</v>
      </c>
      <c r="F13" s="43">
        <v>45</v>
      </c>
      <c r="G13" s="44">
        <v>0.93808315196468595</v>
      </c>
      <c r="H13" s="43">
        <v>52</v>
      </c>
      <c r="I13" s="45">
        <v>1.2961481396815719</v>
      </c>
      <c r="J13" s="43">
        <v>58</v>
      </c>
      <c r="K13" s="45">
        <v>1.1661903789690602</v>
      </c>
      <c r="L13" s="43">
        <v>13</v>
      </c>
      <c r="M13" s="45">
        <v>1.3266499161421599</v>
      </c>
      <c r="N13" s="43">
        <v>2.9796531290145349</v>
      </c>
      <c r="O13" s="45">
        <v>1.1271486101314647</v>
      </c>
      <c r="P13" s="43">
        <v>91.575170098404996</v>
      </c>
      <c r="Q13" s="45">
        <v>1.9985752525628879</v>
      </c>
      <c r="R13" s="46">
        <v>5.4451767725804734</v>
      </c>
      <c r="S13" s="47">
        <v>1.6507534707587928</v>
      </c>
      <c r="T13" s="48"/>
      <c r="U13" s="48"/>
      <c r="V13" s="48"/>
      <c r="W13" s="48"/>
      <c r="X13" s="48"/>
      <c r="Y13" s="48"/>
      <c r="Z13" s="48"/>
      <c r="AA13" s="48"/>
      <c r="AB13" s="48"/>
      <c r="AC13" s="48"/>
      <c r="AD13" s="48"/>
      <c r="AE13" s="48"/>
      <c r="AF13" s="48"/>
      <c r="AG13" s="48"/>
      <c r="AH13" s="48"/>
      <c r="AI13" s="48"/>
      <c r="AJ13" s="48"/>
      <c r="AK13" s="48"/>
    </row>
    <row r="14" spans="1:37">
      <c r="A14" s="295" t="s">
        <v>37</v>
      </c>
      <c r="B14" s="43">
        <v>51.707844319429128</v>
      </c>
      <c r="C14" s="44">
        <v>0.96111505581669554</v>
      </c>
      <c r="D14" s="43">
        <v>7.3860988137534669</v>
      </c>
      <c r="E14" s="45">
        <v>0.48647835101246456</v>
      </c>
      <c r="F14" s="43">
        <v>42</v>
      </c>
      <c r="G14" s="44">
        <v>1.1135528725660044</v>
      </c>
      <c r="H14" s="43">
        <v>52</v>
      </c>
      <c r="I14" s="45">
        <v>2.0976176963403033</v>
      </c>
      <c r="J14" s="43">
        <v>61</v>
      </c>
      <c r="K14" s="45">
        <v>1.2165525060596438</v>
      </c>
      <c r="L14" s="43">
        <v>19</v>
      </c>
      <c r="M14" s="45">
        <v>1.7888543819998317</v>
      </c>
      <c r="N14" s="43">
        <v>6.4512416449914287</v>
      </c>
      <c r="O14" s="45">
        <v>3.2769640365010715</v>
      </c>
      <c r="P14" s="43">
        <v>76.061027983825298</v>
      </c>
      <c r="Q14" s="45">
        <v>4.8087857083899097</v>
      </c>
      <c r="R14" s="46">
        <v>17.487730371183279</v>
      </c>
      <c r="S14" s="47">
        <v>3.5822597695744101</v>
      </c>
      <c r="T14" s="48"/>
      <c r="U14" s="48"/>
      <c r="V14" s="48"/>
      <c r="W14" s="48"/>
      <c r="X14" s="48"/>
      <c r="Y14" s="48"/>
      <c r="Z14" s="48"/>
      <c r="AA14" s="48"/>
      <c r="AB14" s="48"/>
      <c r="AC14" s="48"/>
      <c r="AD14" s="48"/>
      <c r="AE14" s="48"/>
      <c r="AF14" s="48"/>
      <c r="AG14" s="48"/>
      <c r="AH14" s="48"/>
      <c r="AI14" s="48"/>
      <c r="AJ14" s="48"/>
      <c r="AK14" s="48"/>
    </row>
    <row r="15" spans="1:37">
      <c r="A15" s="295" t="s">
        <v>258</v>
      </c>
      <c r="B15" s="43">
        <v>48.381942294190637</v>
      </c>
      <c r="C15" s="44">
        <v>0.60273341801319746</v>
      </c>
      <c r="D15" s="43">
        <v>6.14028531799097</v>
      </c>
      <c r="E15" s="45">
        <v>0.43597416958476082</v>
      </c>
      <c r="F15" s="43">
        <v>41</v>
      </c>
      <c r="G15" s="44">
        <v>1.2961481396815719</v>
      </c>
      <c r="H15" s="43">
        <v>48</v>
      </c>
      <c r="I15" s="45">
        <v>0.4898979485566356</v>
      </c>
      <c r="J15" s="43">
        <v>57</v>
      </c>
      <c r="K15" s="45">
        <v>1.2649110640673518</v>
      </c>
      <c r="L15" s="43">
        <v>16</v>
      </c>
      <c r="M15" s="45">
        <v>1.7204650534085253</v>
      </c>
      <c r="N15" s="43">
        <v>4.6892033037249012</v>
      </c>
      <c r="O15" s="45">
        <v>1.691819052758458</v>
      </c>
      <c r="P15" s="43">
        <v>90.472477628802991</v>
      </c>
      <c r="Q15" s="45">
        <v>2.8916993231804864</v>
      </c>
      <c r="R15" s="46">
        <v>4.8383190674721028</v>
      </c>
      <c r="S15" s="47">
        <v>2.3324772451944473</v>
      </c>
      <c r="T15" s="48"/>
      <c r="U15" s="48"/>
      <c r="V15" s="48"/>
      <c r="W15" s="48"/>
      <c r="X15" s="48"/>
      <c r="Y15" s="48"/>
      <c r="Z15" s="48"/>
      <c r="AA15" s="48"/>
      <c r="AB15" s="48"/>
      <c r="AC15" s="48"/>
      <c r="AD15" s="48"/>
      <c r="AE15" s="48"/>
      <c r="AF15" s="48"/>
      <c r="AG15" s="48"/>
      <c r="AH15" s="48"/>
      <c r="AI15" s="48"/>
      <c r="AJ15" s="48"/>
      <c r="AK15" s="48"/>
    </row>
    <row r="16" spans="1:37">
      <c r="A16" s="295" t="s">
        <v>40</v>
      </c>
      <c r="B16" s="43">
        <v>46.569660187423359</v>
      </c>
      <c r="C16" s="44">
        <v>0.95393477760629009</v>
      </c>
      <c r="D16" s="43">
        <v>9.0319782076385238</v>
      </c>
      <c r="E16" s="45">
        <v>0.52001710937159307</v>
      </c>
      <c r="F16" s="43">
        <v>33</v>
      </c>
      <c r="G16" s="44">
        <v>1.5099668870541501</v>
      </c>
      <c r="H16" s="43">
        <v>47</v>
      </c>
      <c r="I16" s="45">
        <v>1.3711309200802089</v>
      </c>
      <c r="J16" s="43">
        <v>58</v>
      </c>
      <c r="K16" s="45">
        <v>0.72111025509279791</v>
      </c>
      <c r="L16" s="43">
        <v>25</v>
      </c>
      <c r="M16" s="45">
        <v>1.4696938456699069</v>
      </c>
      <c r="N16" s="43">
        <v>26.25018931626548</v>
      </c>
      <c r="O16" s="45">
        <v>4.2531726786401078</v>
      </c>
      <c r="P16" s="43">
        <v>68.784364354922346</v>
      </c>
      <c r="Q16" s="45">
        <v>4.4346774295705815</v>
      </c>
      <c r="R16" s="46">
        <v>4.9654463288121686</v>
      </c>
      <c r="S16" s="47">
        <v>1.5460300756417356</v>
      </c>
      <c r="T16" s="48"/>
      <c r="U16" s="48"/>
      <c r="V16" s="48"/>
      <c r="W16" s="48"/>
      <c r="X16" s="48"/>
      <c r="Y16" s="48"/>
      <c r="Z16" s="48"/>
      <c r="AA16" s="48"/>
      <c r="AB16" s="48"/>
      <c r="AC16" s="48"/>
      <c r="AD16" s="48"/>
      <c r="AE16" s="48"/>
      <c r="AF16" s="48"/>
      <c r="AG16" s="48"/>
      <c r="AH16" s="48"/>
      <c r="AI16" s="48"/>
      <c r="AJ16" s="48"/>
      <c r="AK16" s="48"/>
    </row>
    <row r="17" spans="1:37">
      <c r="A17" s="295" t="s">
        <v>45</v>
      </c>
      <c r="B17" s="43">
        <v>57.739326207603639</v>
      </c>
      <c r="C17" s="44">
        <v>0.21237208823954601</v>
      </c>
      <c r="D17" s="43">
        <v>2.458173955764956</v>
      </c>
      <c r="E17" s="45">
        <v>0.1738476891185867</v>
      </c>
      <c r="F17" s="43">
        <v>54</v>
      </c>
      <c r="G17" s="44">
        <v>0.82462112512353214</v>
      </c>
      <c r="H17" s="43">
        <v>58</v>
      </c>
      <c r="I17" s="45">
        <v>0.2</v>
      </c>
      <c r="J17" s="43">
        <v>60</v>
      </c>
      <c r="K17" s="45">
        <v>0</v>
      </c>
      <c r="L17" s="43">
        <v>6</v>
      </c>
      <c r="M17" s="45">
        <v>0.82462112512353214</v>
      </c>
      <c r="N17" s="43">
        <v>0</v>
      </c>
      <c r="O17" s="45">
        <v>0</v>
      </c>
      <c r="P17" s="43">
        <v>74.594365187266504</v>
      </c>
      <c r="Q17" s="45">
        <v>3.8801186246201325</v>
      </c>
      <c r="R17" s="46">
        <v>25.405634812733481</v>
      </c>
      <c r="S17" s="47">
        <v>3.8801186246201369</v>
      </c>
      <c r="T17" s="48"/>
      <c r="U17" s="48"/>
      <c r="V17" s="48"/>
      <c r="W17" s="48"/>
      <c r="X17" s="48"/>
      <c r="Y17" s="48"/>
      <c r="Z17" s="48"/>
      <c r="AA17" s="48"/>
      <c r="AB17" s="48"/>
      <c r="AC17" s="48"/>
      <c r="AD17" s="48"/>
      <c r="AE17" s="48"/>
      <c r="AF17" s="48"/>
      <c r="AG17" s="48"/>
      <c r="AH17" s="48"/>
      <c r="AI17" s="48"/>
      <c r="AJ17" s="48"/>
      <c r="AK17" s="48"/>
    </row>
    <row r="18" spans="1:37">
      <c r="A18" s="295" t="s">
        <v>47</v>
      </c>
      <c r="B18" s="43">
        <v>57.212043143247577</v>
      </c>
      <c r="C18" s="44">
        <v>0.36215319313533417</v>
      </c>
      <c r="D18" s="43">
        <v>3.2595919360272201</v>
      </c>
      <c r="E18" s="45">
        <v>0.17498123634465568</v>
      </c>
      <c r="F18" s="43">
        <v>53</v>
      </c>
      <c r="G18" s="44">
        <v>1.1489125293076057</v>
      </c>
      <c r="H18" s="43">
        <v>58</v>
      </c>
      <c r="I18" s="45">
        <v>1.4</v>
      </c>
      <c r="J18" s="43">
        <v>61</v>
      </c>
      <c r="K18" s="45">
        <v>0</v>
      </c>
      <c r="L18" s="43">
        <v>8</v>
      </c>
      <c r="M18" s="45">
        <v>1.1489125293076057</v>
      </c>
      <c r="N18" s="43">
        <v>0</v>
      </c>
      <c r="O18" s="45">
        <v>0</v>
      </c>
      <c r="P18" s="43">
        <v>69.351878355704201</v>
      </c>
      <c r="Q18" s="45">
        <v>4.7278016283475282</v>
      </c>
      <c r="R18" s="46">
        <v>30.648121644295799</v>
      </c>
      <c r="S18" s="47">
        <v>4.7278016283475317</v>
      </c>
      <c r="T18" s="48"/>
      <c r="U18" s="48"/>
      <c r="V18" s="48"/>
      <c r="W18" s="48"/>
      <c r="X18" s="48"/>
      <c r="Y18" s="48"/>
      <c r="Z18" s="48"/>
      <c r="AA18" s="48"/>
      <c r="AB18" s="48"/>
      <c r="AC18" s="48"/>
      <c r="AD18" s="48"/>
      <c r="AE18" s="48"/>
      <c r="AF18" s="48"/>
      <c r="AG18" s="48"/>
      <c r="AH18" s="48"/>
      <c r="AI18" s="48"/>
      <c r="AJ18" s="48"/>
      <c r="AK18" s="48"/>
    </row>
    <row r="19" spans="1:37">
      <c r="A19" s="295" t="s">
        <v>64</v>
      </c>
      <c r="B19" s="43">
        <v>49.068317475542408</v>
      </c>
      <c r="C19" s="44">
        <v>0.53730827762833644</v>
      </c>
      <c r="D19" s="43">
        <v>7.6159630647705443</v>
      </c>
      <c r="E19" s="45">
        <v>0.26531044270080628</v>
      </c>
      <c r="F19" s="43">
        <v>39</v>
      </c>
      <c r="G19" s="44">
        <v>0.34641016151377546</v>
      </c>
      <c r="H19" s="43">
        <v>50</v>
      </c>
      <c r="I19" s="45">
        <v>1.0770329614269007</v>
      </c>
      <c r="J19" s="43">
        <v>59</v>
      </c>
      <c r="K19" s="45">
        <v>1.2649110640673518</v>
      </c>
      <c r="L19" s="43">
        <v>20</v>
      </c>
      <c r="M19" s="45">
        <v>1.3114877048604001</v>
      </c>
      <c r="N19" s="43">
        <v>12.0732805152357</v>
      </c>
      <c r="O19" s="45">
        <v>2.2854975085563716</v>
      </c>
      <c r="P19" s="43">
        <v>82.039191862465572</v>
      </c>
      <c r="Q19" s="45">
        <v>2.7481235102179351</v>
      </c>
      <c r="R19" s="46">
        <v>5.8875276222987267</v>
      </c>
      <c r="S19" s="47">
        <v>1.4957667813033826</v>
      </c>
      <c r="T19" s="48"/>
      <c r="U19" s="48"/>
      <c r="V19" s="48"/>
      <c r="W19" s="48"/>
      <c r="X19" s="48"/>
      <c r="Y19" s="48"/>
      <c r="Z19" s="48"/>
      <c r="AA19" s="48"/>
      <c r="AB19" s="48"/>
      <c r="AC19" s="48"/>
      <c r="AD19" s="48"/>
      <c r="AE19" s="48"/>
      <c r="AF19" s="48"/>
      <c r="AG19" s="48"/>
      <c r="AH19" s="48"/>
      <c r="AI19" s="48"/>
      <c r="AJ19" s="48"/>
      <c r="AK19" s="48"/>
    </row>
    <row r="20" spans="1:37">
      <c r="A20" s="295" t="s">
        <v>65</v>
      </c>
      <c r="B20" s="43">
        <v>50.341025823351679</v>
      </c>
      <c r="C20" s="44">
        <v>0.712645399896218</v>
      </c>
      <c r="D20" s="43">
        <v>8.6816660407734716</v>
      </c>
      <c r="E20" s="45">
        <v>0.45864878890545369</v>
      </c>
      <c r="F20" s="43">
        <v>39</v>
      </c>
      <c r="G20" s="44">
        <v>0.89442719099991586</v>
      </c>
      <c r="H20" s="43">
        <v>50</v>
      </c>
      <c r="I20" s="45">
        <v>1.1489125293076057</v>
      </c>
      <c r="J20" s="43">
        <v>63</v>
      </c>
      <c r="K20" s="45">
        <v>1.5099668870541501</v>
      </c>
      <c r="L20" s="43">
        <v>24</v>
      </c>
      <c r="M20" s="45">
        <v>1.5620499351813308</v>
      </c>
      <c r="N20" s="43">
        <v>14.37559244619974</v>
      </c>
      <c r="O20" s="45">
        <v>3.6118245207610515</v>
      </c>
      <c r="P20" s="43">
        <v>67.902651151419903</v>
      </c>
      <c r="Q20" s="45">
        <v>4.6629752281539893</v>
      </c>
      <c r="R20" s="46">
        <v>17.721756402380372</v>
      </c>
      <c r="S20" s="47">
        <v>3.1283171129585567</v>
      </c>
      <c r="T20" s="48"/>
      <c r="U20" s="48"/>
      <c r="V20" s="48"/>
      <c r="W20" s="48"/>
      <c r="X20" s="48"/>
      <c r="Y20" s="48"/>
      <c r="Z20" s="48"/>
      <c r="AA20" s="48"/>
      <c r="AB20" s="48"/>
      <c r="AC20" s="48"/>
      <c r="AD20" s="48"/>
      <c r="AE20" s="48"/>
      <c r="AF20" s="48"/>
      <c r="AG20" s="48"/>
      <c r="AH20" s="48"/>
      <c r="AI20" s="48"/>
      <c r="AJ20" s="48"/>
      <c r="AK20" s="48"/>
    </row>
    <row r="21" spans="1:37">
      <c r="A21" s="295" t="s">
        <v>66</v>
      </c>
      <c r="B21" s="43">
        <v>50.883710342890311</v>
      </c>
      <c r="C21" s="44">
        <v>0.3443544298052244</v>
      </c>
      <c r="D21" s="43">
        <v>4.7519137031165561</v>
      </c>
      <c r="E21" s="45">
        <v>0.27294406831804929</v>
      </c>
      <c r="F21" s="43">
        <v>45</v>
      </c>
      <c r="G21" s="44">
        <v>0.56568542494923801</v>
      </c>
      <c r="H21" s="43">
        <v>50</v>
      </c>
      <c r="I21" s="45">
        <v>0</v>
      </c>
      <c r="J21" s="43">
        <v>58</v>
      </c>
      <c r="K21" s="45">
        <v>1.3416407864998738</v>
      </c>
      <c r="L21" s="43">
        <v>13</v>
      </c>
      <c r="M21" s="45">
        <v>1.5620499351813308</v>
      </c>
      <c r="N21" s="43">
        <v>0.3154492616274101</v>
      </c>
      <c r="O21" s="45">
        <v>0.31546534392371045</v>
      </c>
      <c r="P21" s="43">
        <v>92.542503379460811</v>
      </c>
      <c r="Q21" s="45">
        <v>1.8837701610929614</v>
      </c>
      <c r="R21" s="46">
        <v>7.1420473589117588</v>
      </c>
      <c r="S21" s="47">
        <v>1.8574841274142244</v>
      </c>
      <c r="T21" s="48"/>
      <c r="U21" s="48"/>
      <c r="V21" s="48"/>
      <c r="W21" s="48"/>
      <c r="X21" s="48"/>
      <c r="Y21" s="48"/>
      <c r="Z21" s="48"/>
      <c r="AA21" s="48"/>
      <c r="AB21" s="48"/>
      <c r="AC21" s="48"/>
      <c r="AD21" s="48"/>
      <c r="AE21" s="48"/>
      <c r="AF21" s="48"/>
      <c r="AG21" s="48"/>
      <c r="AH21" s="48"/>
      <c r="AI21" s="48"/>
      <c r="AJ21" s="48"/>
      <c r="AK21" s="48"/>
    </row>
    <row r="22" spans="1:37">
      <c r="A22" s="295" t="s">
        <v>67</v>
      </c>
      <c r="B22" s="43">
        <v>42.856497518249377</v>
      </c>
      <c r="C22" s="44">
        <v>1.2091355766941141</v>
      </c>
      <c r="D22" s="43">
        <v>9.0650986415233543</v>
      </c>
      <c r="E22" s="45">
        <v>0.65972541321854961</v>
      </c>
      <c r="F22" s="43">
        <v>31</v>
      </c>
      <c r="G22" s="44">
        <v>4.724404724407087</v>
      </c>
      <c r="H22" s="43">
        <v>43</v>
      </c>
      <c r="I22" s="45">
        <v>1.3856406460551018</v>
      </c>
      <c r="J22" s="43">
        <v>55</v>
      </c>
      <c r="K22" s="45">
        <v>3.8</v>
      </c>
      <c r="L22" s="43">
        <v>24</v>
      </c>
      <c r="M22" s="45">
        <v>4.8373546489791304</v>
      </c>
      <c r="N22" s="43">
        <v>31.850361315533679</v>
      </c>
      <c r="O22" s="45">
        <v>5.4701790835084605</v>
      </c>
      <c r="P22" s="43">
        <v>63.142139526815193</v>
      </c>
      <c r="Q22" s="45">
        <v>5.5298015860753971</v>
      </c>
      <c r="R22" s="46">
        <v>5.0074991576511492</v>
      </c>
      <c r="S22" s="47">
        <v>1.8811665403945612</v>
      </c>
      <c r="T22" s="48"/>
      <c r="U22" s="48"/>
      <c r="V22" s="48"/>
      <c r="W22" s="48"/>
      <c r="X22" s="48"/>
      <c r="Y22" s="48"/>
      <c r="Z22" s="48"/>
      <c r="AA22" s="48"/>
      <c r="AB22" s="48"/>
      <c r="AC22" s="48"/>
      <c r="AD22" s="48"/>
      <c r="AE22" s="48"/>
      <c r="AF22" s="48"/>
      <c r="AG22" s="48"/>
      <c r="AH22" s="48"/>
      <c r="AI22" s="48"/>
      <c r="AJ22" s="48"/>
      <c r="AK22" s="48"/>
    </row>
    <row r="23" spans="1:37">
      <c r="A23" s="295" t="s">
        <v>68</v>
      </c>
      <c r="B23" s="43">
        <v>49.488926863752333</v>
      </c>
      <c r="C23" s="44">
        <v>0.31155584011887483</v>
      </c>
      <c r="D23" s="43">
        <v>7.3923641038729038</v>
      </c>
      <c r="E23" s="45">
        <v>0.22004674055643633</v>
      </c>
      <c r="F23" s="43">
        <v>40</v>
      </c>
      <c r="G23" s="44">
        <v>0.7745966692414834</v>
      </c>
      <c r="H23" s="43">
        <v>49</v>
      </c>
      <c r="I23" s="45">
        <v>0.8</v>
      </c>
      <c r="J23" s="43">
        <v>60</v>
      </c>
      <c r="K23" s="45">
        <v>1.3416407864998738</v>
      </c>
      <c r="L23" s="43">
        <v>20</v>
      </c>
      <c r="M23" s="45">
        <v>1.697056274847714</v>
      </c>
      <c r="N23" s="43">
        <v>8.4007987053991009</v>
      </c>
      <c r="O23" s="45">
        <v>1.2391207655190011</v>
      </c>
      <c r="P23" s="43">
        <v>81.451920623503867</v>
      </c>
      <c r="Q23" s="45">
        <v>1.6693246076597683</v>
      </c>
      <c r="R23" s="46">
        <v>10.147280671097031</v>
      </c>
      <c r="S23" s="47">
        <v>1.2281994225538748</v>
      </c>
      <c r="T23" s="48"/>
      <c r="U23" s="48"/>
      <c r="V23" s="48"/>
      <c r="W23" s="48"/>
      <c r="X23" s="48"/>
      <c r="Y23" s="48"/>
      <c r="Z23" s="48"/>
      <c r="AA23" s="48"/>
      <c r="AB23" s="48"/>
      <c r="AC23" s="48"/>
      <c r="AD23" s="48"/>
      <c r="AE23" s="48"/>
      <c r="AF23" s="48"/>
      <c r="AG23" s="48"/>
      <c r="AH23" s="48"/>
      <c r="AI23" s="48"/>
      <c r="AJ23" s="48"/>
      <c r="AK23" s="48"/>
    </row>
    <row r="24" spans="1:37" ht="13.5" thickBot="1">
      <c r="A24" s="215" t="s">
        <v>70</v>
      </c>
      <c r="B24" s="53">
        <v>47.998099556776793</v>
      </c>
      <c r="C24" s="54">
        <v>0.46189544713710534</v>
      </c>
      <c r="D24" s="53">
        <v>5.4199174408946034</v>
      </c>
      <c r="E24" s="55">
        <v>0.24957654643041874</v>
      </c>
      <c r="F24" s="53">
        <v>41</v>
      </c>
      <c r="G24" s="54">
        <v>1.5099668870541501</v>
      </c>
      <c r="H24" s="53">
        <v>48</v>
      </c>
      <c r="I24" s="55">
        <v>1.2961481396815719</v>
      </c>
      <c r="J24" s="53">
        <v>55</v>
      </c>
      <c r="K24" s="55">
        <v>0.95916630466254393</v>
      </c>
      <c r="L24" s="53">
        <v>14</v>
      </c>
      <c r="M24" s="55">
        <v>1.6492422502470643</v>
      </c>
      <c r="N24" s="53">
        <v>5.6098832820307853</v>
      </c>
      <c r="O24" s="55">
        <v>1.8599605580165866</v>
      </c>
      <c r="P24" s="53">
        <v>92.575103856590118</v>
      </c>
      <c r="Q24" s="55">
        <v>2.0655319514162302</v>
      </c>
      <c r="R24" s="56">
        <v>1.8150128613790959</v>
      </c>
      <c r="S24" s="57">
        <v>0.88992569715665992</v>
      </c>
      <c r="T24" s="48"/>
      <c r="U24" s="48"/>
      <c r="V24" s="48"/>
      <c r="W24" s="48"/>
      <c r="X24" s="48"/>
      <c r="Y24" s="48"/>
      <c r="Z24" s="48"/>
      <c r="AA24" s="48"/>
      <c r="AB24" s="48"/>
      <c r="AC24" s="48"/>
      <c r="AD24" s="48"/>
      <c r="AE24" s="48"/>
      <c r="AF24" s="48"/>
      <c r="AG24" s="48"/>
      <c r="AH24" s="48"/>
      <c r="AI24" s="48"/>
      <c r="AJ24" s="48"/>
      <c r="AK24" s="48"/>
    </row>
    <row r="25" spans="1:37" ht="14.25">
      <c r="A25" s="356" t="s">
        <v>574</v>
      </c>
      <c r="B25" s="358">
        <v>51.630156323899087</v>
      </c>
      <c r="C25" s="359">
        <v>0.79397993455537019</v>
      </c>
      <c r="D25" s="358">
        <v>8.9844198308300278</v>
      </c>
      <c r="E25" s="360">
        <v>0.54729327352437163</v>
      </c>
      <c r="F25" s="358">
        <v>39</v>
      </c>
      <c r="G25" s="359">
        <v>3.8</v>
      </c>
      <c r="H25" s="358">
        <v>52</v>
      </c>
      <c r="I25" s="360">
        <v>1.3266499161421599</v>
      </c>
      <c r="J25" s="358">
        <v>62</v>
      </c>
      <c r="K25" s="360">
        <v>1.7204650534085253</v>
      </c>
      <c r="L25" s="358">
        <v>23</v>
      </c>
      <c r="M25" s="360">
        <v>3.8935844667863568</v>
      </c>
      <c r="N25" s="358">
        <v>10.76243312219729</v>
      </c>
      <c r="O25" s="360">
        <v>2.968298096821262</v>
      </c>
      <c r="P25" s="358">
        <v>68.759705928419052</v>
      </c>
      <c r="Q25" s="360">
        <v>4.6680553072645701</v>
      </c>
      <c r="R25" s="361">
        <v>20.477860949383668</v>
      </c>
      <c r="S25" s="362">
        <v>3.8702132257625763</v>
      </c>
      <c r="T25" s="48"/>
      <c r="U25" s="48"/>
      <c r="V25" s="48"/>
      <c r="W25" s="48"/>
      <c r="X25" s="48"/>
      <c r="Y25" s="48"/>
      <c r="Z25" s="48"/>
      <c r="AA25" s="48"/>
      <c r="AB25" s="48"/>
      <c r="AC25" s="48"/>
      <c r="AD25" s="48"/>
      <c r="AE25" s="48"/>
      <c r="AF25" s="48"/>
      <c r="AG25" s="48"/>
      <c r="AH25" s="48"/>
      <c r="AI25" s="48"/>
      <c r="AJ25" s="48"/>
      <c r="AK25" s="48"/>
    </row>
    <row r="26" spans="1:37" ht="15" thickBot="1">
      <c r="A26" s="215" t="s">
        <v>575</v>
      </c>
      <c r="B26" s="53">
        <v>50.474679547875773</v>
      </c>
      <c r="C26" s="54">
        <v>0.88151131568472607</v>
      </c>
      <c r="D26" s="53">
        <v>8.9694183772587426</v>
      </c>
      <c r="E26" s="55">
        <v>0.4810741504715999</v>
      </c>
      <c r="F26" s="53">
        <v>38</v>
      </c>
      <c r="G26" s="54">
        <v>1.0392304845413265</v>
      </c>
      <c r="H26" s="53">
        <v>52</v>
      </c>
      <c r="I26" s="55">
        <v>1.3266499161421599</v>
      </c>
      <c r="J26" s="53">
        <v>62</v>
      </c>
      <c r="K26" s="55">
        <v>1.6733200530681511</v>
      </c>
      <c r="L26" s="53">
        <v>24</v>
      </c>
      <c r="M26" s="55">
        <v>1.6613247725836151</v>
      </c>
      <c r="N26" s="53">
        <v>13.85687950213652</v>
      </c>
      <c r="O26" s="55">
        <v>3.3198076751721977</v>
      </c>
      <c r="P26" s="53">
        <v>70.303167969762711</v>
      </c>
      <c r="Q26" s="55">
        <v>4.3115312253535452</v>
      </c>
      <c r="R26" s="56">
        <v>15.839952528100779</v>
      </c>
      <c r="S26" s="57">
        <v>3.5946819469934868</v>
      </c>
      <c r="T26" s="48"/>
      <c r="U26" s="48"/>
      <c r="V26" s="48"/>
      <c r="W26" s="48"/>
      <c r="X26" s="48"/>
      <c r="Y26" s="48"/>
      <c r="Z26" s="48"/>
      <c r="AA26" s="48"/>
      <c r="AB26" s="48"/>
      <c r="AC26" s="48"/>
      <c r="AD26" s="48"/>
      <c r="AE26" s="48"/>
      <c r="AF26" s="48"/>
      <c r="AG26" s="48"/>
      <c r="AH26" s="48"/>
      <c r="AI26" s="48"/>
      <c r="AJ26" s="48"/>
      <c r="AK26" s="48"/>
    </row>
    <row r="28" spans="1:37" ht="14.25">
      <c r="A28" s="267" t="s">
        <v>399</v>
      </c>
    </row>
    <row r="29" spans="1:37">
      <c r="A29" s="9" t="s">
        <v>452</v>
      </c>
    </row>
    <row r="30" spans="1:37">
      <c r="A30" s="256" t="s">
        <v>563</v>
      </c>
    </row>
    <row r="31" spans="1:37">
      <c r="A31" s="58"/>
    </row>
    <row r="32" spans="1:37">
      <c r="A32" s="268"/>
    </row>
    <row r="34" spans="1:1">
      <c r="A34" s="1"/>
    </row>
  </sheetData>
  <customSheetViews>
    <customSheetView guid="{353D1C49-C974-412E-95D5-6B2FB5C60A84}" scale="80" showGridLines="0">
      <selection activeCell="V46" sqref="V46"/>
      <pageMargins left="0.7" right="0.7" top="0.75" bottom="0.75" header="0.3" footer="0.3"/>
      <pageSetup paperSize="9" orientation="portrait" r:id="rId1"/>
    </customSheetView>
    <customSheetView guid="{D5EBC263-696F-49EE-8F70-9720399D0AE4}" scale="80" showGridLines="0">
      <selection activeCell="V46" sqref="V46"/>
      <pageMargins left="0.7" right="0.7" top="0.75" bottom="0.75" header="0.3" footer="0.3"/>
      <pageSetup paperSize="9" orientation="portrait" r:id="rId2"/>
    </customSheetView>
  </customSheetViews>
  <mergeCells count="10">
    <mergeCell ref="N8:S8"/>
    <mergeCell ref="N9:O9"/>
    <mergeCell ref="R9:S9"/>
    <mergeCell ref="A8:A10"/>
    <mergeCell ref="B8:M8"/>
    <mergeCell ref="B9:C9"/>
    <mergeCell ref="D9:E9"/>
    <mergeCell ref="F9:K9"/>
    <mergeCell ref="L9:M9"/>
    <mergeCell ref="P9:Q9"/>
  </mergeCell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K29"/>
  <sheetViews>
    <sheetView showGridLines="0" zoomScale="80" zoomScaleNormal="80" workbookViewId="0">
      <selection activeCell="G28" sqref="G28"/>
    </sheetView>
  </sheetViews>
  <sheetFormatPr defaultColWidth="9.140625" defaultRowHeight="12.75"/>
  <cols>
    <col min="1" max="1" width="34" style="256" customWidth="1"/>
    <col min="2" max="16384" width="9.140625" style="256"/>
  </cols>
  <sheetData>
    <row r="1" spans="1:37">
      <c r="A1" s="265"/>
      <c r="J1" s="182"/>
    </row>
    <row r="2" spans="1:37">
      <c r="A2" s="331" t="s">
        <v>483</v>
      </c>
      <c r="J2" s="132"/>
    </row>
    <row r="3" spans="1:37">
      <c r="A3" s="4" t="s">
        <v>218</v>
      </c>
    </row>
    <row r="4" spans="1:37">
      <c r="A4" s="248" t="s">
        <v>340</v>
      </c>
      <c r="F4" s="254"/>
      <c r="I4" s="255"/>
    </row>
    <row r="5" spans="1:37">
      <c r="A5" s="265"/>
      <c r="B5" s="13"/>
      <c r="C5" s="269"/>
      <c r="F5" s="254"/>
      <c r="I5" s="255"/>
    </row>
    <row r="6" spans="1:37">
      <c r="A6" s="248"/>
      <c r="F6" s="254"/>
      <c r="I6" s="255"/>
    </row>
    <row r="7" spans="1:37" ht="13.5" thickBot="1">
      <c r="A7" s="248"/>
      <c r="F7" s="254"/>
      <c r="I7" s="255"/>
    </row>
    <row r="8" spans="1:37" s="251" customFormat="1">
      <c r="A8" s="560"/>
      <c r="B8" s="569" t="s">
        <v>10</v>
      </c>
      <c r="C8" s="570"/>
      <c r="D8" s="570"/>
      <c r="E8" s="570"/>
      <c r="F8" s="570"/>
      <c r="G8" s="570"/>
      <c r="H8" s="570"/>
      <c r="I8" s="570"/>
      <c r="J8" s="570"/>
      <c r="K8" s="570"/>
      <c r="L8" s="570"/>
      <c r="M8" s="580"/>
      <c r="N8" s="582" t="s">
        <v>281</v>
      </c>
      <c r="O8" s="558"/>
      <c r="P8" s="558"/>
      <c r="Q8" s="558"/>
      <c r="R8" s="558"/>
      <c r="S8" s="559"/>
    </row>
    <row r="9" spans="1:37" s="251" customFormat="1" ht="41.25" customHeight="1">
      <c r="A9" s="561"/>
      <c r="B9" s="581" t="s">
        <v>15</v>
      </c>
      <c r="C9" s="581"/>
      <c r="D9" s="583" t="s">
        <v>16</v>
      </c>
      <c r="E9" s="584"/>
      <c r="F9" s="585" t="s">
        <v>17</v>
      </c>
      <c r="G9" s="586"/>
      <c r="H9" s="586"/>
      <c r="I9" s="586"/>
      <c r="J9" s="586"/>
      <c r="K9" s="587"/>
      <c r="L9" s="583" t="s">
        <v>351</v>
      </c>
      <c r="M9" s="584"/>
      <c r="N9" s="556" t="s">
        <v>353</v>
      </c>
      <c r="O9" s="556"/>
      <c r="P9" s="556" t="s">
        <v>354</v>
      </c>
      <c r="Q9" s="556"/>
      <c r="R9" s="556" t="s">
        <v>357</v>
      </c>
      <c r="S9" s="557"/>
    </row>
    <row r="10" spans="1:37" s="247" customFormat="1" ht="25.5">
      <c r="A10" s="562"/>
      <c r="B10" s="220" t="s">
        <v>21</v>
      </c>
      <c r="C10" s="220" t="s">
        <v>22</v>
      </c>
      <c r="D10" s="29" t="s">
        <v>23</v>
      </c>
      <c r="E10" s="30" t="s">
        <v>22</v>
      </c>
      <c r="F10" s="31" t="s">
        <v>196</v>
      </c>
      <c r="G10" s="32" t="s">
        <v>22</v>
      </c>
      <c r="H10" s="31" t="s">
        <v>19</v>
      </c>
      <c r="I10" s="30" t="s">
        <v>22</v>
      </c>
      <c r="J10" s="33" t="s">
        <v>20</v>
      </c>
      <c r="K10" s="30" t="s">
        <v>22</v>
      </c>
      <c r="L10" s="29" t="s">
        <v>24</v>
      </c>
      <c r="M10" s="30" t="s">
        <v>22</v>
      </c>
      <c r="N10" s="275" t="s">
        <v>90</v>
      </c>
      <c r="O10" s="276" t="s">
        <v>22</v>
      </c>
      <c r="P10" s="275" t="s">
        <v>90</v>
      </c>
      <c r="Q10" s="276" t="s">
        <v>22</v>
      </c>
      <c r="R10" s="275" t="s">
        <v>90</v>
      </c>
      <c r="S10" s="277" t="s">
        <v>22</v>
      </c>
    </row>
    <row r="11" spans="1:37">
      <c r="A11" s="325"/>
      <c r="B11" s="307"/>
      <c r="C11" s="308"/>
      <c r="D11" s="309"/>
      <c r="E11" s="310"/>
      <c r="F11" s="311"/>
      <c r="G11" s="308"/>
      <c r="H11" s="309"/>
      <c r="I11" s="310"/>
      <c r="J11" s="311"/>
      <c r="K11" s="310"/>
      <c r="L11" s="309"/>
      <c r="M11" s="310"/>
      <c r="N11" s="311"/>
      <c r="O11" s="310"/>
      <c r="P11" s="311"/>
      <c r="Q11" s="310"/>
      <c r="R11" s="311"/>
      <c r="S11" s="312"/>
      <c r="T11" s="42"/>
      <c r="U11" s="42"/>
      <c r="V11" s="42"/>
      <c r="W11" s="42"/>
      <c r="X11" s="42"/>
      <c r="Y11" s="42"/>
      <c r="Z11" s="42"/>
      <c r="AA11" s="42"/>
      <c r="AB11" s="42"/>
      <c r="AC11" s="42"/>
      <c r="AD11" s="42"/>
      <c r="AE11" s="42"/>
      <c r="AF11" s="42"/>
      <c r="AG11" s="42"/>
      <c r="AH11" s="42"/>
      <c r="AI11" s="42"/>
      <c r="AJ11" s="42"/>
      <c r="AK11" s="42"/>
    </row>
    <row r="12" spans="1:37">
      <c r="A12" s="294" t="s">
        <v>25</v>
      </c>
      <c r="B12" s="43">
        <v>48.959216894640903</v>
      </c>
      <c r="C12" s="44">
        <v>0.8737286436707441</v>
      </c>
      <c r="D12" s="43">
        <v>7.5797980424780409</v>
      </c>
      <c r="E12" s="45">
        <v>0.53380172509328849</v>
      </c>
      <c r="F12" s="43">
        <v>40</v>
      </c>
      <c r="G12" s="44">
        <v>2.4576411454889016</v>
      </c>
      <c r="H12" s="43">
        <v>49</v>
      </c>
      <c r="I12" s="45">
        <v>1.3416407864998738</v>
      </c>
      <c r="J12" s="43">
        <v>58</v>
      </c>
      <c r="K12" s="45">
        <v>2.5298221281347035</v>
      </c>
      <c r="L12" s="43">
        <v>18</v>
      </c>
      <c r="M12" s="45">
        <v>4.0743097574926725</v>
      </c>
      <c r="N12" s="43">
        <v>9.9433220722384075</v>
      </c>
      <c r="O12" s="45">
        <v>3.2781332278025723</v>
      </c>
      <c r="P12" s="43">
        <v>80.483461533263352</v>
      </c>
      <c r="Q12" s="45">
        <v>4.2071442355369131</v>
      </c>
      <c r="R12" s="46">
        <v>9.5732163944982318</v>
      </c>
      <c r="S12" s="47">
        <v>3.0407181364545286</v>
      </c>
      <c r="T12" s="48"/>
      <c r="U12" s="48"/>
      <c r="V12" s="48"/>
      <c r="W12" s="48"/>
      <c r="X12" s="48"/>
      <c r="Y12" s="48"/>
      <c r="Z12" s="48"/>
      <c r="AA12" s="48"/>
      <c r="AB12" s="48"/>
      <c r="AC12" s="48"/>
      <c r="AD12" s="48"/>
      <c r="AE12" s="48"/>
      <c r="AF12" s="48"/>
      <c r="AG12" s="48"/>
      <c r="AH12" s="48"/>
      <c r="AI12" s="48"/>
      <c r="AJ12" s="48"/>
      <c r="AK12" s="48"/>
    </row>
    <row r="13" spans="1:37">
      <c r="A13" s="294" t="s">
        <v>30</v>
      </c>
      <c r="B13" s="43">
        <v>48.476054122551993</v>
      </c>
      <c r="C13" s="44">
        <v>0.68119294613130532</v>
      </c>
      <c r="D13" s="43">
        <v>8.8890953037719562</v>
      </c>
      <c r="E13" s="45">
        <v>0.3767602107197443</v>
      </c>
      <c r="F13" s="43">
        <v>35</v>
      </c>
      <c r="G13" s="44">
        <v>1.9078784028338913</v>
      </c>
      <c r="H13" s="43">
        <v>49</v>
      </c>
      <c r="I13" s="45">
        <v>1.4422205101855958</v>
      </c>
      <c r="J13" s="43">
        <v>61</v>
      </c>
      <c r="K13" s="45">
        <v>1.5231546211727816</v>
      </c>
      <c r="L13" s="43">
        <v>26</v>
      </c>
      <c r="M13" s="45">
        <v>2.6758176320519302</v>
      </c>
      <c r="N13" s="43">
        <v>15.40259412196931</v>
      </c>
      <c r="O13" s="45">
        <v>2.7937376053024048</v>
      </c>
      <c r="P13" s="43">
        <v>72.153720612492251</v>
      </c>
      <c r="Q13" s="45">
        <v>3.4379863850845069</v>
      </c>
      <c r="R13" s="46">
        <v>12.44368526553845</v>
      </c>
      <c r="S13" s="47">
        <v>2.7598958923438577</v>
      </c>
      <c r="T13" s="48"/>
      <c r="U13" s="48"/>
      <c r="V13" s="48"/>
      <c r="W13" s="48"/>
      <c r="X13" s="48"/>
      <c r="Y13" s="48"/>
      <c r="Z13" s="48"/>
      <c r="AA13" s="48"/>
      <c r="AB13" s="48"/>
      <c r="AC13" s="48"/>
      <c r="AD13" s="48"/>
      <c r="AE13" s="48"/>
      <c r="AF13" s="48"/>
      <c r="AG13" s="48"/>
      <c r="AH13" s="48"/>
      <c r="AI13" s="48"/>
      <c r="AJ13" s="48"/>
      <c r="AK13" s="48"/>
    </row>
    <row r="14" spans="1:37">
      <c r="A14" s="294" t="s">
        <v>35</v>
      </c>
      <c r="B14" s="43">
        <v>52.762773813555363</v>
      </c>
      <c r="C14" s="44">
        <v>0.72478158211922161</v>
      </c>
      <c r="D14" s="43">
        <v>7.5879144993129266</v>
      </c>
      <c r="E14" s="45">
        <v>0.49225802787478296</v>
      </c>
      <c r="F14" s="43">
        <v>42</v>
      </c>
      <c r="G14" s="44">
        <v>2.3323807579381204</v>
      </c>
      <c r="H14" s="43">
        <v>54</v>
      </c>
      <c r="I14" s="45">
        <v>1.4</v>
      </c>
      <c r="J14" s="43">
        <v>62</v>
      </c>
      <c r="K14" s="45">
        <v>1.1135528725660044</v>
      </c>
      <c r="L14" s="43">
        <v>20</v>
      </c>
      <c r="M14" s="45">
        <v>2.7349588662354689</v>
      </c>
      <c r="N14" s="43">
        <v>8.1209477627039206</v>
      </c>
      <c r="O14" s="45">
        <v>3.1923942562506391</v>
      </c>
      <c r="P14" s="43">
        <v>67.146875454139632</v>
      </c>
      <c r="Q14" s="45">
        <v>4.6622911921617893</v>
      </c>
      <c r="R14" s="46">
        <v>24.732176783156451</v>
      </c>
      <c r="S14" s="47">
        <v>3.7710568001712557</v>
      </c>
      <c r="T14" s="48"/>
      <c r="U14" s="48"/>
      <c r="V14" s="48"/>
      <c r="W14" s="48"/>
      <c r="X14" s="48"/>
      <c r="Y14" s="48"/>
      <c r="Z14" s="48"/>
      <c r="AA14" s="48"/>
      <c r="AB14" s="48"/>
      <c r="AC14" s="48"/>
      <c r="AD14" s="48"/>
      <c r="AE14" s="48"/>
      <c r="AF14" s="48"/>
      <c r="AG14" s="48"/>
      <c r="AH14" s="48"/>
      <c r="AI14" s="48"/>
      <c r="AJ14" s="48"/>
      <c r="AK14" s="48"/>
    </row>
    <row r="15" spans="1:37">
      <c r="A15" s="294" t="s">
        <v>37</v>
      </c>
      <c r="B15" s="43">
        <v>52.508862546161922</v>
      </c>
      <c r="C15" s="44">
        <v>0.90966810843305279</v>
      </c>
      <c r="D15" s="43">
        <v>8.5815641807820846</v>
      </c>
      <c r="E15" s="45">
        <v>0.41993691365481522</v>
      </c>
      <c r="F15" s="43">
        <v>42</v>
      </c>
      <c r="G15" s="44">
        <v>1.1135528725660044</v>
      </c>
      <c r="H15" s="43">
        <v>51</v>
      </c>
      <c r="I15" s="45">
        <v>1.9798989873223332</v>
      </c>
      <c r="J15" s="43">
        <v>64</v>
      </c>
      <c r="K15" s="45">
        <v>1.3114877048604001</v>
      </c>
      <c r="L15" s="43">
        <v>22</v>
      </c>
      <c r="M15" s="45">
        <v>1.5491933384829668</v>
      </c>
      <c r="N15" s="43">
        <v>2.8365781196674318</v>
      </c>
      <c r="O15" s="45">
        <v>1.6397054405666678</v>
      </c>
      <c r="P15" s="43">
        <v>67.89183116836962</v>
      </c>
      <c r="Q15" s="45">
        <v>5.024830587673387</v>
      </c>
      <c r="R15" s="46">
        <v>29.27159071196294</v>
      </c>
      <c r="S15" s="47">
        <v>4.749767070586036</v>
      </c>
      <c r="T15" s="48"/>
      <c r="U15" s="48"/>
      <c r="V15" s="48"/>
      <c r="W15" s="48"/>
      <c r="X15" s="48"/>
      <c r="Y15" s="48"/>
      <c r="Z15" s="48"/>
      <c r="AA15" s="48"/>
      <c r="AB15" s="48"/>
      <c r="AC15" s="48"/>
      <c r="AD15" s="48"/>
      <c r="AE15" s="48"/>
      <c r="AF15" s="48"/>
      <c r="AG15" s="48"/>
      <c r="AH15" s="48"/>
      <c r="AI15" s="48"/>
      <c r="AJ15" s="48"/>
      <c r="AK15" s="48"/>
    </row>
    <row r="16" spans="1:37">
      <c r="A16" s="294" t="s">
        <v>55</v>
      </c>
      <c r="B16" s="43">
        <v>53.043817460073427</v>
      </c>
      <c r="C16" s="44">
        <v>0.61050454772613039</v>
      </c>
      <c r="D16" s="43">
        <v>7.5376631380277761</v>
      </c>
      <c r="E16" s="45">
        <v>0.35650702966620279</v>
      </c>
      <c r="F16" s="43">
        <v>42</v>
      </c>
      <c r="G16" s="44">
        <v>1.2</v>
      </c>
      <c r="H16" s="43">
        <v>53</v>
      </c>
      <c r="I16" s="45">
        <v>1.2489995996796797</v>
      </c>
      <c r="J16" s="43">
        <v>62</v>
      </c>
      <c r="K16" s="45">
        <v>1.1661903789690602</v>
      </c>
      <c r="L16" s="43">
        <v>20</v>
      </c>
      <c r="M16" s="45">
        <v>1.5231546211727816</v>
      </c>
      <c r="N16" s="43">
        <v>4.6594050318596452</v>
      </c>
      <c r="O16" s="45">
        <v>2.1439317214152562</v>
      </c>
      <c r="P16" s="43">
        <v>73.035227161260096</v>
      </c>
      <c r="Q16" s="45">
        <v>3.0285160936917332</v>
      </c>
      <c r="R16" s="46">
        <v>22.30536780688027</v>
      </c>
      <c r="S16" s="47">
        <v>2.7679046994830543</v>
      </c>
      <c r="T16" s="48"/>
      <c r="U16" s="48"/>
      <c r="V16" s="48"/>
      <c r="W16" s="48"/>
      <c r="X16" s="48"/>
      <c r="Y16" s="48"/>
      <c r="Z16" s="48"/>
      <c r="AA16" s="48"/>
      <c r="AB16" s="48"/>
      <c r="AC16" s="48"/>
      <c r="AD16" s="48"/>
      <c r="AE16" s="48"/>
      <c r="AF16" s="48"/>
      <c r="AG16" s="48"/>
      <c r="AH16" s="48"/>
      <c r="AI16" s="48"/>
      <c r="AJ16" s="48"/>
      <c r="AK16" s="48"/>
    </row>
    <row r="17" spans="1:37">
      <c r="A17" s="294" t="s">
        <v>62</v>
      </c>
      <c r="B17" s="43">
        <v>52.514563106796118</v>
      </c>
      <c r="C17" s="44">
        <v>0.669343858495829</v>
      </c>
      <c r="D17" s="43">
        <v>6.4625344117239774</v>
      </c>
      <c r="E17" s="45">
        <v>0.37301622616012597</v>
      </c>
      <c r="F17" s="43">
        <v>44</v>
      </c>
      <c r="G17" s="44">
        <v>2.6305892875931809</v>
      </c>
      <c r="H17" s="43">
        <v>53</v>
      </c>
      <c r="I17" s="45">
        <v>1.131370849898476</v>
      </c>
      <c r="J17" s="43">
        <v>61</v>
      </c>
      <c r="K17" s="45">
        <v>0.82462112512353214</v>
      </c>
      <c r="L17" s="43">
        <v>17</v>
      </c>
      <c r="M17" s="45">
        <v>2.4</v>
      </c>
      <c r="N17" s="43">
        <v>0.97087378640776711</v>
      </c>
      <c r="O17" s="45">
        <v>0.97087376759222221</v>
      </c>
      <c r="P17" s="43">
        <v>82.524271844660205</v>
      </c>
      <c r="Q17" s="45">
        <v>3.8834956549196087</v>
      </c>
      <c r="R17" s="46">
        <v>16.50485436893204</v>
      </c>
      <c r="S17" s="47">
        <v>4.0030156782944424</v>
      </c>
      <c r="T17" s="48"/>
      <c r="U17" s="48"/>
      <c r="V17" s="48"/>
      <c r="W17" s="48"/>
      <c r="X17" s="48"/>
      <c r="Y17" s="48"/>
      <c r="Z17" s="48"/>
      <c r="AA17" s="48"/>
      <c r="AB17" s="48"/>
      <c r="AC17" s="48"/>
      <c r="AD17" s="48"/>
      <c r="AE17" s="48"/>
      <c r="AF17" s="48"/>
      <c r="AG17" s="48"/>
      <c r="AH17" s="48"/>
      <c r="AI17" s="48"/>
      <c r="AJ17" s="48"/>
      <c r="AK17" s="48"/>
    </row>
    <row r="18" spans="1:37">
      <c r="A18" s="294" t="s">
        <v>65</v>
      </c>
      <c r="B18" s="43">
        <v>50.434411722773277</v>
      </c>
      <c r="C18" s="44">
        <v>1.0325490583272281</v>
      </c>
      <c r="D18" s="43">
        <v>8.2719011029932172</v>
      </c>
      <c r="E18" s="45">
        <v>0.45163895927448383</v>
      </c>
      <c r="F18" s="43">
        <v>38</v>
      </c>
      <c r="G18" s="44">
        <v>1.8439088914585775</v>
      </c>
      <c r="H18" s="43">
        <v>51</v>
      </c>
      <c r="I18" s="45">
        <v>2.6608269391300143</v>
      </c>
      <c r="J18" s="43">
        <v>60</v>
      </c>
      <c r="K18" s="45">
        <v>0</v>
      </c>
      <c r="L18" s="43">
        <v>22</v>
      </c>
      <c r="M18" s="45">
        <v>1.8439088914585775</v>
      </c>
      <c r="N18" s="43">
        <v>13.40823867617544</v>
      </c>
      <c r="O18" s="45">
        <v>3.3630849208893432</v>
      </c>
      <c r="P18" s="43">
        <v>70.563677757433851</v>
      </c>
      <c r="Q18" s="45">
        <v>4.3131237642250593</v>
      </c>
      <c r="R18" s="46">
        <v>16.028083566390709</v>
      </c>
      <c r="S18" s="47">
        <v>5.1506926657747849</v>
      </c>
      <c r="T18" s="48"/>
      <c r="U18" s="48"/>
      <c r="V18" s="48"/>
      <c r="W18" s="48"/>
      <c r="X18" s="48"/>
      <c r="Y18" s="48"/>
      <c r="Z18" s="48"/>
      <c r="AA18" s="48"/>
      <c r="AB18" s="48"/>
      <c r="AC18" s="48"/>
      <c r="AD18" s="48"/>
      <c r="AE18" s="48"/>
      <c r="AF18" s="48"/>
      <c r="AG18" s="48"/>
      <c r="AH18" s="48"/>
      <c r="AI18" s="48"/>
      <c r="AJ18" s="48"/>
      <c r="AK18" s="48"/>
    </row>
    <row r="19" spans="1:37">
      <c r="A19" s="294" t="s">
        <v>66</v>
      </c>
      <c r="B19" s="43">
        <v>56.128851186709888</v>
      </c>
      <c r="C19" s="44">
        <v>0.48654951637490496</v>
      </c>
      <c r="D19" s="43">
        <v>5.6558182389652671</v>
      </c>
      <c r="E19" s="45">
        <v>0.33212675345617526</v>
      </c>
      <c r="F19" s="43">
        <v>48</v>
      </c>
      <c r="G19" s="44">
        <v>1.5874507866387544</v>
      </c>
      <c r="H19" s="43">
        <v>56</v>
      </c>
      <c r="I19" s="45">
        <v>1.4966629547095767</v>
      </c>
      <c r="J19" s="43">
        <v>63</v>
      </c>
      <c r="K19" s="45">
        <v>1.1489125293076057</v>
      </c>
      <c r="L19" s="43">
        <v>15</v>
      </c>
      <c r="M19" s="45">
        <v>1.697056274847714</v>
      </c>
      <c r="N19" s="43">
        <v>0</v>
      </c>
      <c r="O19" s="45">
        <v>0</v>
      </c>
      <c r="P19" s="43">
        <v>67.629042313298683</v>
      </c>
      <c r="Q19" s="45">
        <v>3.8796519839854651</v>
      </c>
      <c r="R19" s="46">
        <v>32.37095768670131</v>
      </c>
      <c r="S19" s="47">
        <v>3.8796519839854655</v>
      </c>
      <c r="T19" s="48"/>
      <c r="U19" s="48"/>
      <c r="V19" s="48"/>
      <c r="W19" s="48"/>
      <c r="X19" s="48"/>
      <c r="Y19" s="48"/>
      <c r="Z19" s="48"/>
      <c r="AA19" s="48"/>
      <c r="AB19" s="48"/>
      <c r="AC19" s="48"/>
      <c r="AD19" s="48"/>
      <c r="AE19" s="48"/>
      <c r="AF19" s="48"/>
      <c r="AG19" s="48"/>
      <c r="AH19" s="48"/>
      <c r="AI19" s="48"/>
      <c r="AJ19" s="48"/>
      <c r="AK19" s="48"/>
    </row>
    <row r="20" spans="1:37">
      <c r="A20" s="294" t="s">
        <v>67</v>
      </c>
      <c r="B20" s="43">
        <v>47.660697740994031</v>
      </c>
      <c r="C20" s="44">
        <v>0.69056405755377326</v>
      </c>
      <c r="D20" s="43">
        <v>8.4803290296597673</v>
      </c>
      <c r="E20" s="45">
        <v>0.42581005001533878</v>
      </c>
      <c r="F20" s="43">
        <v>37</v>
      </c>
      <c r="G20" s="44">
        <v>1.8439088914585775</v>
      </c>
      <c r="H20" s="43">
        <v>46</v>
      </c>
      <c r="I20" s="45">
        <v>1.3416407864998738</v>
      </c>
      <c r="J20" s="43">
        <v>61</v>
      </c>
      <c r="K20" s="45">
        <v>1.8110770276274835</v>
      </c>
      <c r="L20" s="43">
        <v>24</v>
      </c>
      <c r="M20" s="45">
        <v>2.6907248094147422</v>
      </c>
      <c r="N20" s="43">
        <v>14.20590501664204</v>
      </c>
      <c r="O20" s="45">
        <v>3.5072859404912222</v>
      </c>
      <c r="P20" s="43">
        <v>74.663643019518872</v>
      </c>
      <c r="Q20" s="45">
        <v>3.9156974260975455</v>
      </c>
      <c r="R20" s="46">
        <v>11.130451963839089</v>
      </c>
      <c r="S20" s="47">
        <v>1.7604094708124709</v>
      </c>
      <c r="T20" s="48"/>
      <c r="U20" s="48"/>
      <c r="V20" s="48"/>
      <c r="W20" s="48"/>
      <c r="X20" s="48"/>
      <c r="Y20" s="48"/>
      <c r="Z20" s="48"/>
      <c r="AA20" s="48"/>
      <c r="AB20" s="48"/>
      <c r="AC20" s="48"/>
      <c r="AD20" s="48"/>
      <c r="AE20" s="48"/>
      <c r="AF20" s="48"/>
      <c r="AG20" s="48"/>
      <c r="AH20" s="48"/>
      <c r="AI20" s="48"/>
      <c r="AJ20" s="48"/>
      <c r="AK20" s="48"/>
    </row>
    <row r="21" spans="1:37">
      <c r="A21" s="294" t="s">
        <v>68</v>
      </c>
      <c r="B21" s="43">
        <v>49.792128438377148</v>
      </c>
      <c r="C21" s="44">
        <v>0.35363179978741455</v>
      </c>
      <c r="D21" s="43">
        <v>7.0127751351666987</v>
      </c>
      <c r="E21" s="45">
        <v>0.25307234461172556</v>
      </c>
      <c r="F21" s="43">
        <v>41</v>
      </c>
      <c r="G21" s="44">
        <v>0.34641016151377546</v>
      </c>
      <c r="H21" s="43">
        <v>49</v>
      </c>
      <c r="I21" s="45">
        <v>0.95916630466254393</v>
      </c>
      <c r="J21" s="43">
        <v>59</v>
      </c>
      <c r="K21" s="45">
        <v>1.3114877048604001</v>
      </c>
      <c r="L21" s="43">
        <v>18</v>
      </c>
      <c r="M21" s="45">
        <v>1.3266499161421599</v>
      </c>
      <c r="N21" s="43">
        <v>7.00010670060436</v>
      </c>
      <c r="O21" s="45">
        <v>1.3558396330582274</v>
      </c>
      <c r="P21" s="43">
        <v>83.537469369136886</v>
      </c>
      <c r="Q21" s="45">
        <v>2.0818779530321034</v>
      </c>
      <c r="R21" s="46">
        <v>9.4624239302587601</v>
      </c>
      <c r="S21" s="47">
        <v>1.5825087507128923</v>
      </c>
      <c r="T21" s="48"/>
      <c r="U21" s="48"/>
      <c r="V21" s="48"/>
      <c r="W21" s="48"/>
      <c r="X21" s="48"/>
      <c r="Y21" s="48"/>
      <c r="Z21" s="48"/>
      <c r="AA21" s="48"/>
      <c r="AB21" s="48"/>
      <c r="AC21" s="48"/>
      <c r="AD21" s="48"/>
      <c r="AE21" s="48"/>
      <c r="AF21" s="48"/>
      <c r="AG21" s="48"/>
      <c r="AH21" s="48"/>
      <c r="AI21" s="48"/>
      <c r="AJ21" s="48"/>
      <c r="AK21" s="48"/>
    </row>
    <row r="22" spans="1:37" ht="13.5" thickBot="1">
      <c r="A22" s="215" t="s">
        <v>70</v>
      </c>
      <c r="B22" s="53">
        <v>50.733741669792607</v>
      </c>
      <c r="C22" s="54">
        <v>0.68111070922587114</v>
      </c>
      <c r="D22" s="53">
        <v>7.8014491719915382</v>
      </c>
      <c r="E22" s="55">
        <v>0.29955985851817551</v>
      </c>
      <c r="F22" s="53">
        <v>40</v>
      </c>
      <c r="G22" s="54">
        <v>0.69282032302755092</v>
      </c>
      <c r="H22" s="53">
        <v>52</v>
      </c>
      <c r="I22" s="55">
        <v>1.5231546211727816</v>
      </c>
      <c r="J22" s="53">
        <v>60</v>
      </c>
      <c r="K22" s="55">
        <v>1.4</v>
      </c>
      <c r="L22" s="53">
        <v>20</v>
      </c>
      <c r="M22" s="55">
        <v>1.7088007490635062</v>
      </c>
      <c r="N22" s="53">
        <v>4.984723781930442</v>
      </c>
      <c r="O22" s="55">
        <v>1.6474279590853262</v>
      </c>
      <c r="P22" s="53">
        <v>84.850555126624499</v>
      </c>
      <c r="Q22" s="55">
        <v>2.7822158965947339</v>
      </c>
      <c r="R22" s="56">
        <v>10.164721091445051</v>
      </c>
      <c r="S22" s="57">
        <v>2.4091866836220066</v>
      </c>
      <c r="T22" s="48"/>
      <c r="U22" s="48"/>
      <c r="V22" s="48"/>
      <c r="W22" s="48"/>
      <c r="X22" s="48"/>
      <c r="Y22" s="48"/>
      <c r="Z22" s="48"/>
      <c r="AA22" s="48"/>
      <c r="AB22" s="48"/>
      <c r="AC22" s="48"/>
      <c r="AD22" s="48"/>
      <c r="AE22" s="48"/>
      <c r="AF22" s="48"/>
      <c r="AG22" s="48"/>
      <c r="AH22" s="48"/>
      <c r="AI22" s="48"/>
      <c r="AJ22" s="48"/>
      <c r="AK22" s="48"/>
    </row>
    <row r="24" spans="1:37">
      <c r="A24" s="9" t="s">
        <v>452</v>
      </c>
    </row>
    <row r="25" spans="1:37">
      <c r="A25" s="256" t="s">
        <v>563</v>
      </c>
    </row>
    <row r="26" spans="1:37">
      <c r="A26" s="58"/>
    </row>
    <row r="27" spans="1:37">
      <c r="A27" s="268"/>
    </row>
    <row r="29" spans="1:37">
      <c r="A29" s="1"/>
    </row>
  </sheetData>
  <customSheetViews>
    <customSheetView guid="{353D1C49-C974-412E-95D5-6B2FB5C60A84}" scale="80" showGridLines="0">
      <selection sqref="A1:S22"/>
      <pageMargins left="0.7" right="0.7" top="0.75" bottom="0.75" header="0.3" footer="0.3"/>
      <pageSetup paperSize="9" orientation="portrait" r:id="rId1"/>
    </customSheetView>
    <customSheetView guid="{D5EBC263-696F-49EE-8F70-9720399D0AE4}" scale="80" showGridLines="0">
      <selection sqref="A1:S22"/>
      <pageMargins left="0.7" right="0.7" top="0.75" bottom="0.75" header="0.3" footer="0.3"/>
      <pageSetup paperSize="9" orientation="portrait" r:id="rId2"/>
    </customSheetView>
  </customSheetViews>
  <mergeCells count="10">
    <mergeCell ref="N8:S8"/>
    <mergeCell ref="N9:O9"/>
    <mergeCell ref="R9:S9"/>
    <mergeCell ref="A8:A10"/>
    <mergeCell ref="B8:M8"/>
    <mergeCell ref="B9:C9"/>
    <mergeCell ref="D9:E9"/>
    <mergeCell ref="F9:K9"/>
    <mergeCell ref="L9:M9"/>
    <mergeCell ref="P9:Q9"/>
  </mergeCells>
  <pageMargins left="0.7" right="0.7" top="0.75" bottom="0.75" header="0.3" footer="0.3"/>
  <pageSetup paperSize="9"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O59"/>
  <sheetViews>
    <sheetView showGridLines="0" zoomScale="80" zoomScaleNormal="80" workbookViewId="0">
      <selection activeCell="O1" sqref="O1:O3"/>
    </sheetView>
  </sheetViews>
  <sheetFormatPr defaultColWidth="9.140625" defaultRowHeight="12.75"/>
  <cols>
    <col min="1" max="1" width="34" style="20" customWidth="1"/>
    <col min="2" max="16384" width="9.140625" style="20"/>
  </cols>
  <sheetData>
    <row r="1" spans="1:41">
      <c r="A1" s="8"/>
      <c r="B1" s="5"/>
      <c r="C1" s="5"/>
      <c r="D1" s="5"/>
      <c r="E1" s="5"/>
      <c r="F1" s="5"/>
      <c r="G1" s="5"/>
      <c r="H1" s="5"/>
      <c r="I1" s="5"/>
      <c r="J1" s="272"/>
      <c r="K1" s="60"/>
      <c r="L1" s="60"/>
      <c r="M1" s="60"/>
      <c r="N1" s="60"/>
      <c r="O1" s="194"/>
      <c r="P1" s="5"/>
      <c r="Q1" s="5"/>
      <c r="R1" s="5"/>
      <c r="S1" s="5"/>
      <c r="T1" s="5"/>
      <c r="U1" s="5"/>
      <c r="V1" s="5"/>
      <c r="W1" s="5"/>
      <c r="X1" s="5"/>
      <c r="Y1" s="5"/>
      <c r="Z1" s="5"/>
      <c r="AA1" s="5"/>
      <c r="AB1" s="5"/>
      <c r="AC1" s="5"/>
      <c r="AD1" s="5"/>
      <c r="AE1" s="5"/>
    </row>
    <row r="2" spans="1:41" s="331" customFormat="1">
      <c r="A2" s="334" t="s">
        <v>484</v>
      </c>
      <c r="B2" s="256"/>
      <c r="C2" s="256"/>
      <c r="D2" s="256"/>
      <c r="E2" s="256"/>
      <c r="F2" s="256"/>
      <c r="G2" s="256"/>
      <c r="H2" s="256"/>
      <c r="I2" s="256"/>
      <c r="J2" s="132"/>
      <c r="K2" s="60"/>
      <c r="L2" s="60"/>
      <c r="M2" s="60"/>
      <c r="N2" s="60"/>
      <c r="O2" s="194"/>
      <c r="P2" s="256"/>
      <c r="Q2" s="256"/>
      <c r="R2" s="256"/>
      <c r="S2" s="256"/>
      <c r="T2" s="256"/>
      <c r="U2" s="256"/>
      <c r="V2" s="256"/>
      <c r="W2" s="256"/>
      <c r="X2" s="256"/>
      <c r="Y2" s="256"/>
      <c r="Z2" s="256"/>
      <c r="AA2" s="256"/>
      <c r="AB2" s="256"/>
      <c r="AC2" s="256"/>
      <c r="AD2" s="256"/>
      <c r="AE2" s="256"/>
    </row>
    <row r="3" spans="1:41">
      <c r="A3" s="62" t="s">
        <v>183</v>
      </c>
      <c r="B3" s="5"/>
      <c r="C3" s="27"/>
      <c r="D3" s="5"/>
      <c r="E3" s="5"/>
      <c r="F3" s="5"/>
      <c r="G3" s="5"/>
      <c r="H3" s="5"/>
      <c r="I3" s="5"/>
      <c r="J3" s="415"/>
      <c r="K3" s="5"/>
      <c r="L3" s="5"/>
      <c r="M3" s="5"/>
      <c r="N3" s="5"/>
      <c r="O3" s="194"/>
      <c r="P3" s="5"/>
      <c r="Q3" s="5"/>
      <c r="R3" s="5"/>
      <c r="S3" s="5"/>
      <c r="T3" s="5"/>
      <c r="U3" s="5"/>
      <c r="V3" s="5"/>
      <c r="W3" s="5"/>
      <c r="X3" s="5"/>
      <c r="Y3" s="5"/>
      <c r="Z3" s="5"/>
      <c r="AA3" s="5"/>
      <c r="AB3" s="5"/>
      <c r="AC3" s="5"/>
      <c r="AD3" s="5"/>
      <c r="AE3" s="5"/>
    </row>
    <row r="4" spans="1:41">
      <c r="A4" s="25" t="s">
        <v>338</v>
      </c>
      <c r="B4" s="5"/>
      <c r="C4" s="5"/>
      <c r="D4" s="5"/>
      <c r="E4" s="5"/>
      <c r="F4" s="5"/>
      <c r="G4" s="5"/>
      <c r="H4" s="5"/>
      <c r="I4" s="5"/>
      <c r="J4" s="5"/>
      <c r="K4" s="5"/>
      <c r="L4" s="5"/>
      <c r="M4" s="5"/>
      <c r="N4" s="5"/>
      <c r="O4" s="1"/>
      <c r="P4" s="5"/>
      <c r="Q4" s="5"/>
      <c r="R4" s="5"/>
      <c r="S4" s="5"/>
      <c r="T4" s="5"/>
      <c r="U4" s="5"/>
      <c r="V4" s="5"/>
      <c r="W4" s="5"/>
      <c r="X4" s="5"/>
      <c r="Y4" s="5"/>
      <c r="Z4" s="5"/>
      <c r="AA4" s="5"/>
      <c r="AB4" s="5"/>
      <c r="AC4" s="5"/>
      <c r="AD4" s="5"/>
      <c r="AE4" s="5"/>
    </row>
    <row r="5" spans="1:41">
      <c r="A5" s="8"/>
      <c r="B5" s="15"/>
      <c r="C5" s="6"/>
      <c r="D5" s="6"/>
      <c r="E5" s="7"/>
      <c r="F5" s="21"/>
      <c r="G5" s="5"/>
      <c r="H5" s="5"/>
      <c r="I5" s="5"/>
      <c r="J5" s="5"/>
      <c r="K5" s="5"/>
      <c r="L5" s="256"/>
      <c r="M5" s="5"/>
      <c r="N5" s="5"/>
      <c r="O5" s="5"/>
      <c r="P5" s="5"/>
      <c r="Q5" s="5"/>
      <c r="R5" s="5"/>
      <c r="S5" s="5"/>
      <c r="T5" s="5"/>
      <c r="U5" s="5"/>
      <c r="V5" s="5"/>
      <c r="W5" s="5"/>
      <c r="X5" s="5"/>
      <c r="Y5" s="5"/>
      <c r="Z5" s="5"/>
      <c r="AA5" s="5"/>
      <c r="AB5" s="5"/>
      <c r="AC5" s="5"/>
      <c r="AD5" s="5"/>
      <c r="AE5" s="5"/>
    </row>
    <row r="6" spans="1:41" ht="13.5" thickBot="1">
      <c r="A6" s="60"/>
      <c r="G6" s="60"/>
      <c r="H6" s="60"/>
      <c r="I6" s="5"/>
      <c r="J6" s="5"/>
      <c r="K6" s="5"/>
      <c r="L6" s="5"/>
      <c r="M6" s="5"/>
      <c r="N6" s="5"/>
      <c r="O6" s="5"/>
      <c r="P6" s="5"/>
      <c r="Q6" s="5"/>
      <c r="R6" s="5"/>
      <c r="S6" s="5"/>
      <c r="T6" s="5"/>
      <c r="U6" s="5"/>
      <c r="V6" s="5"/>
      <c r="W6" s="5"/>
      <c r="X6" s="5"/>
      <c r="Y6" s="5"/>
      <c r="Z6" s="5"/>
      <c r="AA6" s="5"/>
      <c r="AB6" s="5"/>
      <c r="AC6" s="5"/>
      <c r="AD6" s="5"/>
      <c r="AE6" s="5"/>
    </row>
    <row r="7" spans="1:41" s="64" customFormat="1">
      <c r="A7" s="234"/>
      <c r="B7" s="569" t="s">
        <v>195</v>
      </c>
      <c r="C7" s="570"/>
      <c r="D7" s="570"/>
      <c r="E7" s="570"/>
      <c r="F7" s="570"/>
      <c r="G7" s="570"/>
      <c r="H7" s="570"/>
      <c r="I7" s="570"/>
      <c r="J7" s="570"/>
      <c r="K7" s="570"/>
      <c r="L7" s="570"/>
      <c r="M7" s="570"/>
      <c r="N7" s="570"/>
      <c r="O7" s="570"/>
      <c r="P7" s="570"/>
      <c r="Q7" s="570"/>
      <c r="R7" s="570"/>
      <c r="S7" s="570"/>
      <c r="T7" s="570"/>
      <c r="U7" s="570"/>
      <c r="V7" s="570"/>
      <c r="W7" s="570"/>
      <c r="X7" s="570"/>
      <c r="Y7" s="570"/>
      <c r="Z7" s="570"/>
      <c r="AA7" s="570"/>
      <c r="AB7" s="570"/>
      <c r="AC7" s="570"/>
      <c r="AD7" s="570"/>
      <c r="AE7" s="570"/>
      <c r="AF7" s="570"/>
      <c r="AG7" s="570"/>
      <c r="AH7" s="570"/>
      <c r="AI7" s="570"/>
      <c r="AJ7" s="570"/>
      <c r="AK7" s="570"/>
      <c r="AL7" s="570"/>
      <c r="AM7" s="570"/>
      <c r="AN7" s="570"/>
      <c r="AO7" s="571"/>
    </row>
    <row r="8" spans="1:41" s="64" customFormat="1" ht="13.5" customHeight="1">
      <c r="A8" s="235"/>
      <c r="B8" s="572" t="s">
        <v>353</v>
      </c>
      <c r="C8" s="573"/>
      <c r="D8" s="573"/>
      <c r="E8" s="573"/>
      <c r="F8" s="573"/>
      <c r="G8" s="573"/>
      <c r="H8" s="573"/>
      <c r="I8" s="573"/>
      <c r="J8" s="573"/>
      <c r="K8" s="574"/>
      <c r="L8" s="575" t="s">
        <v>356</v>
      </c>
      <c r="M8" s="576"/>
      <c r="N8" s="576"/>
      <c r="O8" s="576"/>
      <c r="P8" s="576"/>
      <c r="Q8" s="576"/>
      <c r="R8" s="576"/>
      <c r="S8" s="576"/>
      <c r="T8" s="576"/>
      <c r="U8" s="577"/>
      <c r="V8" s="575" t="s">
        <v>355</v>
      </c>
      <c r="W8" s="576"/>
      <c r="X8" s="576"/>
      <c r="Y8" s="576"/>
      <c r="Z8" s="576"/>
      <c r="AA8" s="576"/>
      <c r="AB8" s="576"/>
      <c r="AC8" s="576"/>
      <c r="AD8" s="576"/>
      <c r="AE8" s="577"/>
      <c r="AF8" s="572" t="s">
        <v>357</v>
      </c>
      <c r="AG8" s="573"/>
      <c r="AH8" s="573"/>
      <c r="AI8" s="573"/>
      <c r="AJ8" s="573"/>
      <c r="AK8" s="573"/>
      <c r="AL8" s="573"/>
      <c r="AM8" s="573"/>
      <c r="AN8" s="573"/>
      <c r="AO8" s="578"/>
    </row>
    <row r="9" spans="1:41" s="64" customFormat="1" ht="56.25" customHeight="1">
      <c r="A9" s="235"/>
      <c r="B9" s="566" t="s">
        <v>71</v>
      </c>
      <c r="C9" s="568"/>
      <c r="D9" s="566" t="s">
        <v>72</v>
      </c>
      <c r="E9" s="568"/>
      <c r="F9" s="566" t="s">
        <v>73</v>
      </c>
      <c r="G9" s="568"/>
      <c r="H9" s="566" t="s">
        <v>246</v>
      </c>
      <c r="I9" s="568"/>
      <c r="J9" s="566" t="s">
        <v>247</v>
      </c>
      <c r="K9" s="568"/>
      <c r="L9" s="566" t="s">
        <v>71</v>
      </c>
      <c r="M9" s="568"/>
      <c r="N9" s="566" t="s">
        <v>72</v>
      </c>
      <c r="O9" s="568"/>
      <c r="P9" s="566" t="s">
        <v>73</v>
      </c>
      <c r="Q9" s="568"/>
      <c r="R9" s="566" t="s">
        <v>246</v>
      </c>
      <c r="S9" s="568"/>
      <c r="T9" s="566" t="s">
        <v>247</v>
      </c>
      <c r="U9" s="568"/>
      <c r="V9" s="566" t="s">
        <v>71</v>
      </c>
      <c r="W9" s="568"/>
      <c r="X9" s="566" t="s">
        <v>72</v>
      </c>
      <c r="Y9" s="568"/>
      <c r="Z9" s="566" t="s">
        <v>73</v>
      </c>
      <c r="AA9" s="568"/>
      <c r="AB9" s="566" t="s">
        <v>246</v>
      </c>
      <c r="AC9" s="568"/>
      <c r="AD9" s="566" t="s">
        <v>247</v>
      </c>
      <c r="AE9" s="588"/>
      <c r="AF9" s="566" t="s">
        <v>71</v>
      </c>
      <c r="AG9" s="568"/>
      <c r="AH9" s="566" t="s">
        <v>72</v>
      </c>
      <c r="AI9" s="568"/>
      <c r="AJ9" s="566" t="s">
        <v>73</v>
      </c>
      <c r="AK9" s="568"/>
      <c r="AL9" s="566" t="s">
        <v>246</v>
      </c>
      <c r="AM9" s="568"/>
      <c r="AN9" s="566" t="s">
        <v>247</v>
      </c>
      <c r="AO9" s="579"/>
    </row>
    <row r="10" spans="1:41" s="9" customFormat="1">
      <c r="A10" s="233"/>
      <c r="B10" s="275" t="s">
        <v>90</v>
      </c>
      <c r="C10" s="459" t="s">
        <v>74</v>
      </c>
      <c r="D10" s="275" t="s">
        <v>96</v>
      </c>
      <c r="E10" s="459" t="s">
        <v>22</v>
      </c>
      <c r="F10" s="275" t="s">
        <v>96</v>
      </c>
      <c r="G10" s="459" t="s">
        <v>22</v>
      </c>
      <c r="H10" s="275" t="s">
        <v>92</v>
      </c>
      <c r="I10" s="459" t="s">
        <v>22</v>
      </c>
      <c r="J10" s="275" t="s">
        <v>92</v>
      </c>
      <c r="K10" s="459" t="s">
        <v>22</v>
      </c>
      <c r="L10" s="275" t="s">
        <v>90</v>
      </c>
      <c r="M10" s="459" t="s">
        <v>74</v>
      </c>
      <c r="N10" s="275" t="s">
        <v>96</v>
      </c>
      <c r="O10" s="459" t="s">
        <v>22</v>
      </c>
      <c r="P10" s="275" t="s">
        <v>96</v>
      </c>
      <c r="Q10" s="459" t="s">
        <v>22</v>
      </c>
      <c r="R10" s="275" t="s">
        <v>92</v>
      </c>
      <c r="S10" s="459" t="s">
        <v>22</v>
      </c>
      <c r="T10" s="275" t="s">
        <v>92</v>
      </c>
      <c r="U10" s="459" t="s">
        <v>22</v>
      </c>
      <c r="V10" s="275" t="s">
        <v>90</v>
      </c>
      <c r="W10" s="459" t="s">
        <v>74</v>
      </c>
      <c r="X10" s="275" t="s">
        <v>96</v>
      </c>
      <c r="Y10" s="459" t="s">
        <v>22</v>
      </c>
      <c r="Z10" s="275" t="s">
        <v>96</v>
      </c>
      <c r="AA10" s="459" t="s">
        <v>22</v>
      </c>
      <c r="AB10" s="275" t="s">
        <v>92</v>
      </c>
      <c r="AC10" s="459" t="s">
        <v>22</v>
      </c>
      <c r="AD10" s="275" t="s">
        <v>92</v>
      </c>
      <c r="AE10" s="335" t="s">
        <v>22</v>
      </c>
      <c r="AF10" s="275" t="s">
        <v>90</v>
      </c>
      <c r="AG10" s="459" t="s">
        <v>74</v>
      </c>
      <c r="AH10" s="275" t="s">
        <v>96</v>
      </c>
      <c r="AI10" s="459" t="s">
        <v>22</v>
      </c>
      <c r="AJ10" s="275" t="s">
        <v>96</v>
      </c>
      <c r="AK10" s="459" t="s">
        <v>22</v>
      </c>
      <c r="AL10" s="275" t="s">
        <v>92</v>
      </c>
      <c r="AM10" s="459" t="s">
        <v>22</v>
      </c>
      <c r="AN10" s="275" t="s">
        <v>92</v>
      </c>
      <c r="AO10" s="277" t="s">
        <v>22</v>
      </c>
    </row>
    <row r="11" spans="1:41">
      <c r="A11" s="460"/>
      <c r="B11" s="236"/>
      <c r="C11" s="236"/>
      <c r="D11" s="240"/>
      <c r="E11" s="241"/>
      <c r="F11" s="240"/>
      <c r="G11" s="241"/>
      <c r="H11" s="240"/>
      <c r="I11" s="241"/>
      <c r="J11" s="240"/>
      <c r="K11" s="241"/>
      <c r="L11" s="236"/>
      <c r="M11" s="236"/>
      <c r="N11" s="240"/>
      <c r="O11" s="241"/>
      <c r="P11" s="240"/>
      <c r="Q11" s="241"/>
      <c r="R11" s="240"/>
      <c r="S11" s="241"/>
      <c r="T11" s="240"/>
      <c r="U11" s="241"/>
      <c r="V11" s="240"/>
      <c r="W11" s="236"/>
      <c r="X11" s="240"/>
      <c r="Y11" s="241"/>
      <c r="Z11" s="240"/>
      <c r="AA11" s="241"/>
      <c r="AB11" s="240"/>
      <c r="AC11" s="241"/>
      <c r="AD11" s="240"/>
      <c r="AE11" s="236"/>
      <c r="AF11" s="240"/>
      <c r="AG11" s="236"/>
      <c r="AH11" s="240"/>
      <c r="AI11" s="241"/>
      <c r="AJ11" s="240"/>
      <c r="AK11" s="241"/>
      <c r="AL11" s="240"/>
      <c r="AM11" s="241"/>
      <c r="AN11" s="240"/>
      <c r="AO11" s="237"/>
    </row>
    <row r="12" spans="1:41">
      <c r="A12" s="93" t="s">
        <v>25</v>
      </c>
      <c r="B12" s="238" t="s">
        <v>75</v>
      </c>
      <c r="C12" s="285" t="s">
        <v>75</v>
      </c>
      <c r="D12" s="238">
        <v>10.89453820174743</v>
      </c>
      <c r="E12" s="284">
        <v>2.4034082418382789</v>
      </c>
      <c r="F12" s="238">
        <v>12.30076983505362</v>
      </c>
      <c r="G12" s="284">
        <v>4.1059734952230631</v>
      </c>
      <c r="H12" s="238" t="s">
        <v>75</v>
      </c>
      <c r="I12" s="284" t="s">
        <v>75</v>
      </c>
      <c r="J12" s="238">
        <v>1.4062316417694092</v>
      </c>
      <c r="K12" s="284">
        <v>4.7576665878295898</v>
      </c>
      <c r="L12" s="243" t="s">
        <v>75</v>
      </c>
      <c r="M12" s="285" t="s">
        <v>75</v>
      </c>
      <c r="N12" s="238">
        <v>41.377923389339713</v>
      </c>
      <c r="O12" s="284">
        <v>3.5947776548557533</v>
      </c>
      <c r="P12" s="238">
        <v>36.491540497570782</v>
      </c>
      <c r="Q12" s="284">
        <v>7.915142188849873</v>
      </c>
      <c r="R12" s="238" t="s">
        <v>75</v>
      </c>
      <c r="S12" s="284" t="s">
        <v>75</v>
      </c>
      <c r="T12" s="238">
        <v>-4.886383056640625</v>
      </c>
      <c r="U12" s="284">
        <v>8.6932096481323242</v>
      </c>
      <c r="V12" s="238" t="s">
        <v>75</v>
      </c>
      <c r="W12" s="285" t="s">
        <v>75</v>
      </c>
      <c r="X12" s="238">
        <v>39.288585610276193</v>
      </c>
      <c r="Y12" s="284">
        <v>4.0221121728193401</v>
      </c>
      <c r="Z12" s="238">
        <v>31.91514226421025</v>
      </c>
      <c r="AA12" s="284">
        <v>8.0721863024474416</v>
      </c>
      <c r="AB12" s="238" t="s">
        <v>75</v>
      </c>
      <c r="AC12" s="284" t="s">
        <v>75</v>
      </c>
      <c r="AD12" s="238">
        <v>-7.3734431266784668</v>
      </c>
      <c r="AE12" s="285">
        <v>9.0187349319458008</v>
      </c>
      <c r="AF12" s="238" t="s">
        <v>75</v>
      </c>
      <c r="AG12" s="285" t="s">
        <v>75</v>
      </c>
      <c r="AH12" s="238">
        <v>8.4389527986366719</v>
      </c>
      <c r="AI12" s="284">
        <v>2.5835176809469047</v>
      </c>
      <c r="AJ12" s="238">
        <v>19.292547403165361</v>
      </c>
      <c r="AK12" s="284">
        <v>13.852100332231702</v>
      </c>
      <c r="AL12" s="238" t="s">
        <v>75</v>
      </c>
      <c r="AM12" s="284" t="s">
        <v>75</v>
      </c>
      <c r="AN12" s="238">
        <v>10.853594779968262</v>
      </c>
      <c r="AO12" s="287">
        <v>14.090963363647461</v>
      </c>
    </row>
    <row r="13" spans="1:41">
      <c r="A13" s="93" t="s">
        <v>27</v>
      </c>
      <c r="B13" s="238">
        <v>1.9015437080333151</v>
      </c>
      <c r="C13" s="285">
        <v>1.0017162140769376</v>
      </c>
      <c r="D13" s="238" t="s">
        <v>75</v>
      </c>
      <c r="E13" s="284" t="s">
        <v>75</v>
      </c>
      <c r="F13" s="238">
        <v>2.7199647013032542</v>
      </c>
      <c r="G13" s="284">
        <v>2.0950839230342568</v>
      </c>
      <c r="H13" s="238">
        <v>0.81842100620269775</v>
      </c>
      <c r="I13" s="284">
        <v>2.3222429752349854</v>
      </c>
      <c r="J13" s="238" t="s">
        <v>75</v>
      </c>
      <c r="K13" s="284" t="s">
        <v>75</v>
      </c>
      <c r="L13" s="243">
        <v>14.86013212796459</v>
      </c>
      <c r="M13" s="285">
        <v>2.4563605400898347</v>
      </c>
      <c r="N13" s="238" t="s">
        <v>75</v>
      </c>
      <c r="O13" s="284" t="s">
        <v>75</v>
      </c>
      <c r="P13" s="238">
        <v>14.98529859804189</v>
      </c>
      <c r="Q13" s="284">
        <v>2.7936742649328941</v>
      </c>
      <c r="R13" s="238">
        <v>0.12516647577285767</v>
      </c>
      <c r="S13" s="284">
        <v>3.719989538192749</v>
      </c>
      <c r="T13" s="238" t="s">
        <v>75</v>
      </c>
      <c r="U13" s="284" t="s">
        <v>75</v>
      </c>
      <c r="V13" s="238">
        <v>66.909178800564007</v>
      </c>
      <c r="W13" s="285">
        <v>3.3204659513426105</v>
      </c>
      <c r="X13" s="238" t="s">
        <v>75</v>
      </c>
      <c r="Y13" s="284" t="s">
        <v>75</v>
      </c>
      <c r="Z13" s="238">
        <v>51.842818395486148</v>
      </c>
      <c r="AA13" s="284">
        <v>3.4347931910411629</v>
      </c>
      <c r="AB13" s="238">
        <v>-15.066360473632813</v>
      </c>
      <c r="AC13" s="284">
        <v>4.7773737907409668</v>
      </c>
      <c r="AD13" s="238" t="s">
        <v>75</v>
      </c>
      <c r="AE13" s="285" t="s">
        <v>75</v>
      </c>
      <c r="AF13" s="238">
        <v>16.329145363438091</v>
      </c>
      <c r="AG13" s="285">
        <v>2.9598434071813235</v>
      </c>
      <c r="AH13" s="238" t="s">
        <v>75</v>
      </c>
      <c r="AI13" s="284" t="s">
        <v>75</v>
      </c>
      <c r="AJ13" s="238">
        <v>30.451918305168729</v>
      </c>
      <c r="AK13" s="284">
        <v>3.6068123279714417</v>
      </c>
      <c r="AL13" s="238">
        <v>14.122773170471191</v>
      </c>
      <c r="AM13" s="284">
        <v>4.6658082008361816</v>
      </c>
      <c r="AN13" s="238" t="s">
        <v>75</v>
      </c>
      <c r="AO13" s="287" t="s">
        <v>75</v>
      </c>
    </row>
    <row r="14" spans="1:41">
      <c r="A14" s="242" t="s">
        <v>30</v>
      </c>
      <c r="B14" s="238">
        <v>36.309037737848982</v>
      </c>
      <c r="C14" s="285">
        <v>2.6303986692157295</v>
      </c>
      <c r="D14" s="245">
        <v>29.851314731404429</v>
      </c>
      <c r="E14" s="230">
        <v>1.7974469189502154</v>
      </c>
      <c r="F14" s="245">
        <v>22.576318959546729</v>
      </c>
      <c r="G14" s="230">
        <v>3.5920008450962131</v>
      </c>
      <c r="H14" s="245">
        <v>-13.732718467712402</v>
      </c>
      <c r="I14" s="230">
        <v>4.4521307945251465</v>
      </c>
      <c r="J14" s="245">
        <v>-7.2749958038330078</v>
      </c>
      <c r="K14" s="230">
        <v>4.0166263580322266</v>
      </c>
      <c r="L14" s="244">
        <v>41.013006979891841</v>
      </c>
      <c r="M14" s="232">
        <v>3.3018221732624169</v>
      </c>
      <c r="N14" s="245">
        <v>39.650683518490041</v>
      </c>
      <c r="O14" s="230">
        <v>2.3310044669899508</v>
      </c>
      <c r="P14" s="245">
        <v>43.20357256156273</v>
      </c>
      <c r="Q14" s="230">
        <v>3.8607144866188841</v>
      </c>
      <c r="R14" s="245">
        <v>2.1905655860900879</v>
      </c>
      <c r="S14" s="230">
        <v>5.080073356628418</v>
      </c>
      <c r="T14" s="244">
        <v>3.5528891086578369</v>
      </c>
      <c r="U14" s="232">
        <v>4.5098447799682617</v>
      </c>
      <c r="V14" s="245">
        <v>18.417349179844152</v>
      </c>
      <c r="W14" s="232">
        <v>2.3478334247424546</v>
      </c>
      <c r="X14" s="245">
        <v>24.321858638396652</v>
      </c>
      <c r="Y14" s="230">
        <v>1.8462042584064799</v>
      </c>
      <c r="Z14" s="245">
        <v>24.35428524482224</v>
      </c>
      <c r="AA14" s="230">
        <v>3.0353287258854262</v>
      </c>
      <c r="AB14" s="245">
        <v>5.9369359016418457</v>
      </c>
      <c r="AC14" s="230">
        <v>3.8373873233795166</v>
      </c>
      <c r="AD14" s="244">
        <v>3.2426606863737106E-2</v>
      </c>
      <c r="AE14" s="232">
        <v>3.5527019500732422</v>
      </c>
      <c r="AF14" s="245">
        <v>4.2606061024150241</v>
      </c>
      <c r="AG14" s="232">
        <v>1.3515597465964189</v>
      </c>
      <c r="AH14" s="245">
        <v>6.176143111708889</v>
      </c>
      <c r="AI14" s="230">
        <v>1.4022669373238383</v>
      </c>
      <c r="AJ14" s="245">
        <v>9.8658232340682979</v>
      </c>
      <c r="AK14" s="230">
        <v>1.9470163423104956</v>
      </c>
      <c r="AL14" s="245">
        <v>5.6052169799804688</v>
      </c>
      <c r="AM14" s="230">
        <v>2.3701448440551758</v>
      </c>
      <c r="AN14" s="244">
        <v>3.6896800994873047</v>
      </c>
      <c r="AO14" s="231">
        <v>2.3994219303131104</v>
      </c>
    </row>
    <row r="15" spans="1:41">
      <c r="A15" s="242" t="s">
        <v>31</v>
      </c>
      <c r="B15" s="238">
        <v>11.960553027302581</v>
      </c>
      <c r="C15" s="285">
        <v>5.6975607682874871</v>
      </c>
      <c r="D15" s="245">
        <v>4.6274520765062546</v>
      </c>
      <c r="E15" s="230">
        <v>1.6230046147113324</v>
      </c>
      <c r="F15" s="245">
        <v>2.107758488335711</v>
      </c>
      <c r="G15" s="230">
        <v>1.0310099794175451</v>
      </c>
      <c r="H15" s="245">
        <v>-9.8527946472167969</v>
      </c>
      <c r="I15" s="230">
        <v>5.7900934219360352</v>
      </c>
      <c r="J15" s="245">
        <v>-2.5196936130523682</v>
      </c>
      <c r="K15" s="230">
        <v>1.9227911233901978</v>
      </c>
      <c r="L15" s="244">
        <v>45.585993159852542</v>
      </c>
      <c r="M15" s="232">
        <v>7.6942302673203411</v>
      </c>
      <c r="N15" s="245">
        <v>35.176682171712102</v>
      </c>
      <c r="O15" s="230">
        <v>3.0402092120767024</v>
      </c>
      <c r="P15" s="245">
        <v>24.187500487908579</v>
      </c>
      <c r="Q15" s="230">
        <v>3.7584717784412316</v>
      </c>
      <c r="R15" s="245">
        <v>-21.398492813110352</v>
      </c>
      <c r="S15" s="230">
        <v>8.5631351470947266</v>
      </c>
      <c r="T15" s="244">
        <v>-10.989181518554688</v>
      </c>
      <c r="U15" s="232">
        <v>4.8341474533081055</v>
      </c>
      <c r="V15" s="245">
        <v>37.98091861496161</v>
      </c>
      <c r="W15" s="232">
        <v>7.6227114493405121</v>
      </c>
      <c r="X15" s="245">
        <v>47.159615310863209</v>
      </c>
      <c r="Y15" s="230">
        <v>3.894808201325207</v>
      </c>
      <c r="Z15" s="245">
        <v>57.723698205855122</v>
      </c>
      <c r="AA15" s="230">
        <v>4.2813767051139413</v>
      </c>
      <c r="AB15" s="245">
        <v>19.742778778076172</v>
      </c>
      <c r="AC15" s="230">
        <v>8.7427635192871094</v>
      </c>
      <c r="AD15" s="244">
        <v>10.564083099365234</v>
      </c>
      <c r="AE15" s="232">
        <v>5.7878942489624023</v>
      </c>
      <c r="AF15" s="245">
        <v>4.4725351978832562</v>
      </c>
      <c r="AG15" s="232">
        <v>3.268945835354407</v>
      </c>
      <c r="AH15" s="245">
        <v>13.036250440918449</v>
      </c>
      <c r="AI15" s="230">
        <v>2.5553939202371572</v>
      </c>
      <c r="AJ15" s="245">
        <v>15.98104281790059</v>
      </c>
      <c r="AK15" s="230">
        <v>2.9799602068860955</v>
      </c>
      <c r="AL15" s="245">
        <v>11.50850772857666</v>
      </c>
      <c r="AM15" s="230">
        <v>4.4233665466308594</v>
      </c>
      <c r="AN15" s="244">
        <v>2.9447922706604004</v>
      </c>
      <c r="AO15" s="231">
        <v>3.9255828857421875</v>
      </c>
    </row>
    <row r="16" spans="1:41">
      <c r="A16" s="242" t="s">
        <v>33</v>
      </c>
      <c r="B16" s="245" t="s">
        <v>75</v>
      </c>
      <c r="C16" s="232" t="s">
        <v>75</v>
      </c>
      <c r="D16" s="245">
        <v>6.3615548909574864</v>
      </c>
      <c r="E16" s="230">
        <v>2.0577427256314307</v>
      </c>
      <c r="F16" s="245">
        <v>9.8279768753802461</v>
      </c>
      <c r="G16" s="230">
        <v>2.419745673066203</v>
      </c>
      <c r="H16" s="245" t="s">
        <v>75</v>
      </c>
      <c r="I16" s="230" t="s">
        <v>75</v>
      </c>
      <c r="J16" s="245">
        <v>3.4664220809936523</v>
      </c>
      <c r="K16" s="230">
        <v>3.1763932704925537</v>
      </c>
      <c r="L16" s="244" t="s">
        <v>75</v>
      </c>
      <c r="M16" s="232" t="s">
        <v>75</v>
      </c>
      <c r="N16" s="245">
        <v>24.1528043214002</v>
      </c>
      <c r="O16" s="230">
        <v>3.3266471647942781</v>
      </c>
      <c r="P16" s="245">
        <v>19.46302031420224</v>
      </c>
      <c r="Q16" s="230">
        <v>3.3164387720785853</v>
      </c>
      <c r="R16" s="245" t="s">
        <v>75</v>
      </c>
      <c r="S16" s="230" t="s">
        <v>75</v>
      </c>
      <c r="T16" s="244">
        <v>-4.689784049987793</v>
      </c>
      <c r="U16" s="232">
        <v>4.6973767280578613</v>
      </c>
      <c r="V16" s="245" t="s">
        <v>75</v>
      </c>
      <c r="W16" s="232" t="s">
        <v>75</v>
      </c>
      <c r="X16" s="245">
        <v>39.272001881090901</v>
      </c>
      <c r="Y16" s="230">
        <v>3.9093321437634194</v>
      </c>
      <c r="Z16" s="245">
        <v>51.11181636163812</v>
      </c>
      <c r="AA16" s="230">
        <v>3.8662073296289292</v>
      </c>
      <c r="AB16" s="245" t="s">
        <v>75</v>
      </c>
      <c r="AC16" s="230" t="s">
        <v>75</v>
      </c>
      <c r="AD16" s="244">
        <v>11.839814186096191</v>
      </c>
      <c r="AE16" s="232">
        <v>5.4982213973999023</v>
      </c>
      <c r="AF16" s="245" t="s">
        <v>75</v>
      </c>
      <c r="AG16" s="232" t="s">
        <v>75</v>
      </c>
      <c r="AH16" s="245">
        <v>30.213638906551409</v>
      </c>
      <c r="AI16" s="230">
        <v>3.9825420472524784</v>
      </c>
      <c r="AJ16" s="245">
        <v>19.5971864487794</v>
      </c>
      <c r="AK16" s="230">
        <v>3.2670256758398688</v>
      </c>
      <c r="AL16" s="245" t="s">
        <v>75</v>
      </c>
      <c r="AM16" s="230" t="s">
        <v>75</v>
      </c>
      <c r="AN16" s="244">
        <v>-10.616452217102051</v>
      </c>
      <c r="AO16" s="231">
        <v>5.1511259078979492</v>
      </c>
    </row>
    <row r="17" spans="1:41">
      <c r="A17" s="93" t="s">
        <v>35</v>
      </c>
      <c r="B17" s="238" t="s">
        <v>75</v>
      </c>
      <c r="C17" s="285" t="s">
        <v>75</v>
      </c>
      <c r="D17" s="245">
        <v>8.6746357621677674</v>
      </c>
      <c r="E17" s="230">
        <v>2.0923296987234083</v>
      </c>
      <c r="F17" s="238">
        <v>8.7583873206775227</v>
      </c>
      <c r="G17" s="284">
        <v>2.4890242354837895</v>
      </c>
      <c r="H17" s="238" t="s">
        <v>75</v>
      </c>
      <c r="I17" s="284" t="s">
        <v>75</v>
      </c>
      <c r="J17" s="238">
        <v>8.3751559257507324E-2</v>
      </c>
      <c r="K17" s="284">
        <v>3.2516281604766846</v>
      </c>
      <c r="L17" s="243" t="s">
        <v>75</v>
      </c>
      <c r="M17" s="285" t="s">
        <v>75</v>
      </c>
      <c r="N17" s="238">
        <v>25.502062256124781</v>
      </c>
      <c r="O17" s="284">
        <v>3.7498663730510589</v>
      </c>
      <c r="P17" s="238">
        <v>26.70672528965714</v>
      </c>
      <c r="Q17" s="284">
        <v>4.3018507956029612</v>
      </c>
      <c r="R17" s="238" t="s">
        <v>75</v>
      </c>
      <c r="S17" s="284" t="s">
        <v>75</v>
      </c>
      <c r="T17" s="238">
        <v>1.2046630382537842</v>
      </c>
      <c r="U17" s="284">
        <v>5.706787109375</v>
      </c>
      <c r="V17" s="238" t="s">
        <v>75</v>
      </c>
      <c r="W17" s="285" t="s">
        <v>75</v>
      </c>
      <c r="X17" s="238">
        <v>43.655452504276042</v>
      </c>
      <c r="Y17" s="284">
        <v>4.0240285937612574</v>
      </c>
      <c r="Z17" s="238">
        <v>46.999663394848369</v>
      </c>
      <c r="AA17" s="284">
        <v>4.8939554647158392</v>
      </c>
      <c r="AB17" s="238" t="s">
        <v>75</v>
      </c>
      <c r="AC17" s="284" t="s">
        <v>75</v>
      </c>
      <c r="AD17" s="238">
        <v>3.3442108631134033</v>
      </c>
      <c r="AE17" s="285">
        <v>6.3358983993530273</v>
      </c>
      <c r="AF17" s="238" t="s">
        <v>75</v>
      </c>
      <c r="AG17" s="285" t="s">
        <v>75</v>
      </c>
      <c r="AH17" s="238">
        <v>22.167849477431421</v>
      </c>
      <c r="AI17" s="284">
        <v>3.488074225487797</v>
      </c>
      <c r="AJ17" s="238">
        <v>17.53522399481697</v>
      </c>
      <c r="AK17" s="284">
        <v>2.7674686895784162</v>
      </c>
      <c r="AL17" s="238" t="s">
        <v>75</v>
      </c>
      <c r="AM17" s="284" t="s">
        <v>75</v>
      </c>
      <c r="AN17" s="238">
        <v>-4.6326255798339844</v>
      </c>
      <c r="AO17" s="287">
        <v>4.4525885581970215</v>
      </c>
    </row>
    <row r="18" spans="1:41">
      <c r="A18" s="93" t="s">
        <v>472</v>
      </c>
      <c r="B18" s="238" t="s">
        <v>75</v>
      </c>
      <c r="C18" s="285" t="s">
        <v>75</v>
      </c>
      <c r="D18" s="245">
        <v>3.191489361702128</v>
      </c>
      <c r="E18" s="230">
        <v>1.8228881406707709</v>
      </c>
      <c r="F18" s="238">
        <v>4.9319727890916987</v>
      </c>
      <c r="G18" s="284">
        <v>2.8500824780335465</v>
      </c>
      <c r="H18" s="238" t="s">
        <v>75</v>
      </c>
      <c r="I18" s="284" t="s">
        <v>75</v>
      </c>
      <c r="J18" s="238">
        <v>1.7404834032058716</v>
      </c>
      <c r="K18" s="284">
        <v>3.3831777572631836</v>
      </c>
      <c r="L18" s="243" t="s">
        <v>75</v>
      </c>
      <c r="M18" s="285" t="s">
        <v>75</v>
      </c>
      <c r="N18" s="238">
        <v>8.5106382978723403</v>
      </c>
      <c r="O18" s="284">
        <v>2.6142408701410771</v>
      </c>
      <c r="P18" s="238">
        <v>2.6643990929646209</v>
      </c>
      <c r="Q18" s="284">
        <v>1.935205559787389</v>
      </c>
      <c r="R18" s="238" t="s">
        <v>75</v>
      </c>
      <c r="S18" s="284" t="s">
        <v>75</v>
      </c>
      <c r="T18" s="238">
        <v>-5.8462390899658203</v>
      </c>
      <c r="U18" s="284">
        <v>3.252579927444458</v>
      </c>
      <c r="V18" s="238" t="s">
        <v>75</v>
      </c>
      <c r="W18" s="285" t="s">
        <v>75</v>
      </c>
      <c r="X18" s="238">
        <v>73.40425531914893</v>
      </c>
      <c r="Y18" s="284">
        <v>4.3454597357212696</v>
      </c>
      <c r="Z18" s="238">
        <v>44.784580498866902</v>
      </c>
      <c r="AA18" s="284">
        <v>4.9637013331350071</v>
      </c>
      <c r="AB18" s="238" t="s">
        <v>75</v>
      </c>
      <c r="AC18" s="284" t="s">
        <v>75</v>
      </c>
      <c r="AD18" s="238">
        <v>-28.619674682617188</v>
      </c>
      <c r="AE18" s="285">
        <v>6.597071647644043</v>
      </c>
      <c r="AF18" s="238" t="s">
        <v>75</v>
      </c>
      <c r="AG18" s="285" t="s">
        <v>75</v>
      </c>
      <c r="AH18" s="238">
        <v>14.893617021276601</v>
      </c>
      <c r="AI18" s="284">
        <v>3.3699944659850094</v>
      </c>
      <c r="AJ18" s="238">
        <v>47.619047619076767</v>
      </c>
      <c r="AK18" s="284">
        <v>4.8651955078934161</v>
      </c>
      <c r="AL18" s="238" t="s">
        <v>75</v>
      </c>
      <c r="AM18" s="284" t="s">
        <v>75</v>
      </c>
      <c r="AN18" s="238">
        <v>32.725429534912109</v>
      </c>
      <c r="AO18" s="287">
        <v>5.9183602333068848</v>
      </c>
    </row>
    <row r="19" spans="1:41">
      <c r="A19" s="93" t="s">
        <v>36</v>
      </c>
      <c r="B19" s="238" t="s">
        <v>75</v>
      </c>
      <c r="C19" s="285" t="s">
        <v>75</v>
      </c>
      <c r="D19" s="245">
        <v>6.2760682307994129</v>
      </c>
      <c r="E19" s="230">
        <v>1.7979956779463633</v>
      </c>
      <c r="F19" s="238">
        <v>3.6621426122159031</v>
      </c>
      <c r="G19" s="284">
        <v>1.4223815945077687</v>
      </c>
      <c r="H19" s="238" t="s">
        <v>75</v>
      </c>
      <c r="I19" s="284" t="s">
        <v>75</v>
      </c>
      <c r="J19" s="238">
        <v>-2.6139256954193115</v>
      </c>
      <c r="K19" s="284">
        <v>2.2925875186920166</v>
      </c>
      <c r="L19" s="243" t="s">
        <v>75</v>
      </c>
      <c r="M19" s="285" t="s">
        <v>75</v>
      </c>
      <c r="N19" s="238">
        <v>38.762926955861872</v>
      </c>
      <c r="O19" s="284">
        <v>3.0545141031220617</v>
      </c>
      <c r="P19" s="238">
        <v>26.37086527107023</v>
      </c>
      <c r="Q19" s="284">
        <v>2.7522826095999053</v>
      </c>
      <c r="R19" s="238" t="s">
        <v>75</v>
      </c>
      <c r="S19" s="284" t="s">
        <v>75</v>
      </c>
      <c r="T19" s="238">
        <v>-12.392061233520508</v>
      </c>
      <c r="U19" s="284">
        <v>4.1115832328796387</v>
      </c>
      <c r="V19" s="238" t="s">
        <v>75</v>
      </c>
      <c r="W19" s="285" t="s">
        <v>75</v>
      </c>
      <c r="X19" s="238">
        <v>44.641786184895302</v>
      </c>
      <c r="Y19" s="284">
        <v>3.3710001938506839</v>
      </c>
      <c r="Z19" s="238">
        <v>49.959409149854793</v>
      </c>
      <c r="AA19" s="284">
        <v>3.2580200248757896</v>
      </c>
      <c r="AB19" s="238" t="s">
        <v>75</v>
      </c>
      <c r="AC19" s="284" t="s">
        <v>75</v>
      </c>
      <c r="AD19" s="238">
        <v>5.3176231384277344</v>
      </c>
      <c r="AE19" s="285">
        <v>4.6881060600280762</v>
      </c>
      <c r="AF19" s="238" t="s">
        <v>75</v>
      </c>
      <c r="AG19" s="285" t="s">
        <v>75</v>
      </c>
      <c r="AH19" s="238">
        <v>10.31921862844343</v>
      </c>
      <c r="AI19" s="284">
        <v>2.1914336767674079</v>
      </c>
      <c r="AJ19" s="238">
        <v>20.007582966859079</v>
      </c>
      <c r="AK19" s="284">
        <v>2.6868553224869149</v>
      </c>
      <c r="AL19" s="238" t="s">
        <v>75</v>
      </c>
      <c r="AM19" s="284" t="s">
        <v>75</v>
      </c>
      <c r="AN19" s="238">
        <v>9.6883640289306641</v>
      </c>
      <c r="AO19" s="287">
        <v>3.4672141075134277</v>
      </c>
    </row>
    <row r="20" spans="1:41">
      <c r="A20" s="93" t="s">
        <v>37</v>
      </c>
      <c r="B20" s="238">
        <v>2.5577688633475488</v>
      </c>
      <c r="C20" s="285">
        <v>1.3351800177834678</v>
      </c>
      <c r="D20" s="245">
        <v>4.125253388735322</v>
      </c>
      <c r="E20" s="230">
        <v>1.8363937736926659</v>
      </c>
      <c r="F20" s="238">
        <v>2.477491459486175</v>
      </c>
      <c r="G20" s="284">
        <v>1.2560719046470115</v>
      </c>
      <c r="H20" s="238">
        <v>-8.0277405679225922E-2</v>
      </c>
      <c r="I20" s="284">
        <v>1.8331454992294312</v>
      </c>
      <c r="J20" s="238">
        <v>-1.6477619409561157</v>
      </c>
      <c r="K20" s="284">
        <v>2.2248728275299072</v>
      </c>
      <c r="L20" s="243">
        <v>19.05383579095222</v>
      </c>
      <c r="M20" s="285">
        <v>4.1567607048101927</v>
      </c>
      <c r="N20" s="238">
        <v>24.345702972716339</v>
      </c>
      <c r="O20" s="284">
        <v>3.6573747599877335</v>
      </c>
      <c r="P20" s="238">
        <v>42.937023095651561</v>
      </c>
      <c r="Q20" s="284">
        <v>5.4194760047208081</v>
      </c>
      <c r="R20" s="238">
        <v>23.883188247680664</v>
      </c>
      <c r="S20" s="284">
        <v>6.8300352096557617</v>
      </c>
      <c r="T20" s="238">
        <v>18.591320037841797</v>
      </c>
      <c r="U20" s="284">
        <v>6.5381274223327637</v>
      </c>
      <c r="V20" s="238">
        <v>64.614178482266681</v>
      </c>
      <c r="W20" s="285">
        <v>5.3669089665098051</v>
      </c>
      <c r="X20" s="238">
        <v>52.062626694367673</v>
      </c>
      <c r="Y20" s="284">
        <v>4.8924062310231031</v>
      </c>
      <c r="Z20" s="238">
        <v>36.105596294896927</v>
      </c>
      <c r="AA20" s="284">
        <v>4.7143413023706309</v>
      </c>
      <c r="AB20" s="238">
        <v>-28.508583068847656</v>
      </c>
      <c r="AC20" s="284">
        <v>7.1434392929077148</v>
      </c>
      <c r="AD20" s="238">
        <v>-15.957030296325684</v>
      </c>
      <c r="AE20" s="285">
        <v>6.7941632270812988</v>
      </c>
      <c r="AF20" s="238">
        <v>13.77421686343355</v>
      </c>
      <c r="AG20" s="285">
        <v>4.4934396070978853</v>
      </c>
      <c r="AH20" s="238">
        <v>19.466416944180679</v>
      </c>
      <c r="AI20" s="284">
        <v>3.9032307918526867</v>
      </c>
      <c r="AJ20" s="238">
        <v>18.479889149965331</v>
      </c>
      <c r="AK20" s="284">
        <v>3.5847798958580195</v>
      </c>
      <c r="AL20" s="238">
        <v>4.7056722640991211</v>
      </c>
      <c r="AM20" s="284">
        <v>5.7481865882873535</v>
      </c>
      <c r="AN20" s="238">
        <v>-0.98652780055999756</v>
      </c>
      <c r="AO20" s="287">
        <v>5.2996091842651367</v>
      </c>
    </row>
    <row r="21" spans="1:41">
      <c r="A21" s="93" t="s">
        <v>258</v>
      </c>
      <c r="B21" s="238" t="s">
        <v>75</v>
      </c>
      <c r="C21" s="285" t="s">
        <v>75</v>
      </c>
      <c r="D21" s="245">
        <v>7.7733690359955077</v>
      </c>
      <c r="E21" s="230">
        <v>2.4414035723291612</v>
      </c>
      <c r="F21" s="238">
        <v>6.6004056852898882</v>
      </c>
      <c r="G21" s="284">
        <v>1.5296794502716446</v>
      </c>
      <c r="H21" s="238" t="s">
        <v>75</v>
      </c>
      <c r="I21" s="284" t="s">
        <v>75</v>
      </c>
      <c r="J21" s="238">
        <v>-1.1729633808135986</v>
      </c>
      <c r="K21" s="284">
        <v>2.8810362815856934</v>
      </c>
      <c r="L21" s="243" t="s">
        <v>75</v>
      </c>
      <c r="M21" s="285" t="s">
        <v>75</v>
      </c>
      <c r="N21" s="238">
        <v>43.709700758151932</v>
      </c>
      <c r="O21" s="284">
        <v>3.9343911901391655</v>
      </c>
      <c r="P21" s="238">
        <v>36.47733271648422</v>
      </c>
      <c r="Q21" s="284">
        <v>3.9383399311834961</v>
      </c>
      <c r="R21" s="238" t="s">
        <v>75</v>
      </c>
      <c r="S21" s="284" t="s">
        <v>75</v>
      </c>
      <c r="T21" s="238">
        <v>-7.232367992401123</v>
      </c>
      <c r="U21" s="284">
        <v>5.5668621063232422</v>
      </c>
      <c r="V21" s="238" t="s">
        <v>75</v>
      </c>
      <c r="W21" s="285" t="s">
        <v>75</v>
      </c>
      <c r="X21" s="238">
        <v>45.720727422366863</v>
      </c>
      <c r="Y21" s="284">
        <v>3.5406824864200654</v>
      </c>
      <c r="Z21" s="238">
        <v>51.411366802266791</v>
      </c>
      <c r="AA21" s="284">
        <v>4.3261376358860826</v>
      </c>
      <c r="AB21" s="238" t="s">
        <v>75</v>
      </c>
      <c r="AC21" s="284" t="s">
        <v>75</v>
      </c>
      <c r="AD21" s="238">
        <v>5.6906394958496094</v>
      </c>
      <c r="AE21" s="285">
        <v>5.5903396606445313</v>
      </c>
      <c r="AF21" s="238" t="s">
        <v>75</v>
      </c>
      <c r="AG21" s="285" t="s">
        <v>75</v>
      </c>
      <c r="AH21" s="238">
        <v>2.7962027834857062</v>
      </c>
      <c r="AI21" s="284">
        <v>1.1844651594103099</v>
      </c>
      <c r="AJ21" s="238">
        <v>5.5108947959591026</v>
      </c>
      <c r="AK21" s="284">
        <v>2.2838298160171293</v>
      </c>
      <c r="AL21" s="238" t="s">
        <v>75</v>
      </c>
      <c r="AM21" s="284" t="s">
        <v>75</v>
      </c>
      <c r="AN21" s="238">
        <v>2.7146921157836914</v>
      </c>
      <c r="AO21" s="287">
        <v>2.5727100372314453</v>
      </c>
    </row>
    <row r="22" spans="1:41">
      <c r="A22" s="93" t="s">
        <v>38</v>
      </c>
      <c r="B22" s="238">
        <v>11.317850289898139</v>
      </c>
      <c r="C22" s="285">
        <v>2.6039490724821355</v>
      </c>
      <c r="D22" s="245">
        <v>5.087783963440776</v>
      </c>
      <c r="E22" s="230">
        <v>1.5691307242697032</v>
      </c>
      <c r="F22" s="238">
        <v>6.6424441455441867</v>
      </c>
      <c r="G22" s="284">
        <v>1.7767529810302942</v>
      </c>
      <c r="H22" s="238">
        <v>-4.6754059791564941</v>
      </c>
      <c r="I22" s="284">
        <v>3.1523644924163818</v>
      </c>
      <c r="J22" s="238">
        <v>1.5546602010726929</v>
      </c>
      <c r="K22" s="284">
        <v>2.3704476356506348</v>
      </c>
      <c r="L22" s="243">
        <v>41.989119490019483</v>
      </c>
      <c r="M22" s="285">
        <v>4.0524372938244353</v>
      </c>
      <c r="N22" s="238">
        <v>29.41417061896367</v>
      </c>
      <c r="O22" s="284">
        <v>3.3460643777325996</v>
      </c>
      <c r="P22" s="238">
        <v>23.040508672947599</v>
      </c>
      <c r="Q22" s="284">
        <v>3.1739656274318349</v>
      </c>
      <c r="R22" s="238">
        <v>-18.948610305786133</v>
      </c>
      <c r="S22" s="284">
        <v>5.147456169128418</v>
      </c>
      <c r="T22" s="238">
        <v>-6.373661994934082</v>
      </c>
      <c r="U22" s="284">
        <v>4.6119632720947266</v>
      </c>
      <c r="V22" s="238">
        <v>37.314933070762493</v>
      </c>
      <c r="W22" s="285">
        <v>4.0231758794421575</v>
      </c>
      <c r="X22" s="238">
        <v>43.179243861330669</v>
      </c>
      <c r="Y22" s="284">
        <v>3.4959925525392821</v>
      </c>
      <c r="Z22" s="238">
        <v>49.378308033571393</v>
      </c>
      <c r="AA22" s="284">
        <v>3.5298705834707045</v>
      </c>
      <c r="AB22" s="238">
        <v>12.063374519348145</v>
      </c>
      <c r="AC22" s="284">
        <v>5.3521895408630371</v>
      </c>
      <c r="AD22" s="238">
        <v>6.1990642547607422</v>
      </c>
      <c r="AE22" s="285">
        <v>4.9680933952331543</v>
      </c>
      <c r="AF22" s="238">
        <v>9.3780971493198724</v>
      </c>
      <c r="AG22" s="285">
        <v>2.2265050673217499</v>
      </c>
      <c r="AH22" s="238">
        <v>22.31880155626488</v>
      </c>
      <c r="AI22" s="284">
        <v>2.9384907642856217</v>
      </c>
      <c r="AJ22" s="238">
        <v>20.93873914793684</v>
      </c>
      <c r="AK22" s="284">
        <v>2.9457016905725832</v>
      </c>
      <c r="AL22" s="238">
        <v>11.560642242431641</v>
      </c>
      <c r="AM22" s="284">
        <v>3.6924901008605957</v>
      </c>
      <c r="AN22" s="238">
        <v>-1.380062460899353</v>
      </c>
      <c r="AO22" s="287">
        <v>4.1607556343078613</v>
      </c>
    </row>
    <row r="23" spans="1:41">
      <c r="A23" s="93" t="s">
        <v>39</v>
      </c>
      <c r="B23" s="238" t="s">
        <v>75</v>
      </c>
      <c r="C23" s="285" t="s">
        <v>75</v>
      </c>
      <c r="D23" s="245">
        <v>8.6151064512060369</v>
      </c>
      <c r="E23" s="230">
        <v>2.4084480046695624</v>
      </c>
      <c r="F23" s="238">
        <v>8.5361812729512003</v>
      </c>
      <c r="G23" s="284">
        <v>2.2921221143941746</v>
      </c>
      <c r="H23" s="238" t="s">
        <v>75</v>
      </c>
      <c r="I23" s="284" t="s">
        <v>75</v>
      </c>
      <c r="J23" s="238">
        <v>-7.8925177454948425E-2</v>
      </c>
      <c r="K23" s="284">
        <v>3.3248226642608643</v>
      </c>
      <c r="L23" s="243" t="s">
        <v>75</v>
      </c>
      <c r="M23" s="285" t="s">
        <v>75</v>
      </c>
      <c r="N23" s="238">
        <v>33.006161902842862</v>
      </c>
      <c r="O23" s="284">
        <v>3.7622618778325729</v>
      </c>
      <c r="P23" s="238">
        <v>33.73876995572089</v>
      </c>
      <c r="Q23" s="284">
        <v>4.1518393739992039</v>
      </c>
      <c r="R23" s="238" t="s">
        <v>75</v>
      </c>
      <c r="S23" s="284" t="s">
        <v>75</v>
      </c>
      <c r="T23" s="238">
        <v>0.73260807991027832</v>
      </c>
      <c r="U23" s="284">
        <v>5.6028909683227539</v>
      </c>
      <c r="V23" s="238" t="s">
        <v>75</v>
      </c>
      <c r="W23" s="285" t="s">
        <v>75</v>
      </c>
      <c r="X23" s="238">
        <v>45.58755335914411</v>
      </c>
      <c r="Y23" s="284">
        <v>4.0839434547243822</v>
      </c>
      <c r="Z23" s="238">
        <v>47.262649142921312</v>
      </c>
      <c r="AA23" s="284">
        <v>4.7268945946545626</v>
      </c>
      <c r="AB23" s="238" t="s">
        <v>75</v>
      </c>
      <c r="AC23" s="284" t="s">
        <v>75</v>
      </c>
      <c r="AD23" s="238">
        <v>1.675095796585083</v>
      </c>
      <c r="AE23" s="285">
        <v>6.2467694282531738</v>
      </c>
      <c r="AF23" s="238" t="s">
        <v>75</v>
      </c>
      <c r="AG23" s="285" t="s">
        <v>75</v>
      </c>
      <c r="AH23" s="238">
        <v>12.791178286807</v>
      </c>
      <c r="AI23" s="284">
        <v>2.9921900804936454</v>
      </c>
      <c r="AJ23" s="238">
        <v>10.46239962840661</v>
      </c>
      <c r="AK23" s="284">
        <v>2.4986028127517401</v>
      </c>
      <c r="AL23" s="238" t="s">
        <v>75</v>
      </c>
      <c r="AM23" s="284" t="s">
        <v>75</v>
      </c>
      <c r="AN23" s="238">
        <v>-2.3287787437438965</v>
      </c>
      <c r="AO23" s="287">
        <v>3.8982326984405518</v>
      </c>
    </row>
    <row r="24" spans="1:41">
      <c r="A24" s="93" t="s">
        <v>576</v>
      </c>
      <c r="B24" s="238">
        <v>8.7175679854957036</v>
      </c>
      <c r="C24" s="285">
        <v>2.2563789425977561</v>
      </c>
      <c r="D24" s="245">
        <v>10.79459852800181</v>
      </c>
      <c r="E24" s="230">
        <v>2.2489040387405703</v>
      </c>
      <c r="F24" s="238">
        <v>18.923303465089869</v>
      </c>
      <c r="G24" s="284">
        <v>2.8252035394689301</v>
      </c>
      <c r="H24" s="238">
        <v>10.205735206604004</v>
      </c>
      <c r="I24" s="284">
        <v>3.6156632900238037</v>
      </c>
      <c r="J24" s="238">
        <v>8.1287050247192383</v>
      </c>
      <c r="K24" s="284">
        <v>3.6110031604766846</v>
      </c>
      <c r="L24" s="243">
        <v>30.467475265274771</v>
      </c>
      <c r="M24" s="285">
        <v>4.5904760875590052</v>
      </c>
      <c r="N24" s="238">
        <v>30.843812608167472</v>
      </c>
      <c r="O24" s="284">
        <v>4.9687366761068272</v>
      </c>
      <c r="P24" s="238">
        <v>31.540870085853811</v>
      </c>
      <c r="Q24" s="284">
        <v>3.6189385782118593</v>
      </c>
      <c r="R24" s="238">
        <v>1.073394775390625</v>
      </c>
      <c r="S24" s="284">
        <v>5.8454413414001465</v>
      </c>
      <c r="T24" s="238">
        <v>0.69705748558044434</v>
      </c>
      <c r="U24" s="284">
        <v>6.1469554901123047</v>
      </c>
      <c r="V24" s="238">
        <v>56.155227373327953</v>
      </c>
      <c r="W24" s="285">
        <v>4.8466868740052833</v>
      </c>
      <c r="X24" s="238">
        <v>53.585921656244167</v>
      </c>
      <c r="Y24" s="284">
        <v>4.653166744108022</v>
      </c>
      <c r="Z24" s="238">
        <v>43.142940622735253</v>
      </c>
      <c r="AA24" s="284">
        <v>3.9500635092248841</v>
      </c>
      <c r="AB24" s="238">
        <v>-13.012287139892578</v>
      </c>
      <c r="AC24" s="284">
        <v>6.252469539642334</v>
      </c>
      <c r="AD24" s="238">
        <v>-10.442980766296387</v>
      </c>
      <c r="AE24" s="285">
        <v>6.1036844253540039</v>
      </c>
      <c r="AF24" s="238">
        <v>4.6597293759015859</v>
      </c>
      <c r="AG24" s="285">
        <v>1.6137249753203871</v>
      </c>
      <c r="AH24" s="238">
        <v>4.7756672075865447</v>
      </c>
      <c r="AI24" s="284">
        <v>2.2437105417196888</v>
      </c>
      <c r="AJ24" s="238">
        <v>6.3928858263210584</v>
      </c>
      <c r="AK24" s="284">
        <v>2.2625921770022202</v>
      </c>
      <c r="AL24" s="238">
        <v>1.7331564426422119</v>
      </c>
      <c r="AM24" s="284">
        <v>2.7791063785552979</v>
      </c>
      <c r="AN24" s="238">
        <v>1.6172186136245728</v>
      </c>
      <c r="AO24" s="287">
        <v>3.1864652633666992</v>
      </c>
    </row>
    <row r="25" spans="1:41">
      <c r="A25" s="93" t="s">
        <v>40</v>
      </c>
      <c r="B25" s="238" t="s">
        <v>75</v>
      </c>
      <c r="C25" s="285" t="s">
        <v>75</v>
      </c>
      <c r="D25" s="245">
        <v>1.7028188374320929</v>
      </c>
      <c r="E25" s="230">
        <v>0.98392971176912791</v>
      </c>
      <c r="F25" s="238">
        <v>4.058827883410137</v>
      </c>
      <c r="G25" s="284">
        <v>1.3906268108284126</v>
      </c>
      <c r="H25" s="238" t="s">
        <v>75</v>
      </c>
      <c r="I25" s="284" t="s">
        <v>75</v>
      </c>
      <c r="J25" s="238">
        <v>2.3560090065002441</v>
      </c>
      <c r="K25" s="284">
        <v>1.7035142183303833</v>
      </c>
      <c r="L25" s="243" t="s">
        <v>75</v>
      </c>
      <c r="M25" s="285" t="s">
        <v>75</v>
      </c>
      <c r="N25" s="238">
        <v>31.972949330640951</v>
      </c>
      <c r="O25" s="284">
        <v>4.1396109826402308</v>
      </c>
      <c r="P25" s="238">
        <v>28.01927126312173</v>
      </c>
      <c r="Q25" s="284">
        <v>3.2032223814780183</v>
      </c>
      <c r="R25" s="238" t="s">
        <v>75</v>
      </c>
      <c r="S25" s="284" t="s">
        <v>75</v>
      </c>
      <c r="T25" s="238">
        <v>-3.9536781311035156</v>
      </c>
      <c r="U25" s="284">
        <v>5.2342157363891602</v>
      </c>
      <c r="V25" s="238" t="s">
        <v>75</v>
      </c>
      <c r="W25" s="285" t="s">
        <v>75</v>
      </c>
      <c r="X25" s="238">
        <v>55.99029144802806</v>
      </c>
      <c r="Y25" s="284">
        <v>4.5753442072912449</v>
      </c>
      <c r="Z25" s="238">
        <v>49.083856540687641</v>
      </c>
      <c r="AA25" s="284">
        <v>3.6031009254936421</v>
      </c>
      <c r="AB25" s="238" t="s">
        <v>75</v>
      </c>
      <c r="AC25" s="284" t="s">
        <v>75</v>
      </c>
      <c r="AD25" s="238">
        <v>-6.9064350128173828</v>
      </c>
      <c r="AE25" s="285">
        <v>5.823753833770752</v>
      </c>
      <c r="AF25" s="238" t="s">
        <v>75</v>
      </c>
      <c r="AG25" s="285" t="s">
        <v>75</v>
      </c>
      <c r="AH25" s="238">
        <v>10.3339403838989</v>
      </c>
      <c r="AI25" s="284">
        <v>2.3138398668510343</v>
      </c>
      <c r="AJ25" s="238">
        <v>18.83804431278049</v>
      </c>
      <c r="AK25" s="284">
        <v>2.5143711857393933</v>
      </c>
      <c r="AL25" s="238" t="s">
        <v>75</v>
      </c>
      <c r="AM25" s="284" t="s">
        <v>75</v>
      </c>
      <c r="AN25" s="238">
        <v>8.5041036605834961</v>
      </c>
      <c r="AO25" s="287">
        <v>3.4170041084289551</v>
      </c>
    </row>
    <row r="26" spans="1:41">
      <c r="A26" s="93" t="s">
        <v>41</v>
      </c>
      <c r="B26" s="238" t="s">
        <v>75</v>
      </c>
      <c r="C26" s="285" t="s">
        <v>75</v>
      </c>
      <c r="D26" s="245">
        <v>14.44291782576439</v>
      </c>
      <c r="E26" s="230">
        <v>2.6426773490067994</v>
      </c>
      <c r="F26" s="238">
        <v>7.8304949906318004</v>
      </c>
      <c r="G26" s="284">
        <v>2.2318769639891691</v>
      </c>
      <c r="H26" s="238" t="s">
        <v>75</v>
      </c>
      <c r="I26" s="284" t="s">
        <v>75</v>
      </c>
      <c r="J26" s="238">
        <v>-6.6124229431152344</v>
      </c>
      <c r="K26" s="284">
        <v>3.4590487480163574</v>
      </c>
      <c r="L26" s="243" t="s">
        <v>75</v>
      </c>
      <c r="M26" s="285" t="s">
        <v>75</v>
      </c>
      <c r="N26" s="238">
        <v>30.031450029371861</v>
      </c>
      <c r="O26" s="284">
        <v>3.2985072934713697</v>
      </c>
      <c r="P26" s="238">
        <v>31.056611187131988</v>
      </c>
      <c r="Q26" s="284">
        <v>3.8450637700147623</v>
      </c>
      <c r="R26" s="238" t="s">
        <v>75</v>
      </c>
      <c r="S26" s="284" t="s">
        <v>75</v>
      </c>
      <c r="T26" s="238">
        <v>1.0251611471176147</v>
      </c>
      <c r="U26" s="284">
        <v>5.0660305023193359</v>
      </c>
      <c r="V26" s="238" t="s">
        <v>75</v>
      </c>
      <c r="W26" s="285" t="s">
        <v>75</v>
      </c>
      <c r="X26" s="238">
        <v>36.182149378431433</v>
      </c>
      <c r="Y26" s="284">
        <v>3.6390603407616497</v>
      </c>
      <c r="Z26" s="238">
        <v>38.868802693705682</v>
      </c>
      <c r="AA26" s="284">
        <v>4.0569770801406166</v>
      </c>
      <c r="AB26" s="238" t="s">
        <v>75</v>
      </c>
      <c r="AC26" s="284" t="s">
        <v>75</v>
      </c>
      <c r="AD26" s="238">
        <v>2.6866533756256104</v>
      </c>
      <c r="AE26" s="285">
        <v>5.4499378204345703</v>
      </c>
      <c r="AF26" s="238" t="s">
        <v>75</v>
      </c>
      <c r="AG26" s="285" t="s">
        <v>75</v>
      </c>
      <c r="AH26" s="238">
        <v>19.34348276643232</v>
      </c>
      <c r="AI26" s="284">
        <v>2.8141351309485216</v>
      </c>
      <c r="AJ26" s="238">
        <v>22.244091128530531</v>
      </c>
      <c r="AK26" s="284">
        <v>3.2284759318266349</v>
      </c>
      <c r="AL26" s="238" t="s">
        <v>75</v>
      </c>
      <c r="AM26" s="284" t="s">
        <v>75</v>
      </c>
      <c r="AN26" s="238">
        <v>2.9006083011627197</v>
      </c>
      <c r="AO26" s="287">
        <v>4.2828044891357422</v>
      </c>
    </row>
    <row r="27" spans="1:41">
      <c r="A27" s="93" t="s">
        <v>42</v>
      </c>
      <c r="B27" s="238">
        <v>5.1697883029658147</v>
      </c>
      <c r="C27" s="285">
        <v>1.490589599918656</v>
      </c>
      <c r="D27" s="238" t="s">
        <v>75</v>
      </c>
      <c r="E27" s="284" t="s">
        <v>75</v>
      </c>
      <c r="F27" s="238">
        <v>4.723477963166018</v>
      </c>
      <c r="G27" s="284">
        <v>1.9871144928726845</v>
      </c>
      <c r="H27" s="238">
        <v>-0.44631034135818481</v>
      </c>
      <c r="I27" s="284">
        <v>2.4840452671051025</v>
      </c>
      <c r="J27" s="238" t="s">
        <v>75</v>
      </c>
      <c r="K27" s="284" t="s">
        <v>75</v>
      </c>
      <c r="L27" s="243">
        <v>40.506468927667242</v>
      </c>
      <c r="M27" s="285">
        <v>5.1692159642272797</v>
      </c>
      <c r="N27" s="238" t="s">
        <v>75</v>
      </c>
      <c r="O27" s="284" t="s">
        <v>75</v>
      </c>
      <c r="P27" s="238">
        <v>22.68470771867587</v>
      </c>
      <c r="Q27" s="284">
        <v>3.7770095951059712</v>
      </c>
      <c r="R27" s="238">
        <v>-17.821762084960938</v>
      </c>
      <c r="S27" s="284">
        <v>6.4020771980285645</v>
      </c>
      <c r="T27" s="238" t="s">
        <v>75</v>
      </c>
      <c r="U27" s="284" t="s">
        <v>75</v>
      </c>
      <c r="V27" s="238">
        <v>47.29072554558487</v>
      </c>
      <c r="W27" s="285">
        <v>5.1751120694055075</v>
      </c>
      <c r="X27" s="238" t="s">
        <v>75</v>
      </c>
      <c r="Y27" s="284" t="s">
        <v>75</v>
      </c>
      <c r="Z27" s="238">
        <v>61.735828124583428</v>
      </c>
      <c r="AA27" s="284">
        <v>4.107255923980385</v>
      </c>
      <c r="AB27" s="238">
        <v>14.445102691650391</v>
      </c>
      <c r="AC27" s="284">
        <v>6.6069159507751465</v>
      </c>
      <c r="AD27" s="238" t="s">
        <v>75</v>
      </c>
      <c r="AE27" s="285" t="s">
        <v>75</v>
      </c>
      <c r="AF27" s="238">
        <v>7.0330172237820658</v>
      </c>
      <c r="AG27" s="285">
        <v>3.2245468207597918</v>
      </c>
      <c r="AH27" s="238" t="s">
        <v>75</v>
      </c>
      <c r="AI27" s="284" t="s">
        <v>75</v>
      </c>
      <c r="AJ27" s="238">
        <v>10.85598619357468</v>
      </c>
      <c r="AK27" s="284">
        <v>2.3811853229910929</v>
      </c>
      <c r="AL27" s="238">
        <v>3.8229689598083496</v>
      </c>
      <c r="AM27" s="284">
        <v>4.0084590911865234</v>
      </c>
      <c r="AN27" s="238" t="s">
        <v>75</v>
      </c>
      <c r="AO27" s="287" t="s">
        <v>75</v>
      </c>
    </row>
    <row r="28" spans="1:41">
      <c r="A28" s="93" t="s">
        <v>43</v>
      </c>
      <c r="B28" s="238">
        <v>9.9399313501144171</v>
      </c>
      <c r="C28" s="285">
        <v>3.1001734344462988</v>
      </c>
      <c r="D28" s="245">
        <v>7.4074074074074074</v>
      </c>
      <c r="E28" s="230">
        <v>2.609191413702256</v>
      </c>
      <c r="F28" s="238">
        <v>7.9207920792079207</v>
      </c>
      <c r="G28" s="284">
        <v>2.8004226186698822</v>
      </c>
      <c r="H28" s="238">
        <v>-2.019139289855957</v>
      </c>
      <c r="I28" s="284">
        <v>4.1777315139770508</v>
      </c>
      <c r="J28" s="238">
        <v>0.51338469982147217</v>
      </c>
      <c r="K28" s="284">
        <v>3.827564001083374</v>
      </c>
      <c r="L28" s="243">
        <v>35.705091533180777</v>
      </c>
      <c r="M28" s="285">
        <v>4.8805479839542327</v>
      </c>
      <c r="N28" s="238">
        <v>36.111111111111107</v>
      </c>
      <c r="O28" s="284">
        <v>4.4630409731890586</v>
      </c>
      <c r="P28" s="238">
        <v>29.702970297029701</v>
      </c>
      <c r="Q28" s="284">
        <v>4.8505103220338359</v>
      </c>
      <c r="R28" s="238">
        <v>-6.0021214485168457</v>
      </c>
      <c r="S28" s="284">
        <v>6.8809299468994141</v>
      </c>
      <c r="T28" s="238">
        <v>-6.4081406593322754</v>
      </c>
      <c r="U28" s="284">
        <v>6.591372013092041</v>
      </c>
      <c r="V28" s="238">
        <v>44.415045766590389</v>
      </c>
      <c r="W28" s="285">
        <v>4.5356300732631345</v>
      </c>
      <c r="X28" s="238">
        <v>40.74074074074074</v>
      </c>
      <c r="Y28" s="284">
        <v>4.5462670987983334</v>
      </c>
      <c r="Z28" s="238">
        <v>44.554455445544562</v>
      </c>
      <c r="AA28" s="284">
        <v>5.1447049964293052</v>
      </c>
      <c r="AB28" s="238">
        <v>0.13940967619419098</v>
      </c>
      <c r="AC28" s="284">
        <v>6.8585662841796875</v>
      </c>
      <c r="AD28" s="238">
        <v>3.8137147426605225</v>
      </c>
      <c r="AE28" s="285">
        <v>6.865605354309082</v>
      </c>
      <c r="AF28" s="238">
        <v>9.9399313501144171</v>
      </c>
      <c r="AG28" s="285">
        <v>2.7825434073175646</v>
      </c>
      <c r="AH28" s="238">
        <v>15.74074074074074</v>
      </c>
      <c r="AI28" s="284">
        <v>3.803115826723642</v>
      </c>
      <c r="AJ28" s="238">
        <v>17.82178217821782</v>
      </c>
      <c r="AK28" s="284">
        <v>3.5698612590385528</v>
      </c>
      <c r="AL28" s="238">
        <v>7.8818507194519043</v>
      </c>
      <c r="AM28" s="284">
        <v>4.5261969566345215</v>
      </c>
      <c r="AN28" s="238">
        <v>2.0810413360595703</v>
      </c>
      <c r="AO28" s="287">
        <v>5.216090202331543</v>
      </c>
    </row>
    <row r="29" spans="1:41">
      <c r="A29" s="93" t="s">
        <v>473</v>
      </c>
      <c r="B29" s="238" t="s">
        <v>75</v>
      </c>
      <c r="C29" s="285" t="s">
        <v>75</v>
      </c>
      <c r="D29" s="245">
        <v>12.019256818548699</v>
      </c>
      <c r="E29" s="230">
        <v>3.538738566137416</v>
      </c>
      <c r="F29" s="238">
        <v>5.1586841116786957</v>
      </c>
      <c r="G29" s="284">
        <v>1.7046173399238242</v>
      </c>
      <c r="H29" s="238" t="s">
        <v>75</v>
      </c>
      <c r="I29" s="284" t="s">
        <v>75</v>
      </c>
      <c r="J29" s="238">
        <v>-6.8605728149414063</v>
      </c>
      <c r="K29" s="284">
        <v>3.9278991222381592</v>
      </c>
      <c r="L29" s="243" t="s">
        <v>75</v>
      </c>
      <c r="M29" s="285" t="s">
        <v>75</v>
      </c>
      <c r="N29" s="238">
        <v>45.455958466187397</v>
      </c>
      <c r="O29" s="284">
        <v>6.7330405039940899</v>
      </c>
      <c r="P29" s="238">
        <v>42.145018635904073</v>
      </c>
      <c r="Q29" s="284">
        <v>3.9196789376705659</v>
      </c>
      <c r="R29" s="238" t="s">
        <v>75</v>
      </c>
      <c r="S29" s="284" t="s">
        <v>75</v>
      </c>
      <c r="T29" s="238">
        <v>-3.3109397888183594</v>
      </c>
      <c r="U29" s="284">
        <v>7.7908740043640137</v>
      </c>
      <c r="V29" s="238" t="s">
        <v>75</v>
      </c>
      <c r="W29" s="285" t="s">
        <v>75</v>
      </c>
      <c r="X29" s="238">
        <v>32.824261027237938</v>
      </c>
      <c r="Y29" s="284">
        <v>5.8009953301431354</v>
      </c>
      <c r="Z29" s="238">
        <v>42.526403000418647</v>
      </c>
      <c r="AA29" s="284">
        <v>4.0093323217020789</v>
      </c>
      <c r="AB29" s="238" t="s">
        <v>75</v>
      </c>
      <c r="AC29" s="284" t="s">
        <v>75</v>
      </c>
      <c r="AD29" s="238">
        <v>9.7021417617797852</v>
      </c>
      <c r="AE29" s="285">
        <v>7.0516872406005859</v>
      </c>
      <c r="AF29" s="238" t="s">
        <v>75</v>
      </c>
      <c r="AG29" s="285" t="s">
        <v>75</v>
      </c>
      <c r="AH29" s="238">
        <v>9.7005236880259833</v>
      </c>
      <c r="AI29" s="284">
        <v>2.6506188543011762</v>
      </c>
      <c r="AJ29" s="238">
        <v>10.169894251998571</v>
      </c>
      <c r="AK29" s="284">
        <v>2.6302257251687275</v>
      </c>
      <c r="AL29" s="238" t="s">
        <v>75</v>
      </c>
      <c r="AM29" s="284" t="s">
        <v>75</v>
      </c>
      <c r="AN29" s="238">
        <v>0.46937057375907898</v>
      </c>
      <c r="AO29" s="287">
        <v>3.7341487407684326</v>
      </c>
    </row>
    <row r="30" spans="1:41">
      <c r="A30" s="93" t="s">
        <v>44</v>
      </c>
      <c r="B30" s="238">
        <v>3.056987207432897</v>
      </c>
      <c r="C30" s="285">
        <v>1.3562700926433466</v>
      </c>
      <c r="D30" s="245">
        <v>0.95280045787304191</v>
      </c>
      <c r="E30" s="230">
        <v>0.55848964889758934</v>
      </c>
      <c r="F30" s="238">
        <v>0.61307815208033634</v>
      </c>
      <c r="G30" s="284">
        <v>0.61309837267322764</v>
      </c>
      <c r="H30" s="238">
        <v>-2.4439091682434082</v>
      </c>
      <c r="I30" s="284">
        <v>1.4884079694747925</v>
      </c>
      <c r="J30" s="238">
        <v>-0.33972230553627014</v>
      </c>
      <c r="K30" s="284">
        <v>0.82933723926544189</v>
      </c>
      <c r="L30" s="243">
        <v>11.93751006394498</v>
      </c>
      <c r="M30" s="285">
        <v>2.0797274526232377</v>
      </c>
      <c r="N30" s="238">
        <v>13.18859496662432</v>
      </c>
      <c r="O30" s="284">
        <v>2.3958655496160484</v>
      </c>
      <c r="P30" s="238">
        <v>10.428347279056171</v>
      </c>
      <c r="Q30" s="284">
        <v>2.3815312424171937</v>
      </c>
      <c r="R30" s="238">
        <v>-1.5091627836227417</v>
      </c>
      <c r="S30" s="284">
        <v>3.1617965698242188</v>
      </c>
      <c r="T30" s="238">
        <v>-2.7602477073669434</v>
      </c>
      <c r="U30" s="284">
        <v>3.3781449794769287</v>
      </c>
      <c r="V30" s="238">
        <v>50.950373919651703</v>
      </c>
      <c r="W30" s="285">
        <v>3.6427606358051392</v>
      </c>
      <c r="X30" s="238">
        <v>39.352603583516263</v>
      </c>
      <c r="Y30" s="284">
        <v>4.8045847105851491</v>
      </c>
      <c r="Z30" s="238">
        <v>57.220246782443319</v>
      </c>
      <c r="AA30" s="284">
        <v>3.6855570821969899</v>
      </c>
      <c r="AB30" s="238">
        <v>6.2698726654052734</v>
      </c>
      <c r="AC30" s="284">
        <v>5.1819915771484375</v>
      </c>
      <c r="AD30" s="238">
        <v>17.867643356323242</v>
      </c>
      <c r="AE30" s="285">
        <v>6.0553584098815918</v>
      </c>
      <c r="AF30" s="238">
        <v>34.055128808970423</v>
      </c>
      <c r="AG30" s="285">
        <v>4.1220469043029064</v>
      </c>
      <c r="AH30" s="238">
        <v>46.506000991986383</v>
      </c>
      <c r="AI30" s="284">
        <v>4.8778036811609882</v>
      </c>
      <c r="AJ30" s="238">
        <v>31.738327786420179</v>
      </c>
      <c r="AK30" s="284">
        <v>3.9763432599127082</v>
      </c>
      <c r="AL30" s="238">
        <v>-2.3168010711669922</v>
      </c>
      <c r="AM30" s="284">
        <v>5.727353572845459</v>
      </c>
      <c r="AN30" s="238">
        <v>-14.767673492431641</v>
      </c>
      <c r="AO30" s="287">
        <v>6.2931928634643555</v>
      </c>
    </row>
    <row r="31" spans="1:41">
      <c r="A31" s="93" t="s">
        <v>45</v>
      </c>
      <c r="B31" s="238" t="s">
        <v>75</v>
      </c>
      <c r="C31" s="285" t="s">
        <v>75</v>
      </c>
      <c r="D31" s="245">
        <v>0</v>
      </c>
      <c r="E31" s="230">
        <v>0</v>
      </c>
      <c r="F31" s="238">
        <v>0</v>
      </c>
      <c r="G31" s="284">
        <v>0</v>
      </c>
      <c r="H31" s="238" t="s">
        <v>75</v>
      </c>
      <c r="I31" s="284" t="s">
        <v>75</v>
      </c>
      <c r="J31" s="238">
        <v>0</v>
      </c>
      <c r="K31" s="284">
        <v>0</v>
      </c>
      <c r="L31" s="243" t="s">
        <v>75</v>
      </c>
      <c r="M31" s="285" t="s">
        <v>75</v>
      </c>
      <c r="N31" s="238">
        <v>1.63414094368009</v>
      </c>
      <c r="O31" s="284">
        <v>0.97381295897987585</v>
      </c>
      <c r="P31" s="238">
        <v>0</v>
      </c>
      <c r="Q31" s="284">
        <v>0</v>
      </c>
      <c r="R31" s="238" t="s">
        <v>75</v>
      </c>
      <c r="S31" s="284" t="s">
        <v>75</v>
      </c>
      <c r="T31" s="238">
        <v>-1.6341409683227539</v>
      </c>
      <c r="U31" s="284">
        <v>0.97381293773651123</v>
      </c>
      <c r="V31" s="238" t="s">
        <v>75</v>
      </c>
      <c r="W31" s="285" t="s">
        <v>75</v>
      </c>
      <c r="X31" s="238">
        <v>80.391405355423018</v>
      </c>
      <c r="Y31" s="284">
        <v>2.9572720950639009</v>
      </c>
      <c r="Z31" s="238">
        <v>78.046888542930986</v>
      </c>
      <c r="AA31" s="284">
        <v>2.9554221061003028</v>
      </c>
      <c r="AB31" s="238" t="s">
        <v>75</v>
      </c>
      <c r="AC31" s="284" t="s">
        <v>75</v>
      </c>
      <c r="AD31" s="238">
        <v>-2.3445167541503906</v>
      </c>
      <c r="AE31" s="285">
        <v>4.1809062957763672</v>
      </c>
      <c r="AF31" s="238" t="s">
        <v>75</v>
      </c>
      <c r="AG31" s="285" t="s">
        <v>75</v>
      </c>
      <c r="AH31" s="238">
        <v>17.974453700896898</v>
      </c>
      <c r="AI31" s="284">
        <v>3.1084023604665179</v>
      </c>
      <c r="AJ31" s="238">
        <v>21.953111457068999</v>
      </c>
      <c r="AK31" s="284">
        <v>2.9554221061003041</v>
      </c>
      <c r="AL31" s="238" t="s">
        <v>75</v>
      </c>
      <c r="AM31" s="284" t="s">
        <v>75</v>
      </c>
      <c r="AN31" s="238">
        <v>3.9786577224731445</v>
      </c>
      <c r="AO31" s="287">
        <v>4.2891359329223633</v>
      </c>
    </row>
    <row r="32" spans="1:41">
      <c r="A32" s="93" t="s">
        <v>47</v>
      </c>
      <c r="B32" s="238">
        <v>0.47957755504628891</v>
      </c>
      <c r="C32" s="285">
        <v>0.47944665975013501</v>
      </c>
      <c r="D32" s="245">
        <v>0</v>
      </c>
      <c r="E32" s="230">
        <v>0</v>
      </c>
      <c r="F32" s="238">
        <v>0</v>
      </c>
      <c r="G32" s="284">
        <v>0</v>
      </c>
      <c r="H32" s="238">
        <v>-0.47957754135131836</v>
      </c>
      <c r="I32" s="284">
        <v>0.4794466495513916</v>
      </c>
      <c r="J32" s="238">
        <v>0</v>
      </c>
      <c r="K32" s="284">
        <v>0</v>
      </c>
      <c r="L32" s="243">
        <v>0</v>
      </c>
      <c r="M32" s="285">
        <v>0</v>
      </c>
      <c r="N32" s="238">
        <v>0</v>
      </c>
      <c r="O32" s="284">
        <v>0</v>
      </c>
      <c r="P32" s="238">
        <v>0</v>
      </c>
      <c r="Q32" s="284">
        <v>0</v>
      </c>
      <c r="R32" s="238">
        <v>0</v>
      </c>
      <c r="S32" s="284">
        <v>0</v>
      </c>
      <c r="T32" s="238">
        <v>0</v>
      </c>
      <c r="U32" s="284">
        <v>0</v>
      </c>
      <c r="V32" s="238">
        <v>63.865250496683863</v>
      </c>
      <c r="W32" s="285">
        <v>4.2622989081103828</v>
      </c>
      <c r="X32" s="238">
        <v>54.398423026614147</v>
      </c>
      <c r="Y32" s="284">
        <v>4.2469719507445225</v>
      </c>
      <c r="Z32" s="238">
        <v>56.330247125634934</v>
      </c>
      <c r="AA32" s="284">
        <v>4.7749798083892836</v>
      </c>
      <c r="AB32" s="238">
        <v>-7.5350031852722168</v>
      </c>
      <c r="AC32" s="284">
        <v>6.4005956649780273</v>
      </c>
      <c r="AD32" s="238">
        <v>1.9318240880966187</v>
      </c>
      <c r="AE32" s="285">
        <v>6.3903994560241699</v>
      </c>
      <c r="AF32" s="238">
        <v>35.655171948269853</v>
      </c>
      <c r="AG32" s="285">
        <v>4.2534500588452575</v>
      </c>
      <c r="AH32" s="238">
        <v>45.601576973385839</v>
      </c>
      <c r="AI32" s="284">
        <v>4.2469719507445234</v>
      </c>
      <c r="AJ32" s="238">
        <v>43.669752874365066</v>
      </c>
      <c r="AK32" s="284">
        <v>4.7749798083892872</v>
      </c>
      <c r="AL32" s="238">
        <v>8.0145807266235352</v>
      </c>
      <c r="AM32" s="284">
        <v>6.3947062492370605</v>
      </c>
      <c r="AN32" s="238">
        <v>-1.9318240880966187</v>
      </c>
      <c r="AO32" s="287">
        <v>6.3903994560241699</v>
      </c>
    </row>
    <row r="33" spans="1:41">
      <c r="A33" s="93" t="s">
        <v>48</v>
      </c>
      <c r="B33" s="238" t="s">
        <v>75</v>
      </c>
      <c r="C33" s="285" t="s">
        <v>75</v>
      </c>
      <c r="D33" s="245">
        <v>4.1435792324560827</v>
      </c>
      <c r="E33" s="230">
        <v>1.7453410485183467</v>
      </c>
      <c r="F33" s="238">
        <v>3.0727125064266119</v>
      </c>
      <c r="G33" s="284">
        <v>1.042339203839574</v>
      </c>
      <c r="H33" s="238" t="s">
        <v>75</v>
      </c>
      <c r="I33" s="284" t="s">
        <v>75</v>
      </c>
      <c r="J33" s="238">
        <v>-1.0708667039871216</v>
      </c>
      <c r="K33" s="284">
        <v>2.0329010486602783</v>
      </c>
      <c r="L33" s="243" t="s">
        <v>75</v>
      </c>
      <c r="M33" s="285" t="s">
        <v>75</v>
      </c>
      <c r="N33" s="238">
        <v>26.92565055063293</v>
      </c>
      <c r="O33" s="284">
        <v>5.1136156002075328</v>
      </c>
      <c r="P33" s="238">
        <v>23.046428391073249</v>
      </c>
      <c r="Q33" s="284">
        <v>5.2508930744549991</v>
      </c>
      <c r="R33" s="238" t="s">
        <v>75</v>
      </c>
      <c r="S33" s="284" t="s">
        <v>75</v>
      </c>
      <c r="T33" s="238">
        <v>-3.8792221546173096</v>
      </c>
      <c r="U33" s="284">
        <v>7.3294572830200195</v>
      </c>
      <c r="V33" s="238" t="s">
        <v>75</v>
      </c>
      <c r="W33" s="285" t="s">
        <v>75</v>
      </c>
      <c r="X33" s="238">
        <v>51.876982141319793</v>
      </c>
      <c r="Y33" s="284">
        <v>4.539866993675572</v>
      </c>
      <c r="Z33" s="238">
        <v>49.216130888122557</v>
      </c>
      <c r="AA33" s="284">
        <v>5.8743756646330736</v>
      </c>
      <c r="AB33" s="238" t="s">
        <v>75</v>
      </c>
      <c r="AC33" s="284" t="s">
        <v>75</v>
      </c>
      <c r="AD33" s="238">
        <v>-2.6608512401580811</v>
      </c>
      <c r="AE33" s="285">
        <v>7.4241957664489746</v>
      </c>
      <c r="AF33" s="238" t="s">
        <v>75</v>
      </c>
      <c r="AG33" s="285" t="s">
        <v>75</v>
      </c>
      <c r="AH33" s="238">
        <v>17.053788075591211</v>
      </c>
      <c r="AI33" s="284">
        <v>3.4494911696543094</v>
      </c>
      <c r="AJ33" s="238">
        <v>24.664728214377579</v>
      </c>
      <c r="AK33" s="284">
        <v>4.5985002108510891</v>
      </c>
      <c r="AL33" s="238" t="s">
        <v>75</v>
      </c>
      <c r="AM33" s="284" t="s">
        <v>75</v>
      </c>
      <c r="AN33" s="238">
        <v>7.6109399795532227</v>
      </c>
      <c r="AO33" s="287">
        <v>5.7484951019287109</v>
      </c>
    </row>
    <row r="34" spans="1:41" s="331" customFormat="1">
      <c r="A34" s="93" t="s">
        <v>49</v>
      </c>
      <c r="B34" s="238">
        <v>13.00505463925195</v>
      </c>
      <c r="C34" s="285">
        <v>2.8120174132558997</v>
      </c>
      <c r="D34" s="439" t="s">
        <v>75</v>
      </c>
      <c r="E34" s="441" t="s">
        <v>75</v>
      </c>
      <c r="F34" s="439">
        <v>4.9802807321921128</v>
      </c>
      <c r="G34" s="441">
        <v>2.3447526671433105</v>
      </c>
      <c r="H34" s="439">
        <v>-8.0247735977172852</v>
      </c>
      <c r="I34" s="441">
        <v>3.6613259315490723</v>
      </c>
      <c r="J34" s="439" t="s">
        <v>75</v>
      </c>
      <c r="K34" s="440" t="s">
        <v>75</v>
      </c>
      <c r="L34" s="439">
        <v>34.67295394968491</v>
      </c>
      <c r="M34" s="440">
        <v>4.3832454268207472</v>
      </c>
      <c r="N34" s="439" t="s">
        <v>75</v>
      </c>
      <c r="O34" s="441" t="s">
        <v>75</v>
      </c>
      <c r="P34" s="439">
        <v>19.570751199923901</v>
      </c>
      <c r="Q34" s="441">
        <v>3.4092516709740344</v>
      </c>
      <c r="R34" s="439">
        <v>-15.102202415466309</v>
      </c>
      <c r="S34" s="441">
        <v>5.5530023574829102</v>
      </c>
      <c r="T34" s="439" t="s">
        <v>75</v>
      </c>
      <c r="U34" s="441" t="s">
        <v>75</v>
      </c>
      <c r="V34" s="444">
        <v>38.247254439520262</v>
      </c>
      <c r="W34" s="440">
        <v>4.0284368610812402</v>
      </c>
      <c r="X34" s="439" t="s">
        <v>75</v>
      </c>
      <c r="Y34" s="441" t="s">
        <v>75</v>
      </c>
      <c r="Z34" s="439">
        <v>46.576528488049192</v>
      </c>
      <c r="AA34" s="441">
        <v>4.7029962749874699</v>
      </c>
      <c r="AB34" s="439">
        <v>8.3292741775512695</v>
      </c>
      <c r="AC34" s="441">
        <v>6.1924533843994141</v>
      </c>
      <c r="AD34" s="439" t="s">
        <v>75</v>
      </c>
      <c r="AE34" s="440" t="s">
        <v>75</v>
      </c>
      <c r="AF34" s="439">
        <v>14.07473697154288</v>
      </c>
      <c r="AG34" s="440">
        <v>2.724624294310841</v>
      </c>
      <c r="AH34" s="439" t="s">
        <v>75</v>
      </c>
      <c r="AI34" s="441" t="s">
        <v>75</v>
      </c>
      <c r="AJ34" s="439">
        <v>28.872439579834801</v>
      </c>
      <c r="AK34" s="441">
        <v>3.8759404860172371</v>
      </c>
      <c r="AL34" s="439">
        <v>14.797702789306641</v>
      </c>
      <c r="AM34" s="441">
        <v>4.7377729415893555</v>
      </c>
      <c r="AN34" s="439" t="s">
        <v>75</v>
      </c>
      <c r="AO34" s="442" t="s">
        <v>75</v>
      </c>
    </row>
    <row r="35" spans="1:41">
      <c r="A35" s="93" t="s">
        <v>50</v>
      </c>
      <c r="B35" s="238">
        <v>6.8965517241379306</v>
      </c>
      <c r="C35" s="285">
        <v>3.4482758620689675</v>
      </c>
      <c r="D35" s="238" t="s">
        <v>75</v>
      </c>
      <c r="E35" s="284" t="s">
        <v>75</v>
      </c>
      <c r="F35" s="238">
        <v>9.3801313628233114</v>
      </c>
      <c r="G35" s="284">
        <v>3.5777963759229459</v>
      </c>
      <c r="H35" s="238">
        <v>2.4835796356201172</v>
      </c>
      <c r="I35" s="284">
        <v>4.9690275192260742</v>
      </c>
      <c r="J35" s="238" t="s">
        <v>75</v>
      </c>
      <c r="K35" s="284" t="s">
        <v>75</v>
      </c>
      <c r="L35" s="243">
        <v>25.862068965517238</v>
      </c>
      <c r="M35" s="285">
        <v>5.1724137931034511</v>
      </c>
      <c r="N35" s="238" t="s">
        <v>75</v>
      </c>
      <c r="O35" s="284" t="s">
        <v>75</v>
      </c>
      <c r="P35" s="238">
        <v>55.385878489347498</v>
      </c>
      <c r="Q35" s="284">
        <v>6.6984755810751686</v>
      </c>
      <c r="R35" s="238">
        <v>29.523809432983398</v>
      </c>
      <c r="S35" s="284">
        <v>8.4630632400512695</v>
      </c>
      <c r="T35" s="238" t="s">
        <v>75</v>
      </c>
      <c r="U35" s="284" t="s">
        <v>75</v>
      </c>
      <c r="V35" s="238">
        <v>53.448275862068961</v>
      </c>
      <c r="W35" s="285">
        <v>6.2164677163172293</v>
      </c>
      <c r="X35" s="238" t="s">
        <v>75</v>
      </c>
      <c r="Y35" s="284" t="s">
        <v>75</v>
      </c>
      <c r="Z35" s="238">
        <v>27.699507389156551</v>
      </c>
      <c r="AA35" s="284">
        <v>4.9298143353520691</v>
      </c>
      <c r="AB35" s="238">
        <v>-25.748767852783203</v>
      </c>
      <c r="AC35" s="284">
        <v>7.9339485168457031</v>
      </c>
      <c r="AD35" s="238" t="s">
        <v>75</v>
      </c>
      <c r="AE35" s="285" t="s">
        <v>75</v>
      </c>
      <c r="AF35" s="238">
        <v>13.793103448275859</v>
      </c>
      <c r="AG35" s="285">
        <v>4.2232581772123776</v>
      </c>
      <c r="AH35" s="238" t="s">
        <v>75</v>
      </c>
      <c r="AI35" s="284" t="s">
        <v>75</v>
      </c>
      <c r="AJ35" s="238">
        <v>7.5344827586726524</v>
      </c>
      <c r="AK35" s="284">
        <v>3.7802684431376141</v>
      </c>
      <c r="AL35" s="238">
        <v>-6.2586207389831543</v>
      </c>
      <c r="AM35" s="284">
        <v>5.6680102348327637</v>
      </c>
      <c r="AN35" s="238" t="s">
        <v>75</v>
      </c>
      <c r="AO35" s="287" t="s">
        <v>75</v>
      </c>
    </row>
    <row r="36" spans="1:41">
      <c r="A36" s="93" t="s">
        <v>51</v>
      </c>
      <c r="B36" s="238">
        <v>8.9293959376440419</v>
      </c>
      <c r="C36" s="285">
        <v>1.6895677541412097</v>
      </c>
      <c r="D36" s="245">
        <v>8.6919429556185097</v>
      </c>
      <c r="E36" s="230">
        <v>2.5294524890195582</v>
      </c>
      <c r="F36" s="238">
        <v>20.969500672328088</v>
      </c>
      <c r="G36" s="284">
        <v>3.5578386919895055</v>
      </c>
      <c r="H36" s="238">
        <v>12.040104866027832</v>
      </c>
      <c r="I36" s="284">
        <v>3.938636302947998</v>
      </c>
      <c r="J36" s="238">
        <v>12.277557373046875</v>
      </c>
      <c r="K36" s="284">
        <v>4.3653573989868164</v>
      </c>
      <c r="L36" s="243">
        <v>33.912935330273982</v>
      </c>
      <c r="M36" s="285">
        <v>2.992353195227162</v>
      </c>
      <c r="N36" s="238">
        <v>28.21213261752267</v>
      </c>
      <c r="O36" s="284">
        <v>3.5639893072888618</v>
      </c>
      <c r="P36" s="238">
        <v>21.960490605426191</v>
      </c>
      <c r="Q36" s="284">
        <v>3.4561379020788623</v>
      </c>
      <c r="R36" s="238">
        <v>-11.952445030212402</v>
      </c>
      <c r="S36" s="284">
        <v>4.5715498924255371</v>
      </c>
      <c r="T36" s="238">
        <v>-6.2516422271728516</v>
      </c>
      <c r="U36" s="284">
        <v>4.9645652770996094</v>
      </c>
      <c r="V36" s="238">
        <v>45.300311468028163</v>
      </c>
      <c r="W36" s="285">
        <v>3.9103487179148746</v>
      </c>
      <c r="X36" s="238">
        <v>46.746383530836702</v>
      </c>
      <c r="Y36" s="284">
        <v>4.2662031558960889</v>
      </c>
      <c r="Z36" s="238">
        <v>35.63765020058699</v>
      </c>
      <c r="AA36" s="284">
        <v>4.0965912159978695</v>
      </c>
      <c r="AB36" s="238">
        <v>-9.6626615524291992</v>
      </c>
      <c r="AC36" s="284">
        <v>5.6632928848266602</v>
      </c>
      <c r="AD36" s="238">
        <v>-11.108733177185059</v>
      </c>
      <c r="AE36" s="285">
        <v>5.914604663848877</v>
      </c>
      <c r="AF36" s="238">
        <v>11.85735726405383</v>
      </c>
      <c r="AG36" s="285">
        <v>2.1120009551569963</v>
      </c>
      <c r="AH36" s="238">
        <v>16.34954089602212</v>
      </c>
      <c r="AI36" s="284">
        <v>2.8197668560798359</v>
      </c>
      <c r="AJ36" s="238">
        <v>21.432358521658731</v>
      </c>
      <c r="AK36" s="284">
        <v>3.4618058011222055</v>
      </c>
      <c r="AL36" s="238">
        <v>9.5750017166137695</v>
      </c>
      <c r="AM36" s="284">
        <v>4.0552000999450684</v>
      </c>
      <c r="AN36" s="238">
        <v>5.082817554473877</v>
      </c>
      <c r="AO36" s="287">
        <v>4.4648833274841309</v>
      </c>
    </row>
    <row r="37" spans="1:41">
      <c r="A37" s="197" t="s">
        <v>52</v>
      </c>
      <c r="B37" s="283" t="s">
        <v>391</v>
      </c>
      <c r="C37" s="138" t="s">
        <v>391</v>
      </c>
      <c r="D37" s="245">
        <v>6.3581568075494914</v>
      </c>
      <c r="E37" s="230">
        <v>4.2171354762269981</v>
      </c>
      <c r="F37" s="283">
        <v>4.8</v>
      </c>
      <c r="G37" s="138">
        <v>1.8761865187608475</v>
      </c>
      <c r="H37" s="283" t="s">
        <v>391</v>
      </c>
      <c r="I37" s="138" t="s">
        <v>391</v>
      </c>
      <c r="J37" s="283">
        <v>-1.5581568479537964</v>
      </c>
      <c r="K37" s="138">
        <v>4.6156587600708008</v>
      </c>
      <c r="L37" s="283" t="s">
        <v>391</v>
      </c>
      <c r="M37" s="138" t="s">
        <v>391</v>
      </c>
      <c r="N37" s="283">
        <v>26.442230344832311</v>
      </c>
      <c r="O37" s="138">
        <v>8.0467309872123849</v>
      </c>
      <c r="P37" s="283">
        <v>22.4</v>
      </c>
      <c r="Q37" s="138">
        <v>3.5327105147739379</v>
      </c>
      <c r="R37" s="283" t="s">
        <v>391</v>
      </c>
      <c r="S37" s="138" t="s">
        <v>391</v>
      </c>
      <c r="T37" s="283">
        <v>-4.0422301292419434</v>
      </c>
      <c r="U37" s="138">
        <v>8.788055419921875</v>
      </c>
      <c r="V37" s="283" t="s">
        <v>391</v>
      </c>
      <c r="W37" s="138" t="s">
        <v>391</v>
      </c>
      <c r="X37" s="283">
        <v>49.240642868975293</v>
      </c>
      <c r="Y37" s="138">
        <v>6.9528070394346981</v>
      </c>
      <c r="Z37" s="283">
        <v>44</v>
      </c>
      <c r="AA37" s="138">
        <v>4.4542115758826899</v>
      </c>
      <c r="AB37" s="283" t="s">
        <v>391</v>
      </c>
      <c r="AC37" s="138" t="s">
        <v>391</v>
      </c>
      <c r="AD37" s="283">
        <v>-5.2406430244445801</v>
      </c>
      <c r="AE37" s="138">
        <v>8.2572107315063477</v>
      </c>
      <c r="AF37" s="283" t="s">
        <v>391</v>
      </c>
      <c r="AG37" s="138" t="s">
        <v>391</v>
      </c>
      <c r="AH37" s="283">
        <v>17.958969978642902</v>
      </c>
      <c r="AI37" s="138">
        <v>5.1420443212072522</v>
      </c>
      <c r="AJ37" s="283">
        <v>28.8</v>
      </c>
      <c r="AK37" s="138">
        <v>4.4542209811376381</v>
      </c>
      <c r="AL37" s="283" t="s">
        <v>391</v>
      </c>
      <c r="AM37" s="138" t="s">
        <v>391</v>
      </c>
      <c r="AN37" s="283">
        <v>10.841030120849609</v>
      </c>
      <c r="AO37" s="139">
        <v>6.8029923439025879</v>
      </c>
    </row>
    <row r="38" spans="1:41">
      <c r="A38" s="294" t="s">
        <v>53</v>
      </c>
      <c r="B38" s="283" t="s">
        <v>75</v>
      </c>
      <c r="C38" s="138" t="s">
        <v>75</v>
      </c>
      <c r="D38" s="245">
        <v>2.722381402520119</v>
      </c>
      <c r="E38" s="230">
        <v>1.2880130844977113</v>
      </c>
      <c r="F38" s="283">
        <v>6.3839135189224043</v>
      </c>
      <c r="G38" s="138">
        <v>2.0553646028019226</v>
      </c>
      <c r="H38" s="283" t="s">
        <v>75</v>
      </c>
      <c r="I38" s="138" t="s">
        <v>75</v>
      </c>
      <c r="J38" s="283">
        <v>3.6615321636199951</v>
      </c>
      <c r="K38" s="138">
        <v>2.4255928993225098</v>
      </c>
      <c r="L38" s="283" t="s">
        <v>75</v>
      </c>
      <c r="M38" s="138" t="s">
        <v>75</v>
      </c>
      <c r="N38" s="283">
        <v>15.641128091414879</v>
      </c>
      <c r="O38" s="138">
        <v>5.4087461710227291</v>
      </c>
      <c r="P38" s="283">
        <v>14.763353598039449</v>
      </c>
      <c r="Q38" s="138">
        <v>3.149482539494278</v>
      </c>
      <c r="R38" s="283" t="s">
        <v>75</v>
      </c>
      <c r="S38" s="138" t="s">
        <v>75</v>
      </c>
      <c r="T38" s="283">
        <v>-0.87777447700500488</v>
      </c>
      <c r="U38" s="138">
        <v>6.2588958740234375</v>
      </c>
      <c r="V38" s="283" t="s">
        <v>75</v>
      </c>
      <c r="W38" s="138" t="s">
        <v>75</v>
      </c>
      <c r="X38" s="283">
        <v>54.37382945434419</v>
      </c>
      <c r="Y38" s="138">
        <v>5.8213043606672397</v>
      </c>
      <c r="Z38" s="283">
        <v>53.817857280851797</v>
      </c>
      <c r="AA38" s="138">
        <v>5.4658889508953656</v>
      </c>
      <c r="AB38" s="283" t="s">
        <v>75</v>
      </c>
      <c r="AC38" s="138" t="s">
        <v>75</v>
      </c>
      <c r="AD38" s="283">
        <v>-0.55597215890884399</v>
      </c>
      <c r="AE38" s="138">
        <v>7.9852066040039063</v>
      </c>
      <c r="AF38" s="283" t="s">
        <v>75</v>
      </c>
      <c r="AG38" s="138" t="s">
        <v>75</v>
      </c>
      <c r="AH38" s="283">
        <v>27.262661051720809</v>
      </c>
      <c r="AI38" s="138">
        <v>5.0679726919797794</v>
      </c>
      <c r="AJ38" s="283">
        <v>25.034875602186339</v>
      </c>
      <c r="AK38" s="138">
        <v>5.264651841035449</v>
      </c>
      <c r="AL38" s="283" t="s">
        <v>75</v>
      </c>
      <c r="AM38" s="138" t="s">
        <v>75</v>
      </c>
      <c r="AN38" s="283">
        <v>-2.2277853488922119</v>
      </c>
      <c r="AO38" s="139">
        <v>7.3075923919677734</v>
      </c>
    </row>
    <row r="39" spans="1:41">
      <c r="A39" s="294" t="s">
        <v>54</v>
      </c>
      <c r="B39" s="238">
        <v>8.1765296321103946</v>
      </c>
      <c r="C39" s="285">
        <v>2.5284228949012411</v>
      </c>
      <c r="D39" s="245">
        <v>3.6991807690866518</v>
      </c>
      <c r="E39" s="230">
        <v>1.5975424223401196</v>
      </c>
      <c r="F39" s="283">
        <v>8.1128987032400772</v>
      </c>
      <c r="G39" s="138">
        <v>2.5635379668399243</v>
      </c>
      <c r="H39" s="283">
        <v>-6.3630931079387665E-2</v>
      </c>
      <c r="I39" s="138">
        <v>3.6006457805633545</v>
      </c>
      <c r="J39" s="283">
        <v>4.4137177467346191</v>
      </c>
      <c r="K39" s="138">
        <v>3.0205743312835693</v>
      </c>
      <c r="L39" s="283">
        <v>19.16918564347171</v>
      </c>
      <c r="M39" s="138">
        <v>3.1846352184088178</v>
      </c>
      <c r="N39" s="283">
        <v>39.818801479492258</v>
      </c>
      <c r="O39" s="138">
        <v>8.0598175527220199</v>
      </c>
      <c r="P39" s="283">
        <v>41.109854233872433</v>
      </c>
      <c r="Q39" s="138">
        <v>4.286279138829495</v>
      </c>
      <c r="R39" s="283">
        <v>21.940668106079102</v>
      </c>
      <c r="S39" s="138">
        <v>5.3398585319519043</v>
      </c>
      <c r="T39" s="283">
        <v>1.2910526990890503</v>
      </c>
      <c r="U39" s="138">
        <v>9.1286830902099609</v>
      </c>
      <c r="V39" s="283">
        <v>55.27110413774394</v>
      </c>
      <c r="W39" s="138">
        <v>4.4560872249718591</v>
      </c>
      <c r="X39" s="283">
        <v>35.891110248529188</v>
      </c>
      <c r="Y39" s="138">
        <v>7.9730283382315363</v>
      </c>
      <c r="Z39" s="283">
        <v>34.968996398508239</v>
      </c>
      <c r="AA39" s="138">
        <v>4.4729145156840753</v>
      </c>
      <c r="AB39" s="283">
        <v>-20.302106857299805</v>
      </c>
      <c r="AC39" s="138">
        <v>6.3137688636779785</v>
      </c>
      <c r="AD39" s="283">
        <v>-0.92211383581161499</v>
      </c>
      <c r="AE39" s="138">
        <v>9.1419992446899414</v>
      </c>
      <c r="AF39" s="283">
        <v>17.383180586673959</v>
      </c>
      <c r="AG39" s="138">
        <v>3.1676992833143069</v>
      </c>
      <c r="AH39" s="283">
        <v>20.590907502891909</v>
      </c>
      <c r="AI39" s="138">
        <v>5.4237509072987757</v>
      </c>
      <c r="AJ39" s="283">
        <v>15.80825066437925</v>
      </c>
      <c r="AK39" s="138">
        <v>3.0490444465030295</v>
      </c>
      <c r="AL39" s="283">
        <v>-1.57492995262146</v>
      </c>
      <c r="AM39" s="138">
        <v>4.3967022895812988</v>
      </c>
      <c r="AN39" s="283">
        <v>-4.7826566696166992</v>
      </c>
      <c r="AO39" s="139">
        <v>6.2220373153686523</v>
      </c>
    </row>
    <row r="40" spans="1:41">
      <c r="A40" s="294" t="s">
        <v>55</v>
      </c>
      <c r="B40" s="238">
        <v>10.12965348515994</v>
      </c>
      <c r="C40" s="285">
        <v>2.7898052963882374</v>
      </c>
      <c r="D40" s="245">
        <v>4.8856331557935082</v>
      </c>
      <c r="E40" s="230">
        <v>1.5520540017779303</v>
      </c>
      <c r="F40" s="283">
        <v>2.6023717405361899</v>
      </c>
      <c r="G40" s="138">
        <v>0.76837379518854576</v>
      </c>
      <c r="H40" s="283">
        <v>-7.5272817611694336</v>
      </c>
      <c r="I40" s="138">
        <v>2.8936848640441895</v>
      </c>
      <c r="J40" s="283">
        <v>-2.2832612991333008</v>
      </c>
      <c r="K40" s="138">
        <v>1.7318400144577026</v>
      </c>
      <c r="L40" s="283">
        <v>42.135005074230818</v>
      </c>
      <c r="M40" s="138">
        <v>4.121737590404055</v>
      </c>
      <c r="N40" s="283">
        <v>24.934986613588219</v>
      </c>
      <c r="O40" s="138">
        <v>3.8939229618394497</v>
      </c>
      <c r="P40" s="283">
        <v>28.43692394190515</v>
      </c>
      <c r="Q40" s="138">
        <v>3.3603868272287261</v>
      </c>
      <c r="R40" s="283">
        <v>-13.698081016540527</v>
      </c>
      <c r="S40" s="138">
        <v>5.3179807662963867</v>
      </c>
      <c r="T40" s="283">
        <v>3.5019373893737793</v>
      </c>
      <c r="U40" s="138">
        <v>5.1434264183044434</v>
      </c>
      <c r="V40" s="283">
        <v>45.10056901576263</v>
      </c>
      <c r="W40" s="138">
        <v>4.0098552952697002</v>
      </c>
      <c r="X40" s="283">
        <v>57.37889381373499</v>
      </c>
      <c r="Y40" s="138">
        <v>3.8892427200132502</v>
      </c>
      <c r="Z40" s="283">
        <v>45.578395774321272</v>
      </c>
      <c r="AA40" s="138">
        <v>3.3586756765737635</v>
      </c>
      <c r="AB40" s="283">
        <v>0.47782674431800842</v>
      </c>
      <c r="AC40" s="138">
        <v>5.230644702911377</v>
      </c>
      <c r="AD40" s="283">
        <v>-11.800498008728027</v>
      </c>
      <c r="AE40" s="138">
        <v>5.1387653350830078</v>
      </c>
      <c r="AF40" s="283">
        <v>2.6347724248466089</v>
      </c>
      <c r="AG40" s="138">
        <v>0.87742238335239797</v>
      </c>
      <c r="AH40" s="283">
        <v>12.800486416883279</v>
      </c>
      <c r="AI40" s="138">
        <v>3.1471646268307198</v>
      </c>
      <c r="AJ40" s="283">
        <v>23.3823085432374</v>
      </c>
      <c r="AK40" s="138">
        <v>2.8469012890594754</v>
      </c>
      <c r="AL40" s="283">
        <v>20.747535705566406</v>
      </c>
      <c r="AM40" s="138">
        <v>2.9790463447570801</v>
      </c>
      <c r="AN40" s="283">
        <v>10.581822395324707</v>
      </c>
      <c r="AO40" s="139">
        <v>4.2437591552734375</v>
      </c>
    </row>
    <row r="41" spans="1:41">
      <c r="A41" s="294" t="s">
        <v>56</v>
      </c>
      <c r="B41" s="283" t="s">
        <v>75</v>
      </c>
      <c r="C41" s="138" t="s">
        <v>75</v>
      </c>
      <c r="D41" s="245">
        <v>31.252088365524351</v>
      </c>
      <c r="E41" s="230">
        <v>4.0836859559541345</v>
      </c>
      <c r="F41" s="283">
        <v>16.449391566575049</v>
      </c>
      <c r="G41" s="138">
        <v>3.2169702238863613</v>
      </c>
      <c r="H41" s="283" t="s">
        <v>75</v>
      </c>
      <c r="I41" s="138" t="s">
        <v>75</v>
      </c>
      <c r="J41" s="283">
        <v>-14.80269718170166</v>
      </c>
      <c r="K41" s="138">
        <v>5.1985950469970703</v>
      </c>
      <c r="L41" s="283" t="s">
        <v>75</v>
      </c>
      <c r="M41" s="138" t="s">
        <v>75</v>
      </c>
      <c r="N41" s="283">
        <v>26.88392590974123</v>
      </c>
      <c r="O41" s="138">
        <v>3.7122332395371176</v>
      </c>
      <c r="P41" s="283">
        <v>48.210247901059553</v>
      </c>
      <c r="Q41" s="138">
        <v>3.8260619699587202</v>
      </c>
      <c r="R41" s="283" t="s">
        <v>75</v>
      </c>
      <c r="S41" s="138" t="s">
        <v>75</v>
      </c>
      <c r="T41" s="283">
        <v>21.326322555541992</v>
      </c>
      <c r="U41" s="138">
        <v>5.3309874534606934</v>
      </c>
      <c r="V41" s="283" t="s">
        <v>75</v>
      </c>
      <c r="W41" s="138" t="s">
        <v>75</v>
      </c>
      <c r="X41" s="283">
        <v>36.865777169827922</v>
      </c>
      <c r="Y41" s="138">
        <v>4.5781153250662188</v>
      </c>
      <c r="Z41" s="283">
        <v>26.16304383990655</v>
      </c>
      <c r="AA41" s="138">
        <v>3.9879569333240954</v>
      </c>
      <c r="AB41" s="283" t="s">
        <v>75</v>
      </c>
      <c r="AC41" s="138" t="s">
        <v>75</v>
      </c>
      <c r="AD41" s="283">
        <v>-10.702733039855957</v>
      </c>
      <c r="AE41" s="138">
        <v>6.0714859962463379</v>
      </c>
      <c r="AF41" s="283" t="s">
        <v>75</v>
      </c>
      <c r="AG41" s="138" t="s">
        <v>75</v>
      </c>
      <c r="AH41" s="283">
        <v>4.9982085549064976</v>
      </c>
      <c r="AI41" s="138">
        <v>1.7363990380099388</v>
      </c>
      <c r="AJ41" s="283">
        <v>9.1773166924588576</v>
      </c>
      <c r="AK41" s="138">
        <v>1.9917219010974552</v>
      </c>
      <c r="AL41" s="283" t="s">
        <v>75</v>
      </c>
      <c r="AM41" s="138" t="s">
        <v>75</v>
      </c>
      <c r="AN41" s="283">
        <v>4.1791081428527832</v>
      </c>
      <c r="AO41" s="139">
        <v>2.6423544883728027</v>
      </c>
    </row>
    <row r="42" spans="1:41" ht="14.25">
      <c r="A42" s="93" t="s">
        <v>577</v>
      </c>
      <c r="B42" s="283" t="s">
        <v>75</v>
      </c>
      <c r="C42" s="138" t="s">
        <v>75</v>
      </c>
      <c r="D42" s="245">
        <v>4.5574484209279786</v>
      </c>
      <c r="E42" s="230">
        <v>1.8681641138034619</v>
      </c>
      <c r="F42" s="283">
        <v>11.37661354526856</v>
      </c>
      <c r="G42" s="138">
        <v>3.4322489323841618</v>
      </c>
      <c r="H42" s="283" t="s">
        <v>75</v>
      </c>
      <c r="I42" s="138" t="s">
        <v>75</v>
      </c>
      <c r="J42" s="283">
        <v>6.8191652297973633</v>
      </c>
      <c r="K42" s="138">
        <v>3.9077320098876953</v>
      </c>
      <c r="L42" s="283" t="s">
        <v>75</v>
      </c>
      <c r="M42" s="138" t="s">
        <v>75</v>
      </c>
      <c r="N42" s="283">
        <v>42.95858092278938</v>
      </c>
      <c r="O42" s="138">
        <v>5.1983180620876963</v>
      </c>
      <c r="P42" s="283">
        <v>38.051293241149899</v>
      </c>
      <c r="Q42" s="138">
        <v>5.5357547869710189</v>
      </c>
      <c r="R42" s="283" t="s">
        <v>75</v>
      </c>
      <c r="S42" s="138" t="s">
        <v>75</v>
      </c>
      <c r="T42" s="283">
        <v>-4.90728759765625</v>
      </c>
      <c r="U42" s="138">
        <v>7.5938849449157715</v>
      </c>
      <c r="V42" s="283" t="s">
        <v>75</v>
      </c>
      <c r="W42" s="138" t="s">
        <v>75</v>
      </c>
      <c r="X42" s="283">
        <v>40.917045329044157</v>
      </c>
      <c r="Y42" s="138">
        <v>5.1471876198065427</v>
      </c>
      <c r="Z42" s="283">
        <v>35.166625389362473</v>
      </c>
      <c r="AA42" s="138">
        <v>5.7799635647681598</v>
      </c>
      <c r="AB42" s="283" t="s">
        <v>75</v>
      </c>
      <c r="AC42" s="138" t="s">
        <v>75</v>
      </c>
      <c r="AD42" s="283">
        <v>-5.750420093536377</v>
      </c>
      <c r="AE42" s="138">
        <v>7.7396073341369629</v>
      </c>
      <c r="AF42" s="283" t="s">
        <v>75</v>
      </c>
      <c r="AG42" s="138" t="s">
        <v>75</v>
      </c>
      <c r="AH42" s="283">
        <v>11.56692532723849</v>
      </c>
      <c r="AI42" s="138">
        <v>3.5159923033119833</v>
      </c>
      <c r="AJ42" s="283">
        <v>15.40546782421908</v>
      </c>
      <c r="AK42" s="138">
        <v>3.5129514243217934</v>
      </c>
      <c r="AL42" s="283" t="s">
        <v>75</v>
      </c>
      <c r="AM42" s="138" t="s">
        <v>75</v>
      </c>
      <c r="AN42" s="283">
        <v>3.8385424613952637</v>
      </c>
      <c r="AO42" s="139">
        <v>4.9702143669128418</v>
      </c>
    </row>
    <row r="43" spans="1:41">
      <c r="A43" s="294" t="s">
        <v>59</v>
      </c>
      <c r="B43" s="283" t="s">
        <v>75</v>
      </c>
      <c r="C43" s="138" t="s">
        <v>75</v>
      </c>
      <c r="D43" s="245">
        <v>3.350370589398866</v>
      </c>
      <c r="E43" s="230">
        <v>1.2959784351735535</v>
      </c>
      <c r="F43" s="283">
        <v>1.616868730849774</v>
      </c>
      <c r="G43" s="138">
        <v>0.81130104111228496</v>
      </c>
      <c r="H43" s="283" t="s">
        <v>75</v>
      </c>
      <c r="I43" s="138" t="s">
        <v>75</v>
      </c>
      <c r="J43" s="283">
        <v>-1.7335019111633301</v>
      </c>
      <c r="K43" s="138">
        <v>1.5289765596389771</v>
      </c>
      <c r="L43" s="283" t="s">
        <v>75</v>
      </c>
      <c r="M43" s="138" t="s">
        <v>75</v>
      </c>
      <c r="N43" s="283">
        <v>51.666774883528888</v>
      </c>
      <c r="O43" s="138">
        <v>3.4926749102159245</v>
      </c>
      <c r="P43" s="283">
        <v>45.304960616713743</v>
      </c>
      <c r="Q43" s="138">
        <v>3.8728629473205523</v>
      </c>
      <c r="R43" s="283" t="s">
        <v>75</v>
      </c>
      <c r="S43" s="138" t="s">
        <v>75</v>
      </c>
      <c r="T43" s="283">
        <v>-6.3618144989013672</v>
      </c>
      <c r="U43" s="138">
        <v>5.2151551246643066</v>
      </c>
      <c r="V43" s="283" t="s">
        <v>75</v>
      </c>
      <c r="W43" s="138" t="s">
        <v>75</v>
      </c>
      <c r="X43" s="283">
        <v>38.215808871210527</v>
      </c>
      <c r="Y43" s="138">
        <v>3.4619194541406961</v>
      </c>
      <c r="Z43" s="283">
        <v>47.771978549211887</v>
      </c>
      <c r="AA43" s="138">
        <v>3.8626809687181818</v>
      </c>
      <c r="AB43" s="283" t="s">
        <v>75</v>
      </c>
      <c r="AC43" s="138" t="s">
        <v>75</v>
      </c>
      <c r="AD43" s="283">
        <v>9.5561695098876953</v>
      </c>
      <c r="AE43" s="138">
        <v>5.1870212554931641</v>
      </c>
      <c r="AF43" s="283" t="s">
        <v>75</v>
      </c>
      <c r="AG43" s="138" t="s">
        <v>75</v>
      </c>
      <c r="AH43" s="283">
        <v>6.7670456558617307</v>
      </c>
      <c r="AI43" s="138">
        <v>1.0551739135593918</v>
      </c>
      <c r="AJ43" s="283">
        <v>5.3061921032245936</v>
      </c>
      <c r="AK43" s="138">
        <v>1.1611245478349632</v>
      </c>
      <c r="AL43" s="283" t="s">
        <v>75</v>
      </c>
      <c r="AM43" s="138" t="s">
        <v>75</v>
      </c>
      <c r="AN43" s="283">
        <v>-1.4608535766601563</v>
      </c>
      <c r="AO43" s="139">
        <v>1.5689493417739868</v>
      </c>
    </row>
    <row r="44" spans="1:41">
      <c r="A44" s="294" t="s">
        <v>60</v>
      </c>
      <c r="B44" s="283" t="s">
        <v>75</v>
      </c>
      <c r="C44" s="138" t="s">
        <v>75</v>
      </c>
      <c r="D44" s="245">
        <v>10.72797058175907</v>
      </c>
      <c r="E44" s="230">
        <v>2.6894600077507662</v>
      </c>
      <c r="F44" s="283">
        <v>2.0858243656163888</v>
      </c>
      <c r="G44" s="138">
        <v>1.0429124657900701</v>
      </c>
      <c r="H44" s="283" t="s">
        <v>75</v>
      </c>
      <c r="I44" s="138" t="s">
        <v>75</v>
      </c>
      <c r="J44" s="283">
        <v>-8.642146110534668</v>
      </c>
      <c r="K44" s="138">
        <v>2.8845903873443604</v>
      </c>
      <c r="L44" s="283" t="s">
        <v>75</v>
      </c>
      <c r="M44" s="138" t="s">
        <v>75</v>
      </c>
      <c r="N44" s="283">
        <v>39.367816785572813</v>
      </c>
      <c r="O44" s="138">
        <v>4.4964888543606927</v>
      </c>
      <c r="P44" s="283">
        <v>44.196347693751157</v>
      </c>
      <c r="Q44" s="138">
        <v>4.0442835741215619</v>
      </c>
      <c r="R44" s="283" t="s">
        <v>75</v>
      </c>
      <c r="S44" s="138" t="s">
        <v>75</v>
      </c>
      <c r="T44" s="283">
        <v>4.8285307884216309</v>
      </c>
      <c r="U44" s="138">
        <v>6.0476970672607422</v>
      </c>
      <c r="V44" s="283" t="s">
        <v>75</v>
      </c>
      <c r="W44" s="138" t="s">
        <v>75</v>
      </c>
      <c r="X44" s="283">
        <v>47.892718148588287</v>
      </c>
      <c r="Y44" s="138">
        <v>4.2690800139116938</v>
      </c>
      <c r="Z44" s="283">
        <v>48.371921687989158</v>
      </c>
      <c r="AA44" s="138">
        <v>3.5091823689447539</v>
      </c>
      <c r="AB44" s="283" t="s">
        <v>75</v>
      </c>
      <c r="AC44" s="138" t="s">
        <v>75</v>
      </c>
      <c r="AD44" s="283">
        <v>0.47920355200767517</v>
      </c>
      <c r="AE44" s="138">
        <v>5.5262470245361328</v>
      </c>
      <c r="AF44" s="283" t="s">
        <v>75</v>
      </c>
      <c r="AG44" s="138" t="s">
        <v>75</v>
      </c>
      <c r="AH44" s="283">
        <v>2.0114944840798259</v>
      </c>
      <c r="AI44" s="138">
        <v>1.1557561382259378</v>
      </c>
      <c r="AJ44" s="283">
        <v>5.3459062526433021</v>
      </c>
      <c r="AK44" s="138">
        <v>1.8279696456331413</v>
      </c>
      <c r="AL44" s="283" t="s">
        <v>75</v>
      </c>
      <c r="AM44" s="138" t="s">
        <v>75</v>
      </c>
      <c r="AN44" s="283">
        <v>3.3344118595123291</v>
      </c>
      <c r="AO44" s="139">
        <v>2.162693977355957</v>
      </c>
    </row>
    <row r="45" spans="1:41">
      <c r="A45" s="294" t="s">
        <v>61</v>
      </c>
      <c r="B45" s="238">
        <v>4.6307537310371609</v>
      </c>
      <c r="C45" s="285">
        <v>1.9769372385876716</v>
      </c>
      <c r="D45" s="245">
        <v>9.6541758344189663</v>
      </c>
      <c r="E45" s="230">
        <v>2.5341840580267978</v>
      </c>
      <c r="F45" s="283">
        <v>5.1209602874193223</v>
      </c>
      <c r="G45" s="138">
        <v>1.9018505636474363</v>
      </c>
      <c r="H45" s="283">
        <v>0.49020656943321228</v>
      </c>
      <c r="I45" s="138">
        <v>2.7432310581207275</v>
      </c>
      <c r="J45" s="283">
        <v>-4.5332155227661133</v>
      </c>
      <c r="K45" s="138">
        <v>3.1684577465057373</v>
      </c>
      <c r="L45" s="283">
        <v>33.047042520366752</v>
      </c>
      <c r="M45" s="138">
        <v>4.7841743992890695</v>
      </c>
      <c r="N45" s="283">
        <v>23.335458785061061</v>
      </c>
      <c r="O45" s="138">
        <v>3.5123932638764885</v>
      </c>
      <c r="P45" s="283">
        <v>29.03819048762492</v>
      </c>
      <c r="Q45" s="138">
        <v>3.3821096277930707</v>
      </c>
      <c r="R45" s="283">
        <v>-4.0088520050048828</v>
      </c>
      <c r="S45" s="138">
        <v>5.8589239120483398</v>
      </c>
      <c r="T45" s="283">
        <v>5.7027316093444824</v>
      </c>
      <c r="U45" s="138">
        <v>4.8760199546813965</v>
      </c>
      <c r="V45" s="283">
        <v>50.591352270596133</v>
      </c>
      <c r="W45" s="138">
        <v>4.8160978465503801</v>
      </c>
      <c r="X45" s="283">
        <v>49.611868571570191</v>
      </c>
      <c r="Y45" s="138">
        <v>3.6783176109417934</v>
      </c>
      <c r="Z45" s="283">
        <v>41.532384060333221</v>
      </c>
      <c r="AA45" s="138">
        <v>4.0938599081828881</v>
      </c>
      <c r="AB45" s="283">
        <v>-9.0589685440063477</v>
      </c>
      <c r="AC45" s="138">
        <v>6.3209562301635742</v>
      </c>
      <c r="AD45" s="283">
        <v>-8.0794849395751953</v>
      </c>
      <c r="AE45" s="138">
        <v>5.5036087036132813</v>
      </c>
      <c r="AF45" s="283">
        <v>11.73085147799995</v>
      </c>
      <c r="AG45" s="138">
        <v>3.4288164188343884</v>
      </c>
      <c r="AH45" s="283">
        <v>17.398496808949769</v>
      </c>
      <c r="AI45" s="138">
        <v>3.0237887197115985</v>
      </c>
      <c r="AJ45" s="283">
        <v>24.30846516462254</v>
      </c>
      <c r="AK45" s="138">
        <v>3.1888159087362964</v>
      </c>
      <c r="AL45" s="283">
        <v>12.577613830566406</v>
      </c>
      <c r="AM45" s="138">
        <v>4.6824488639831543</v>
      </c>
      <c r="AN45" s="283">
        <v>6.909968376159668</v>
      </c>
      <c r="AO45" s="139">
        <v>4.3945245742797852</v>
      </c>
    </row>
    <row r="46" spans="1:41">
      <c r="A46" s="294" t="s">
        <v>62</v>
      </c>
      <c r="B46" s="238">
        <v>3.518975904743026</v>
      </c>
      <c r="C46" s="285">
        <v>1.5929086543722497</v>
      </c>
      <c r="D46" s="283" t="s">
        <v>75</v>
      </c>
      <c r="E46" s="138" t="s">
        <v>75</v>
      </c>
      <c r="F46" s="283">
        <v>5.5016730529939784</v>
      </c>
      <c r="G46" s="138">
        <v>1.8980055439524206</v>
      </c>
      <c r="H46" s="283">
        <v>1.9826971292495728</v>
      </c>
      <c r="I46" s="138">
        <v>2.4778585433959961</v>
      </c>
      <c r="J46" s="283" t="s">
        <v>75</v>
      </c>
      <c r="K46" s="138" t="s">
        <v>75</v>
      </c>
      <c r="L46" s="283">
        <v>44.941843715152899</v>
      </c>
      <c r="M46" s="138">
        <v>4.2988841328742149</v>
      </c>
      <c r="N46" s="283" t="s">
        <v>75</v>
      </c>
      <c r="O46" s="138" t="s">
        <v>75</v>
      </c>
      <c r="P46" s="283">
        <v>28.145034537457089</v>
      </c>
      <c r="Q46" s="138">
        <v>4.1263022958335211</v>
      </c>
      <c r="R46" s="283">
        <v>-16.796808242797852</v>
      </c>
      <c r="S46" s="138">
        <v>5.9587559700012207</v>
      </c>
      <c r="T46" s="283" t="s">
        <v>75</v>
      </c>
      <c r="U46" s="138" t="s">
        <v>75</v>
      </c>
      <c r="V46" s="283">
        <v>44.194242289607743</v>
      </c>
      <c r="W46" s="138">
        <v>4.0908895224762043</v>
      </c>
      <c r="X46" s="283" t="s">
        <v>75</v>
      </c>
      <c r="Y46" s="138" t="s">
        <v>75</v>
      </c>
      <c r="Z46" s="283">
        <v>46.831577621324193</v>
      </c>
      <c r="AA46" s="138">
        <v>4.865652627453886</v>
      </c>
      <c r="AB46" s="283">
        <v>2.6373353004455566</v>
      </c>
      <c r="AC46" s="138">
        <v>6.3568820953369141</v>
      </c>
      <c r="AD46" s="283" t="s">
        <v>75</v>
      </c>
      <c r="AE46" s="138" t="s">
        <v>75</v>
      </c>
      <c r="AF46" s="283">
        <v>7.3449380904963384</v>
      </c>
      <c r="AG46" s="138">
        <v>2.1825366700706987</v>
      </c>
      <c r="AH46" s="283" t="s">
        <v>75</v>
      </c>
      <c r="AI46" s="138" t="s">
        <v>75</v>
      </c>
      <c r="AJ46" s="283">
        <v>19.521714788224749</v>
      </c>
      <c r="AK46" s="138">
        <v>4.0543332267949079</v>
      </c>
      <c r="AL46" s="283">
        <v>12.176776885986328</v>
      </c>
      <c r="AM46" s="138">
        <v>4.6044635772705078</v>
      </c>
      <c r="AN46" s="283" t="s">
        <v>75</v>
      </c>
      <c r="AO46" s="139" t="s">
        <v>75</v>
      </c>
    </row>
    <row r="47" spans="1:41">
      <c r="A47" s="294" t="s">
        <v>64</v>
      </c>
      <c r="B47" s="238">
        <v>10.64081478643433</v>
      </c>
      <c r="C47" s="285">
        <v>2.8820631449792846</v>
      </c>
      <c r="D47" s="245">
        <v>13.786438635203011</v>
      </c>
      <c r="E47" s="230">
        <v>3.668269928112653</v>
      </c>
      <c r="F47" s="283">
        <v>6.3511795096460499</v>
      </c>
      <c r="G47" s="138">
        <v>2.8841705854002182</v>
      </c>
      <c r="H47" s="283">
        <v>-4.289635181427002</v>
      </c>
      <c r="I47" s="138">
        <v>4.0773434638977051</v>
      </c>
      <c r="J47" s="283">
        <v>-7.4352593421936035</v>
      </c>
      <c r="K47" s="138">
        <v>4.6663308143615723</v>
      </c>
      <c r="L47" s="283">
        <v>34.383510623555253</v>
      </c>
      <c r="M47" s="138">
        <v>3.9734016871733955</v>
      </c>
      <c r="N47" s="283">
        <v>33.661653067742577</v>
      </c>
      <c r="O47" s="138">
        <v>4.9361511391834183</v>
      </c>
      <c r="P47" s="283">
        <v>35.398628924612737</v>
      </c>
      <c r="Q47" s="138">
        <v>4.3083505913297628</v>
      </c>
      <c r="R47" s="283">
        <v>1.0151183605194092</v>
      </c>
      <c r="S47" s="138">
        <v>5.8608708381652832</v>
      </c>
      <c r="T47" s="283">
        <v>1.7369759082794189</v>
      </c>
      <c r="U47" s="138">
        <v>6.5519061088562012</v>
      </c>
      <c r="V47" s="283">
        <v>43.430127645505003</v>
      </c>
      <c r="W47" s="138">
        <v>3.6704589032960531</v>
      </c>
      <c r="X47" s="283">
        <v>44.722566610475049</v>
      </c>
      <c r="Y47" s="138">
        <v>5.1327987238546449</v>
      </c>
      <c r="Z47" s="283">
        <v>49.398336260307182</v>
      </c>
      <c r="AA47" s="138">
        <v>4.3534995852827336</v>
      </c>
      <c r="AB47" s="283">
        <v>5.9682087898254395</v>
      </c>
      <c r="AC47" s="138">
        <v>5.6943154335021973</v>
      </c>
      <c r="AD47" s="283">
        <v>4.6757698059082031</v>
      </c>
      <c r="AE47" s="138">
        <v>6.7304220199584961</v>
      </c>
      <c r="AF47" s="283">
        <v>11.545546944505441</v>
      </c>
      <c r="AG47" s="138">
        <v>2.7534507180188466</v>
      </c>
      <c r="AH47" s="283">
        <v>7.8293416865793439</v>
      </c>
      <c r="AI47" s="138">
        <v>1.9017675072870202</v>
      </c>
      <c r="AJ47" s="283">
        <v>8.851855305434027</v>
      </c>
      <c r="AK47" s="138">
        <v>1.9577131780998895</v>
      </c>
      <c r="AL47" s="283">
        <v>-2.6936917304992676</v>
      </c>
      <c r="AM47" s="138">
        <v>3.3784806728363037</v>
      </c>
      <c r="AN47" s="283">
        <v>1.0225136280059814</v>
      </c>
      <c r="AO47" s="139">
        <v>2.7293517589569092</v>
      </c>
    </row>
    <row r="48" spans="1:41">
      <c r="A48" s="294" t="s">
        <v>65</v>
      </c>
      <c r="B48" s="283" t="s">
        <v>75</v>
      </c>
      <c r="C48" s="138" t="s">
        <v>75</v>
      </c>
      <c r="D48" s="245">
        <v>4.1544761294467403</v>
      </c>
      <c r="E48" s="230">
        <v>1.8108096701740202</v>
      </c>
      <c r="F48" s="283">
        <v>7.3769427659836042</v>
      </c>
      <c r="G48" s="138">
        <v>2.441981089771966</v>
      </c>
      <c r="H48" s="283" t="s">
        <v>75</v>
      </c>
      <c r="I48" s="138" t="s">
        <v>75</v>
      </c>
      <c r="J48" s="283">
        <v>3.2224667072296143</v>
      </c>
      <c r="K48" s="138">
        <v>3.0401155948638916</v>
      </c>
      <c r="L48" s="283" t="s">
        <v>75</v>
      </c>
      <c r="M48" s="138" t="s">
        <v>75</v>
      </c>
      <c r="N48" s="283">
        <v>45.010607415258377</v>
      </c>
      <c r="O48" s="138">
        <v>5.0441082203009051</v>
      </c>
      <c r="P48" s="283">
        <v>30.501441203976562</v>
      </c>
      <c r="Q48" s="138">
        <v>5.4926758573012444</v>
      </c>
      <c r="R48" s="283" t="s">
        <v>75</v>
      </c>
      <c r="S48" s="138" t="s">
        <v>75</v>
      </c>
      <c r="T48" s="283">
        <v>-14.50916576385498</v>
      </c>
      <c r="U48" s="138">
        <v>7.4573798179626465</v>
      </c>
      <c r="V48" s="283" t="s">
        <v>75</v>
      </c>
      <c r="W48" s="138" t="s">
        <v>75</v>
      </c>
      <c r="X48" s="283">
        <v>37.975160740682448</v>
      </c>
      <c r="Y48" s="138">
        <v>4.5744038028793028</v>
      </c>
      <c r="Z48" s="283">
        <v>37.707980925545087</v>
      </c>
      <c r="AA48" s="138">
        <v>6.0369160119443839</v>
      </c>
      <c r="AB48" s="283" t="s">
        <v>75</v>
      </c>
      <c r="AC48" s="138" t="s">
        <v>75</v>
      </c>
      <c r="AD48" s="283">
        <v>-0.26717981696128845</v>
      </c>
      <c r="AE48" s="138">
        <v>7.5742673873901367</v>
      </c>
      <c r="AF48" s="283" t="s">
        <v>75</v>
      </c>
      <c r="AG48" s="138" t="s">
        <v>75</v>
      </c>
      <c r="AH48" s="283">
        <v>12.85975571461243</v>
      </c>
      <c r="AI48" s="138">
        <v>2.9699829451951989</v>
      </c>
      <c r="AJ48" s="283">
        <v>24.413635104494752</v>
      </c>
      <c r="AK48" s="138">
        <v>9.3481926282016019</v>
      </c>
      <c r="AL48" s="283" t="s">
        <v>75</v>
      </c>
      <c r="AM48" s="138" t="s">
        <v>75</v>
      </c>
      <c r="AN48" s="283">
        <v>11.553879737854004</v>
      </c>
      <c r="AO48" s="139">
        <v>9.8086442947387695</v>
      </c>
    </row>
    <row r="49" spans="1:41">
      <c r="A49" s="294" t="s">
        <v>67</v>
      </c>
      <c r="B49" s="238">
        <v>24.551720262960782</v>
      </c>
      <c r="C49" s="285">
        <v>7.1920088221987823</v>
      </c>
      <c r="D49" s="283" t="s">
        <v>75</v>
      </c>
      <c r="E49" s="138" t="s">
        <v>75</v>
      </c>
      <c r="F49" s="283">
        <v>35.160147362950113</v>
      </c>
      <c r="G49" s="138">
        <v>4.9019430964095916</v>
      </c>
      <c r="H49" s="283">
        <v>10.608427047729492</v>
      </c>
      <c r="I49" s="138">
        <v>8.703679084777832</v>
      </c>
      <c r="J49" s="283" t="s">
        <v>75</v>
      </c>
      <c r="K49" s="138" t="s">
        <v>75</v>
      </c>
      <c r="L49" s="283">
        <v>43.748344594938892</v>
      </c>
      <c r="M49" s="138">
        <v>7.5131808276189656</v>
      </c>
      <c r="N49" s="283" t="s">
        <v>75</v>
      </c>
      <c r="O49" s="138" t="s">
        <v>75</v>
      </c>
      <c r="P49" s="283">
        <v>44.613925255924187</v>
      </c>
      <c r="Q49" s="138">
        <v>4.7865991070004448</v>
      </c>
      <c r="R49" s="283">
        <v>0.86558067798614502</v>
      </c>
      <c r="S49" s="138">
        <v>8.9083900451660156</v>
      </c>
      <c r="T49" s="283" t="s">
        <v>75</v>
      </c>
      <c r="U49" s="138" t="s">
        <v>75</v>
      </c>
      <c r="V49" s="283">
        <v>30.823124914161191</v>
      </c>
      <c r="W49" s="138">
        <v>8.3288542967238897</v>
      </c>
      <c r="X49" s="283" t="s">
        <v>75</v>
      </c>
      <c r="Y49" s="138" t="s">
        <v>75</v>
      </c>
      <c r="Z49" s="283">
        <v>13.073446794755251</v>
      </c>
      <c r="AA49" s="138">
        <v>2.9555194755232534</v>
      </c>
      <c r="AB49" s="283">
        <v>-17.749677658081055</v>
      </c>
      <c r="AC49" s="138">
        <v>8.8376979827880859</v>
      </c>
      <c r="AD49" s="283" t="s">
        <v>75</v>
      </c>
      <c r="AE49" s="138" t="s">
        <v>75</v>
      </c>
      <c r="AF49" s="283">
        <v>0.87681022793915431</v>
      </c>
      <c r="AG49" s="138">
        <v>0.33772173585470633</v>
      </c>
      <c r="AH49" s="283" t="s">
        <v>75</v>
      </c>
      <c r="AI49" s="138" t="s">
        <v>75</v>
      </c>
      <c r="AJ49" s="283">
        <v>7.152480586370455</v>
      </c>
      <c r="AK49" s="138">
        <v>2.4536102616319662</v>
      </c>
      <c r="AL49" s="283">
        <v>6.2756705284118652</v>
      </c>
      <c r="AM49" s="138">
        <v>2.4767436981201172</v>
      </c>
      <c r="AN49" s="283" t="s">
        <v>75</v>
      </c>
      <c r="AO49" s="139" t="s">
        <v>75</v>
      </c>
    </row>
    <row r="50" spans="1:41" ht="13.5" thickBot="1">
      <c r="A50" s="355" t="s">
        <v>69</v>
      </c>
      <c r="B50" s="239" t="s">
        <v>75</v>
      </c>
      <c r="C50" s="289" t="s">
        <v>75</v>
      </c>
      <c r="D50" s="239" t="s">
        <v>391</v>
      </c>
      <c r="E50" s="289" t="s">
        <v>391</v>
      </c>
      <c r="F50" s="239">
        <v>22.942806144995121</v>
      </c>
      <c r="G50" s="289">
        <v>9.7193006336676326</v>
      </c>
      <c r="H50" s="239" t="s">
        <v>75</v>
      </c>
      <c r="I50" s="289" t="s">
        <v>75</v>
      </c>
      <c r="J50" s="239" t="s">
        <v>391</v>
      </c>
      <c r="K50" s="289" t="s">
        <v>391</v>
      </c>
      <c r="L50" s="239" t="s">
        <v>75</v>
      </c>
      <c r="M50" s="289" t="s">
        <v>75</v>
      </c>
      <c r="N50" s="239" t="s">
        <v>391</v>
      </c>
      <c r="O50" s="289" t="s">
        <v>391</v>
      </c>
      <c r="P50" s="239">
        <v>31.904015820908981</v>
      </c>
      <c r="Q50" s="289">
        <v>5.9800712657658899</v>
      </c>
      <c r="R50" s="239" t="s">
        <v>75</v>
      </c>
      <c r="S50" s="289" t="s">
        <v>75</v>
      </c>
      <c r="T50" s="239" t="s">
        <v>391</v>
      </c>
      <c r="U50" s="289" t="s">
        <v>391</v>
      </c>
      <c r="V50" s="239" t="s">
        <v>75</v>
      </c>
      <c r="W50" s="289" t="s">
        <v>75</v>
      </c>
      <c r="X50" s="239" t="s">
        <v>391</v>
      </c>
      <c r="Y50" s="289" t="s">
        <v>391</v>
      </c>
      <c r="Z50" s="239">
        <v>27.78957498227415</v>
      </c>
      <c r="AA50" s="289">
        <v>7.2842055841468509</v>
      </c>
      <c r="AB50" s="239" t="s">
        <v>75</v>
      </c>
      <c r="AC50" s="289" t="s">
        <v>75</v>
      </c>
      <c r="AD50" s="239" t="s">
        <v>391</v>
      </c>
      <c r="AE50" s="289" t="s">
        <v>391</v>
      </c>
      <c r="AF50" s="239" t="s">
        <v>75</v>
      </c>
      <c r="AG50" s="289" t="s">
        <v>75</v>
      </c>
      <c r="AH50" s="239" t="s">
        <v>391</v>
      </c>
      <c r="AI50" s="289" t="s">
        <v>391</v>
      </c>
      <c r="AJ50" s="239">
        <v>17.363603051821752</v>
      </c>
      <c r="AK50" s="289">
        <v>7.5823696552971063</v>
      </c>
      <c r="AL50" s="239" t="s">
        <v>75</v>
      </c>
      <c r="AM50" s="289" t="s">
        <v>75</v>
      </c>
      <c r="AN50" s="239" t="s">
        <v>391</v>
      </c>
      <c r="AO50" s="291" t="s">
        <v>391</v>
      </c>
    </row>
    <row r="51" spans="1:41" ht="15" thickBot="1">
      <c r="A51" s="376" t="s">
        <v>578</v>
      </c>
      <c r="B51" s="377">
        <v>8.6102198201569387</v>
      </c>
      <c r="C51" s="367">
        <v>5.1630963155654408</v>
      </c>
      <c r="D51" s="377">
        <v>4.6649109874968637</v>
      </c>
      <c r="E51" s="366">
        <v>4.4962064696458652</v>
      </c>
      <c r="F51" s="377">
        <v>11.41355029309082</v>
      </c>
      <c r="G51" s="366">
        <v>2.6374333846951608</v>
      </c>
      <c r="H51" s="377" t="s">
        <v>391</v>
      </c>
      <c r="I51" s="367" t="s">
        <v>391</v>
      </c>
      <c r="J51" s="377" t="s">
        <v>391</v>
      </c>
      <c r="K51" s="366" t="s">
        <v>391</v>
      </c>
      <c r="L51" s="377">
        <v>25.419215574362809</v>
      </c>
      <c r="M51" s="367">
        <v>4.2781739251620543</v>
      </c>
      <c r="N51" s="377">
        <v>21.825777507175129</v>
      </c>
      <c r="O51" s="366">
        <v>5.2255242986970938</v>
      </c>
      <c r="P51" s="377">
        <v>26.61489591302491</v>
      </c>
      <c r="Q51" s="366">
        <v>5.2860880547940514</v>
      </c>
      <c r="R51" s="377" t="s">
        <v>391</v>
      </c>
      <c r="S51" s="367" t="s">
        <v>391</v>
      </c>
      <c r="T51" s="377" t="s">
        <v>391</v>
      </c>
      <c r="U51" s="366" t="s">
        <v>391</v>
      </c>
      <c r="V51" s="377">
        <v>57.545982729626843</v>
      </c>
      <c r="W51" s="367">
        <v>6.0917830839124045</v>
      </c>
      <c r="X51" s="377">
        <v>55.226301897381163</v>
      </c>
      <c r="Y51" s="366">
        <v>6.2732098071631821</v>
      </c>
      <c r="Z51" s="377">
        <v>42.663992862594213</v>
      </c>
      <c r="AA51" s="366">
        <v>5.3466882219337339</v>
      </c>
      <c r="AB51" s="377" t="s">
        <v>391</v>
      </c>
      <c r="AC51" s="367" t="s">
        <v>391</v>
      </c>
      <c r="AD51" s="377" t="s">
        <v>391</v>
      </c>
      <c r="AE51" s="366" t="s">
        <v>391</v>
      </c>
      <c r="AF51" s="377">
        <v>8.424581875853395</v>
      </c>
      <c r="AG51" s="367">
        <v>2.4104157683128444</v>
      </c>
      <c r="AH51" s="377">
        <v>18.283009607946841</v>
      </c>
      <c r="AI51" s="366">
        <v>4.4620780359119916</v>
      </c>
      <c r="AJ51" s="377">
        <v>19.307560931290059</v>
      </c>
      <c r="AK51" s="366">
        <v>3.824365837573287</v>
      </c>
      <c r="AL51" s="377" t="s">
        <v>391</v>
      </c>
      <c r="AM51" s="367" t="s">
        <v>391</v>
      </c>
      <c r="AN51" s="377" t="s">
        <v>391</v>
      </c>
      <c r="AO51" s="369" t="s">
        <v>391</v>
      </c>
    </row>
    <row r="52" spans="1:41">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row>
    <row r="53" spans="1:41" s="331" customFormat="1" ht="14.25">
      <c r="A53" s="443" t="s">
        <v>561</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row>
    <row r="54" spans="1:41" ht="14.25">
      <c r="A54" s="267" t="s">
        <v>400</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row>
    <row r="55" spans="1:41">
      <c r="A55" s="9" t="s">
        <v>451</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row>
    <row r="56" spans="1:41">
      <c r="A56" s="14" t="s">
        <v>453</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row>
    <row r="57" spans="1:41">
      <c r="A57" s="413" t="s">
        <v>474</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row>
    <row r="58" spans="1:41">
      <c r="A58" s="414" t="s">
        <v>475</v>
      </c>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row>
    <row r="59" spans="1:41">
      <c r="A59" s="58" t="s">
        <v>560</v>
      </c>
    </row>
  </sheetData>
  <customSheetViews>
    <customSheetView guid="{353D1C49-C974-412E-95D5-6B2FB5C60A84}" scale="80" showGridLines="0" topLeftCell="R4">
      <selection activeCell="AF34" sqref="AF34:AO34"/>
      <pageMargins left="0.7" right="0.7" top="0.75" bottom="0.75" header="0.3" footer="0.3"/>
      <pageSetup paperSize="9" orientation="portrait" r:id="rId1"/>
    </customSheetView>
    <customSheetView guid="{D5EBC263-696F-49EE-8F70-9720399D0AE4}" scale="80" showGridLines="0" topLeftCell="R4">
      <selection activeCell="AF34" sqref="AF34:AO34"/>
      <pageMargins left="0.7" right="0.7" top="0.75" bottom="0.75" header="0.3" footer="0.3"/>
      <pageSetup paperSize="9" orientation="portrait" r:id="rId2"/>
    </customSheetView>
  </customSheetViews>
  <mergeCells count="25">
    <mergeCell ref="V8:AE8"/>
    <mergeCell ref="B9:C9"/>
    <mergeCell ref="D9:E9"/>
    <mergeCell ref="F9:G9"/>
    <mergeCell ref="H9:I9"/>
    <mergeCell ref="J9:K9"/>
    <mergeCell ref="L9:M9"/>
    <mergeCell ref="Z9:AA9"/>
    <mergeCell ref="AB9:AC9"/>
    <mergeCell ref="B7:AO7"/>
    <mergeCell ref="AD9:AE9"/>
    <mergeCell ref="N9:O9"/>
    <mergeCell ref="P9:Q9"/>
    <mergeCell ref="AF8:AO8"/>
    <mergeCell ref="AF9:AG9"/>
    <mergeCell ref="AH9:AI9"/>
    <mergeCell ref="AJ9:AK9"/>
    <mergeCell ref="AL9:AM9"/>
    <mergeCell ref="AN9:AO9"/>
    <mergeCell ref="R9:S9"/>
    <mergeCell ref="T9:U9"/>
    <mergeCell ref="V9:W9"/>
    <mergeCell ref="X9:Y9"/>
    <mergeCell ref="B8:K8"/>
    <mergeCell ref="L8:U8"/>
  </mergeCells>
  <conditionalFormatting sqref="T12:T36 AD12:AD36 R12:R36 AB12:AB36 AL12:AL36 AN12:AN36 J12:J36 H12:H36">
    <cfRule type="expression" dxfId="154" priority="30">
      <formula>ABS(H12/I12)&gt;1.96</formula>
    </cfRule>
  </conditionalFormatting>
  <conditionalFormatting sqref="J37:J49 H37:H49">
    <cfRule type="expression" dxfId="153" priority="8">
      <formula>ABS(H37/I37)&gt;1.96</formula>
    </cfRule>
  </conditionalFormatting>
  <conditionalFormatting sqref="P50:P51">
    <cfRule type="expression" dxfId="152" priority="5">
      <formula>ABS(P50/Q50)&gt;1.96</formula>
    </cfRule>
  </conditionalFormatting>
  <conditionalFormatting sqref="T37:T49 R37:R49">
    <cfRule type="expression" dxfId="151" priority="6">
      <formula>ABS(R37/S37)&gt;1.96</formula>
    </cfRule>
  </conditionalFormatting>
  <conditionalFormatting sqref="AJ50:AJ51">
    <cfRule type="expression" dxfId="150" priority="1">
      <formula>ABS(AJ50/AK50)&gt;1.96</formula>
    </cfRule>
  </conditionalFormatting>
  <conditionalFormatting sqref="AD37:AD49 AB37:AB49">
    <cfRule type="expression" dxfId="149" priority="4">
      <formula>ABS(AB37/AC37)&gt;1.96</formula>
    </cfRule>
  </conditionalFormatting>
  <conditionalFormatting sqref="Z50:Z51">
    <cfRule type="expression" dxfId="148" priority="3">
      <formula>ABS(Z50/AA50)&gt;1.96</formula>
    </cfRule>
  </conditionalFormatting>
  <conditionalFormatting sqref="AN37:AN49 AL37:AL49">
    <cfRule type="expression" dxfId="147" priority="2">
      <formula>ABS(AL37/AM37)&gt;1.96</formula>
    </cfRule>
  </conditionalFormatting>
  <hyperlinks>
    <hyperlink ref="A58" r:id="rId3"/>
    <hyperlink ref="A57" r:id="rId4" display="* Information on data for Cyprus: https://oe.cd/cyprus-disclaimer"/>
  </hyperlinks>
  <pageMargins left="0.7" right="0.7" top="0.75" bottom="0.75" header="0.3" footer="0.3"/>
  <pageSetup paperSize="9"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I71"/>
  <sheetViews>
    <sheetView showGridLines="0" zoomScale="80" zoomScaleNormal="80" workbookViewId="0">
      <selection activeCell="G28" sqref="G28"/>
    </sheetView>
  </sheetViews>
  <sheetFormatPr defaultColWidth="9.140625" defaultRowHeight="12.75"/>
  <cols>
    <col min="1" max="1" width="34" style="20" customWidth="1"/>
    <col min="2" max="7" width="9.140625" style="20"/>
    <col min="8" max="9" width="9.140625" style="331"/>
    <col min="10" max="16384" width="9.140625" style="20"/>
  </cols>
  <sheetData>
    <row r="1" spans="1:35">
      <c r="A1" s="24"/>
      <c r="B1" s="17"/>
      <c r="C1" s="17"/>
      <c r="D1" s="17"/>
      <c r="E1" s="17"/>
      <c r="F1" s="12"/>
      <c r="G1" s="17"/>
      <c r="H1" s="17"/>
      <c r="I1" s="17"/>
      <c r="J1" s="182"/>
      <c r="K1" s="331"/>
      <c r="M1" s="1"/>
      <c r="O1" s="1"/>
    </row>
    <row r="2" spans="1:35" s="331" customFormat="1">
      <c r="A2" s="266" t="s">
        <v>485</v>
      </c>
      <c r="B2" s="17"/>
      <c r="C2" s="17"/>
      <c r="D2" s="17"/>
      <c r="E2" s="17"/>
      <c r="F2" s="12"/>
      <c r="G2" s="17"/>
      <c r="H2" s="17"/>
      <c r="I2" s="17"/>
      <c r="J2" s="132"/>
    </row>
    <row r="3" spans="1:35">
      <c r="A3" s="143" t="s">
        <v>1</v>
      </c>
      <c r="B3" s="4"/>
      <c r="C3" s="17"/>
      <c r="D3" s="17"/>
      <c r="E3" s="17"/>
      <c r="F3" s="17"/>
      <c r="G3" s="17"/>
      <c r="H3" s="17"/>
      <c r="I3" s="17"/>
    </row>
    <row r="4" spans="1:35">
      <c r="A4" s="25" t="s">
        <v>334</v>
      </c>
      <c r="B4" s="17"/>
      <c r="C4" s="17"/>
      <c r="D4" s="17"/>
      <c r="E4" s="17"/>
      <c r="F4" s="17"/>
      <c r="G4" s="17"/>
      <c r="H4" s="17"/>
      <c r="I4" s="17"/>
    </row>
    <row r="5" spans="1:35" s="331" customFormat="1">
      <c r="A5" s="248"/>
      <c r="B5" s="17"/>
      <c r="C5" s="17"/>
      <c r="D5" s="17"/>
      <c r="E5" s="17"/>
      <c r="F5" s="17"/>
      <c r="G5" s="17"/>
      <c r="H5" s="17"/>
      <c r="I5" s="17"/>
    </row>
    <row r="6" spans="1:35">
      <c r="A6" s="25"/>
      <c r="B6" s="17"/>
      <c r="C6" s="17"/>
      <c r="D6" s="17"/>
      <c r="E6" s="17"/>
      <c r="F6" s="17"/>
      <c r="G6" s="17"/>
      <c r="H6" s="17"/>
      <c r="I6" s="17"/>
    </row>
    <row r="7" spans="1:35" ht="13.5" thickBot="1">
      <c r="A7" s="25"/>
      <c r="B7" s="17"/>
      <c r="C7" s="17"/>
      <c r="D7" s="17"/>
      <c r="E7" s="17"/>
      <c r="F7" s="17"/>
      <c r="G7" s="17"/>
      <c r="H7" s="17"/>
      <c r="I7" s="17"/>
    </row>
    <row r="8" spans="1:35" s="146" customFormat="1" ht="12.75" customHeight="1">
      <c r="A8" s="147"/>
      <c r="B8" s="589" t="s">
        <v>330</v>
      </c>
      <c r="C8" s="590"/>
      <c r="D8" s="590"/>
      <c r="E8" s="590"/>
      <c r="F8" s="590"/>
      <c r="G8" s="590"/>
      <c r="H8" s="590"/>
      <c r="I8" s="591"/>
    </row>
    <row r="9" spans="1:35" s="146" customFormat="1" ht="78.75" customHeight="1">
      <c r="A9" s="148"/>
      <c r="B9" s="566" t="s">
        <v>254</v>
      </c>
      <c r="C9" s="592"/>
      <c r="D9" s="566" t="s">
        <v>184</v>
      </c>
      <c r="E9" s="568"/>
      <c r="F9" s="566" t="s">
        <v>362</v>
      </c>
      <c r="G9" s="568"/>
      <c r="H9" s="566" t="s">
        <v>360</v>
      </c>
      <c r="I9" s="579"/>
    </row>
    <row r="10" spans="1:35">
      <c r="A10" s="149"/>
      <c r="B10" s="221" t="s">
        <v>21</v>
      </c>
      <c r="C10" s="349" t="s">
        <v>22</v>
      </c>
      <c r="D10" s="221" t="s">
        <v>21</v>
      </c>
      <c r="E10" s="222" t="s">
        <v>22</v>
      </c>
      <c r="F10" s="221" t="s">
        <v>21</v>
      </c>
      <c r="G10" s="222" t="s">
        <v>22</v>
      </c>
      <c r="H10" s="221" t="s">
        <v>21</v>
      </c>
      <c r="I10" s="223" t="s">
        <v>22</v>
      </c>
    </row>
    <row r="11" spans="1:35">
      <c r="A11" s="88"/>
      <c r="B11" s="409"/>
      <c r="C11" s="410"/>
      <c r="D11" s="409"/>
      <c r="E11" s="411"/>
      <c r="F11" s="409"/>
      <c r="G11" s="411"/>
      <c r="H11" s="409"/>
      <c r="I11" s="412"/>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row>
    <row r="12" spans="1:35">
      <c r="A12" s="294" t="s">
        <v>25</v>
      </c>
      <c r="B12" s="43">
        <v>7.0738818932343461</v>
      </c>
      <c r="C12" s="44">
        <v>0.29391016825238248</v>
      </c>
      <c r="D12" s="43">
        <v>13.09866119353191</v>
      </c>
      <c r="E12" s="45">
        <v>0.35710217878049605</v>
      </c>
      <c r="F12" s="43">
        <v>0.96702462151759916</v>
      </c>
      <c r="G12" s="45">
        <v>8.2059713997037334E-2</v>
      </c>
      <c r="H12" s="43">
        <v>5.2972603184595703</v>
      </c>
      <c r="I12" s="47">
        <v>0.25655356828130277</v>
      </c>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row>
    <row r="13" spans="1:35">
      <c r="A13" s="294" t="s">
        <v>26</v>
      </c>
      <c r="B13" s="43">
        <v>8.3256113010025619</v>
      </c>
      <c r="C13" s="44">
        <v>0.16478192430721797</v>
      </c>
      <c r="D13" s="43">
        <v>15.20809289656234</v>
      </c>
      <c r="E13" s="45">
        <v>0.23066174269012013</v>
      </c>
      <c r="F13" s="43">
        <v>1.7634406405824701</v>
      </c>
      <c r="G13" s="45">
        <v>9.8493655737440164E-2</v>
      </c>
      <c r="H13" s="43">
        <v>4.9061093477226674</v>
      </c>
      <c r="I13" s="47">
        <v>0.11216867414459229</v>
      </c>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row>
    <row r="14" spans="1:35">
      <c r="A14" s="294" t="s">
        <v>27</v>
      </c>
      <c r="B14" s="43">
        <v>12.96944484677814</v>
      </c>
      <c r="C14" s="44">
        <v>0.24910907648300684</v>
      </c>
      <c r="D14" s="43">
        <v>18.15674984890337</v>
      </c>
      <c r="E14" s="45">
        <v>0.24888987218580685</v>
      </c>
      <c r="F14" s="43">
        <v>1.808920298161105</v>
      </c>
      <c r="G14" s="45">
        <v>8.5986764501095658E-2</v>
      </c>
      <c r="H14" s="43">
        <v>2.181892626369661</v>
      </c>
      <c r="I14" s="47">
        <v>8.7019098334169195E-2</v>
      </c>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row>
    <row r="15" spans="1:35">
      <c r="A15" s="295" t="s">
        <v>28</v>
      </c>
      <c r="B15" s="43">
        <v>12.24755035437652</v>
      </c>
      <c r="C15" s="44">
        <v>0.23762379955634991</v>
      </c>
      <c r="D15" s="43">
        <v>15.37655968700094</v>
      </c>
      <c r="E15" s="45">
        <v>0.22868952394009956</v>
      </c>
      <c r="F15" s="43">
        <v>0.96709227366107198</v>
      </c>
      <c r="G15" s="45">
        <v>5.3743974481256847E-2</v>
      </c>
      <c r="H15" s="43">
        <v>2.1608398581943531</v>
      </c>
      <c r="I15" s="47">
        <v>8.360091101767464E-2</v>
      </c>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row>
    <row r="16" spans="1:35">
      <c r="A16" s="49" t="s">
        <v>234</v>
      </c>
      <c r="B16" s="43">
        <v>13.1388808184117</v>
      </c>
      <c r="C16" s="44">
        <v>0.34632907574301103</v>
      </c>
      <c r="D16" s="43">
        <v>15.922587019122879</v>
      </c>
      <c r="E16" s="45">
        <v>0.30927009194708982</v>
      </c>
      <c r="F16" s="43">
        <v>0.72308124023044296</v>
      </c>
      <c r="G16" s="45">
        <v>6.7175574916322464E-2</v>
      </c>
      <c r="H16" s="43">
        <v>2.0322501495334899</v>
      </c>
      <c r="I16" s="47">
        <v>0.11799690160490915</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row>
    <row r="17" spans="1:35" s="331" customFormat="1">
      <c r="A17" s="180" t="s">
        <v>573</v>
      </c>
      <c r="B17" s="43">
        <v>11.21124414241239</v>
      </c>
      <c r="C17" s="44">
        <v>0.31581960036495055</v>
      </c>
      <c r="D17" s="43">
        <v>14.74072040882338</v>
      </c>
      <c r="E17" s="45">
        <v>0.33724672355869778</v>
      </c>
      <c r="F17" s="43">
        <v>1.250791933815365</v>
      </c>
      <c r="G17" s="45">
        <v>9.3981168324182948E-2</v>
      </c>
      <c r="H17" s="43">
        <v>2.3105341576757561</v>
      </c>
      <c r="I17" s="47">
        <v>0.11698460433484204</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row>
    <row r="18" spans="1:35">
      <c r="A18" s="295" t="s">
        <v>30</v>
      </c>
      <c r="B18" s="43">
        <v>8.1650556133906314</v>
      </c>
      <c r="C18" s="44">
        <v>0.29814712080534078</v>
      </c>
      <c r="D18" s="43">
        <v>15.77734923606886</v>
      </c>
      <c r="E18" s="45">
        <v>0.33639727564368754</v>
      </c>
      <c r="F18" s="43">
        <v>2.783909286713405</v>
      </c>
      <c r="G18" s="45">
        <v>0.15941314102314344</v>
      </c>
      <c r="H18" s="43">
        <v>5.9474675437284388</v>
      </c>
      <c r="I18" s="47">
        <v>0.22172559989029234</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row>
    <row r="19" spans="1:35" ht="13.15" customHeight="1">
      <c r="A19" s="294" t="s">
        <v>31</v>
      </c>
      <c r="B19" s="43">
        <v>13.361935966083051</v>
      </c>
      <c r="C19" s="44">
        <v>0.37465870751904773</v>
      </c>
      <c r="D19" s="43">
        <v>21.563748630818989</v>
      </c>
      <c r="E19" s="45">
        <v>0.3498039666068754</v>
      </c>
      <c r="F19" s="43">
        <v>1.088125104060194</v>
      </c>
      <c r="G19" s="45">
        <v>0.11738586413664133</v>
      </c>
      <c r="H19" s="43">
        <v>3.4494755975730271</v>
      </c>
      <c r="I19" s="47">
        <v>0.15292594506789803</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row>
    <row r="20" spans="1:35">
      <c r="A20" s="294" t="s">
        <v>32</v>
      </c>
      <c r="B20" s="43">
        <v>9.7232578035608146</v>
      </c>
      <c r="C20" s="44">
        <v>0.30754250535086408</v>
      </c>
      <c r="D20" s="43">
        <v>15.963534374131401</v>
      </c>
      <c r="E20" s="45">
        <v>0.35042716809039587</v>
      </c>
      <c r="F20" s="43">
        <v>4.2632233360373224</v>
      </c>
      <c r="G20" s="45">
        <v>0.21865666942703926</v>
      </c>
      <c r="H20" s="43">
        <v>8.1073892642761862</v>
      </c>
      <c r="I20" s="47">
        <v>0.27032292628325133</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row>
    <row r="21" spans="1:35">
      <c r="A21" s="294" t="s">
        <v>33</v>
      </c>
      <c r="B21" s="43">
        <v>7.6511250232098087</v>
      </c>
      <c r="C21" s="44">
        <v>0.29094145813440886</v>
      </c>
      <c r="D21" s="43">
        <v>13.517783730358961</v>
      </c>
      <c r="E21" s="45">
        <v>0.34593852845571099</v>
      </c>
      <c r="F21" s="43">
        <v>3.7641971264521632</v>
      </c>
      <c r="G21" s="45">
        <v>0.15063017141590623</v>
      </c>
      <c r="H21" s="43">
        <v>3.4785504551100939</v>
      </c>
      <c r="I21" s="47">
        <v>0.1526981750319768</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row>
    <row r="22" spans="1:35">
      <c r="A22" s="294" t="s">
        <v>34</v>
      </c>
      <c r="B22" s="43">
        <v>9.4268074071894077</v>
      </c>
      <c r="C22" s="44">
        <v>0.31849164505913641</v>
      </c>
      <c r="D22" s="43">
        <v>17.32626260632173</v>
      </c>
      <c r="E22" s="45">
        <v>0.41438540082721659</v>
      </c>
      <c r="F22" s="43">
        <v>1.7530344090856551</v>
      </c>
      <c r="G22" s="45">
        <v>0.12106906451515399</v>
      </c>
      <c r="H22" s="43">
        <v>2.8521445523431139</v>
      </c>
      <c r="I22" s="47">
        <v>0.1419928710157676</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row>
    <row r="23" spans="1:35">
      <c r="A23" s="294" t="s">
        <v>35</v>
      </c>
      <c r="B23" s="43">
        <v>11.27849095974163</v>
      </c>
      <c r="C23" s="44">
        <v>0.28562701093906495</v>
      </c>
      <c r="D23" s="43">
        <v>14.69678063683936</v>
      </c>
      <c r="E23" s="45">
        <v>0.2719174610078044</v>
      </c>
      <c r="F23" s="43">
        <v>0.87828022236346814</v>
      </c>
      <c r="G23" s="45">
        <v>6.716887211905434E-2</v>
      </c>
      <c r="H23" s="43">
        <v>2.0471621452861659</v>
      </c>
      <c r="I23" s="47">
        <v>0.11435122094279511</v>
      </c>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row>
    <row r="24" spans="1:35">
      <c r="A24" s="294" t="s">
        <v>472</v>
      </c>
      <c r="B24" s="43">
        <v>4.6991334732120738</v>
      </c>
      <c r="C24" s="44">
        <v>0.19314333372472528</v>
      </c>
      <c r="D24" s="43">
        <v>15.845979421282181</v>
      </c>
      <c r="E24" s="45">
        <v>0.23420413340697338</v>
      </c>
      <c r="F24" s="43">
        <v>1.695736374252693</v>
      </c>
      <c r="G24" s="45">
        <v>0.10056504009881082</v>
      </c>
      <c r="H24" s="43">
        <v>3.1185597310113078</v>
      </c>
      <c r="I24" s="47">
        <v>0.16891633352503385</v>
      </c>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row>
    <row r="25" spans="1:35">
      <c r="A25" s="294" t="s">
        <v>36</v>
      </c>
      <c r="B25" s="43">
        <v>12.832009716397049</v>
      </c>
      <c r="C25" s="44">
        <v>0.22577923853555576</v>
      </c>
      <c r="D25" s="43">
        <v>18.090081090173829</v>
      </c>
      <c r="E25" s="45">
        <v>0.24313969530541288</v>
      </c>
      <c r="F25" s="43">
        <v>1.2506521631698551</v>
      </c>
      <c r="G25" s="45">
        <v>6.6852254927517368E-2</v>
      </c>
      <c r="H25" s="43">
        <v>1.7759631455688689</v>
      </c>
      <c r="I25" s="47">
        <v>7.8738034596195147E-2</v>
      </c>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row>
    <row r="26" spans="1:35">
      <c r="A26" s="294" t="s">
        <v>37</v>
      </c>
      <c r="B26" s="43">
        <v>10.180519480612359</v>
      </c>
      <c r="C26" s="44">
        <v>0.2332536632980205</v>
      </c>
      <c r="D26" s="43">
        <v>15.448878711423889</v>
      </c>
      <c r="E26" s="45">
        <v>0.26308851635949992</v>
      </c>
      <c r="F26" s="43">
        <v>2.3305619597661869</v>
      </c>
      <c r="G26" s="45">
        <v>0.14949564155403039</v>
      </c>
      <c r="H26" s="43">
        <v>4.4361298472533761</v>
      </c>
      <c r="I26" s="47">
        <v>0.2305161894491265</v>
      </c>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row>
    <row r="27" spans="1:35">
      <c r="A27" s="294" t="s">
        <v>258</v>
      </c>
      <c r="B27" s="43">
        <v>7.4791885873272674</v>
      </c>
      <c r="C27" s="44">
        <v>0.19370363359958137</v>
      </c>
      <c r="D27" s="43">
        <v>12.999375627361861</v>
      </c>
      <c r="E27" s="45">
        <v>0.19156988312474935</v>
      </c>
      <c r="F27" s="43">
        <v>2.208366890601305</v>
      </c>
      <c r="G27" s="45">
        <v>0.12500846935885551</v>
      </c>
      <c r="H27" s="43">
        <v>4.2027665410812913</v>
      </c>
      <c r="I27" s="47">
        <v>0.148376406943556</v>
      </c>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row>
    <row r="28" spans="1:35">
      <c r="A28" s="294" t="s">
        <v>38</v>
      </c>
      <c r="B28" s="43">
        <v>14.69068128992979</v>
      </c>
      <c r="C28" s="44">
        <v>0.36661568588243576</v>
      </c>
      <c r="D28" s="43">
        <v>22.721600203800438</v>
      </c>
      <c r="E28" s="45">
        <v>0.34016291315581487</v>
      </c>
      <c r="F28" s="43">
        <v>3.076894817792315</v>
      </c>
      <c r="G28" s="45">
        <v>0.12941776145677186</v>
      </c>
      <c r="H28" s="43">
        <v>4.2161364495227884</v>
      </c>
      <c r="I28" s="47">
        <v>0.16228162330498644</v>
      </c>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row>
    <row r="29" spans="1:35">
      <c r="A29" s="294" t="s">
        <v>39</v>
      </c>
      <c r="B29" s="43">
        <v>10.362781072658141</v>
      </c>
      <c r="C29" s="44">
        <v>0.23122226486548231</v>
      </c>
      <c r="D29" s="43">
        <v>15.99969279816683</v>
      </c>
      <c r="E29" s="45">
        <v>0.19039289174417409</v>
      </c>
      <c r="F29" s="43">
        <v>0.92130787043505569</v>
      </c>
      <c r="G29" s="45">
        <v>6.5990308528505112E-2</v>
      </c>
      <c r="H29" s="43">
        <v>2.2054947558995242</v>
      </c>
      <c r="I29" s="47">
        <v>9.2384745587699005E-2</v>
      </c>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row>
    <row r="30" spans="1:35">
      <c r="A30" s="294" t="s">
        <v>40</v>
      </c>
      <c r="B30" s="43">
        <v>9.2355525451693641</v>
      </c>
      <c r="C30" s="44">
        <v>0.23622964138863758</v>
      </c>
      <c r="D30" s="43">
        <v>16.857783286406239</v>
      </c>
      <c r="E30" s="45">
        <v>0.33935144773368447</v>
      </c>
      <c r="F30" s="43">
        <v>2.6264675987512409</v>
      </c>
      <c r="G30" s="45">
        <v>0.11378010850517582</v>
      </c>
      <c r="H30" s="43">
        <v>2.0871819146143129</v>
      </c>
      <c r="I30" s="47">
        <v>0.11908994883348849</v>
      </c>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row>
    <row r="31" spans="1:35">
      <c r="A31" s="294" t="s">
        <v>41</v>
      </c>
      <c r="B31" s="43">
        <v>18.377533039379841</v>
      </c>
      <c r="C31" s="44">
        <v>0.3198478010596621</v>
      </c>
      <c r="D31" s="43">
        <v>23.875077205980691</v>
      </c>
      <c r="E31" s="45">
        <v>0.31724794068902301</v>
      </c>
      <c r="F31" s="43">
        <v>1.4044281472974811</v>
      </c>
      <c r="G31" s="45">
        <v>0.10222308204578773</v>
      </c>
      <c r="H31" s="43">
        <v>1.5013776588464951</v>
      </c>
      <c r="I31" s="47">
        <v>0.1112196340213633</v>
      </c>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row>
    <row r="32" spans="1:35">
      <c r="A32" s="294" t="s">
        <v>42</v>
      </c>
      <c r="B32" s="43">
        <v>13.99131994204523</v>
      </c>
      <c r="C32" s="44">
        <v>0.30063773729775251</v>
      </c>
      <c r="D32" s="43">
        <v>20.716912638043439</v>
      </c>
      <c r="E32" s="45">
        <v>0.23536571132927975</v>
      </c>
      <c r="F32" s="43">
        <v>0.91012544728254918</v>
      </c>
      <c r="G32" s="45">
        <v>6.9526136539097103E-2</v>
      </c>
      <c r="H32" s="43">
        <v>2.0377644611543269</v>
      </c>
      <c r="I32" s="47">
        <v>0.10189093081481759</v>
      </c>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row>
    <row r="33" spans="1:35">
      <c r="A33" s="294" t="s">
        <v>43</v>
      </c>
      <c r="B33" s="43">
        <v>10.193305033803609</v>
      </c>
      <c r="C33" s="44">
        <v>0.25329960967990994</v>
      </c>
      <c r="D33" s="43">
        <v>15.22631082766957</v>
      </c>
      <c r="E33" s="45">
        <v>0.29003371301635528</v>
      </c>
      <c r="F33" s="43">
        <v>8.0052735609307621</v>
      </c>
      <c r="G33" s="45">
        <v>0.29056036139088692</v>
      </c>
      <c r="H33" s="43">
        <v>9.6963928464453915</v>
      </c>
      <c r="I33" s="47">
        <v>0.29496884630020642</v>
      </c>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row>
    <row r="34" spans="1:35">
      <c r="A34" s="294" t="s">
        <v>473</v>
      </c>
      <c r="B34" s="43">
        <v>10.204205174860579</v>
      </c>
      <c r="C34" s="44">
        <v>0.36581148477647357</v>
      </c>
      <c r="D34" s="43">
        <v>15.556806022236721</v>
      </c>
      <c r="E34" s="45">
        <v>0.32582943607457343</v>
      </c>
      <c r="F34" s="43">
        <v>3.2513474809760892</v>
      </c>
      <c r="G34" s="45">
        <v>0.12575275246263443</v>
      </c>
      <c r="H34" s="43">
        <v>4.455419432629613</v>
      </c>
      <c r="I34" s="47">
        <v>0.17776270675514028</v>
      </c>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row>
    <row r="35" spans="1:35">
      <c r="A35" s="294" t="s">
        <v>44</v>
      </c>
      <c r="B35" s="43">
        <v>7.8698635545517517</v>
      </c>
      <c r="C35" s="44">
        <v>0.15197009372537879</v>
      </c>
      <c r="D35" s="43">
        <v>17.927438077997738</v>
      </c>
      <c r="E35" s="45">
        <v>0.22127479706289624</v>
      </c>
      <c r="F35" s="43">
        <v>1.063127573984455</v>
      </c>
      <c r="G35" s="45">
        <v>5.2476416271411433E-2</v>
      </c>
      <c r="H35" s="43">
        <v>3.9292646213328069</v>
      </c>
      <c r="I35" s="47">
        <v>0.11379248902658108</v>
      </c>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row>
    <row r="36" spans="1:35">
      <c r="A36" s="294" t="s">
        <v>45</v>
      </c>
      <c r="B36" s="43">
        <v>4.5754973648283084</v>
      </c>
      <c r="C36" s="44">
        <v>0.15000123142498054</v>
      </c>
      <c r="D36" s="43">
        <v>17.221628237195841</v>
      </c>
      <c r="E36" s="45">
        <v>0.23541765613331356</v>
      </c>
      <c r="F36" s="43">
        <v>0.46077893105054069</v>
      </c>
      <c r="G36" s="45">
        <v>3.0006513152500507E-2</v>
      </c>
      <c r="H36" s="43">
        <v>0.80175550162935894</v>
      </c>
      <c r="I36" s="47">
        <v>5.8245353322769679E-2</v>
      </c>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row>
    <row r="37" spans="1:35">
      <c r="A37" s="294" t="s">
        <v>46</v>
      </c>
      <c r="B37" s="43">
        <v>11.834607409685789</v>
      </c>
      <c r="C37" s="44">
        <v>0.26049001932719079</v>
      </c>
      <c r="D37" s="43">
        <v>16.661239872481449</v>
      </c>
      <c r="E37" s="45">
        <v>0.23527129248432835</v>
      </c>
      <c r="F37" s="43">
        <v>1.484276349262903</v>
      </c>
      <c r="G37" s="45">
        <v>0.10305627735986153</v>
      </c>
      <c r="H37" s="43">
        <v>1.4132441257813151</v>
      </c>
      <c r="I37" s="47">
        <v>9.0417624734865615E-2</v>
      </c>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row>
    <row r="38" spans="1:35">
      <c r="A38" s="294" t="s">
        <v>47</v>
      </c>
      <c r="B38" s="43">
        <v>4.9656408385494837</v>
      </c>
      <c r="C38" s="44">
        <v>0.27914909012733674</v>
      </c>
      <c r="D38" s="43">
        <v>16.40005714956088</v>
      </c>
      <c r="E38" s="45">
        <v>0.28822553825342673</v>
      </c>
      <c r="F38" s="43">
        <v>0.45195154168805418</v>
      </c>
      <c r="G38" s="45">
        <v>3.6590179230584018E-2</v>
      </c>
      <c r="H38" s="43">
        <v>0.63318404542682472</v>
      </c>
      <c r="I38" s="47">
        <v>3.9987307208753181E-2</v>
      </c>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row>
    <row r="39" spans="1:35">
      <c r="A39" s="294" t="s">
        <v>48</v>
      </c>
      <c r="B39" s="43">
        <v>16.256775615271589</v>
      </c>
      <c r="C39" s="44">
        <v>0.45592132020088</v>
      </c>
      <c r="D39" s="43">
        <v>23.716514666930451</v>
      </c>
      <c r="E39" s="45">
        <v>0.37807900385040488</v>
      </c>
      <c r="F39" s="43">
        <v>2.3191908619654931</v>
      </c>
      <c r="G39" s="45">
        <v>0.15020767982028788</v>
      </c>
      <c r="H39" s="43">
        <v>3.1005868140302888</v>
      </c>
      <c r="I39" s="47">
        <v>0.15941161279762189</v>
      </c>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row>
    <row r="40" spans="1:35">
      <c r="A40" s="294" t="s">
        <v>49</v>
      </c>
      <c r="B40" s="43">
        <v>16.56329030553627</v>
      </c>
      <c r="C40" s="44">
        <v>0.31063068437432156</v>
      </c>
      <c r="D40" s="43">
        <v>24.653805751920149</v>
      </c>
      <c r="E40" s="45">
        <v>0.25773905890986021</v>
      </c>
      <c r="F40" s="43">
        <v>1.7414783008315351</v>
      </c>
      <c r="G40" s="45">
        <v>9.4452721058591552E-2</v>
      </c>
      <c r="H40" s="43">
        <v>2.3329961022549708</v>
      </c>
      <c r="I40" s="47">
        <v>0.16472877396241981</v>
      </c>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row>
    <row r="41" spans="1:35">
      <c r="A41" s="294" t="s">
        <v>50</v>
      </c>
      <c r="B41" s="43">
        <v>7.1683349474595097</v>
      </c>
      <c r="C41" s="44">
        <v>0.52251466811156799</v>
      </c>
      <c r="D41" s="43">
        <v>12.72626689686418</v>
      </c>
      <c r="E41" s="45">
        <v>0.38704402622228562</v>
      </c>
      <c r="F41" s="43">
        <v>1.4929163051488821</v>
      </c>
      <c r="G41" s="45">
        <v>0.1084727165948596</v>
      </c>
      <c r="H41" s="43">
        <v>2.854678353143004</v>
      </c>
      <c r="I41" s="47">
        <v>0.14032747735355983</v>
      </c>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row>
    <row r="42" spans="1:35">
      <c r="A42" s="294" t="s">
        <v>51</v>
      </c>
      <c r="B42" s="43">
        <v>9.7736884253934289</v>
      </c>
      <c r="C42" s="44">
        <v>0.28482449241007041</v>
      </c>
      <c r="D42" s="43">
        <v>15.16391412649463</v>
      </c>
      <c r="E42" s="45">
        <v>0.29218725577112276</v>
      </c>
      <c r="F42" s="43">
        <v>1.406076986807596</v>
      </c>
      <c r="G42" s="45">
        <v>0.10327357631504135</v>
      </c>
      <c r="H42" s="43">
        <v>4.0410143488054082</v>
      </c>
      <c r="I42" s="47">
        <v>0.17528785825441578</v>
      </c>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row>
    <row r="43" spans="1:35">
      <c r="A43" s="294" t="s">
        <v>52</v>
      </c>
      <c r="B43" s="43">
        <v>11.116218582674859</v>
      </c>
      <c r="C43" s="44">
        <v>0.3379547731077987</v>
      </c>
      <c r="D43" s="43">
        <v>16.210095351611422</v>
      </c>
      <c r="E43" s="45">
        <v>0.32766719496808261</v>
      </c>
      <c r="F43" s="43">
        <v>1.777751932981249</v>
      </c>
      <c r="G43" s="45">
        <v>0.14351756468462512</v>
      </c>
      <c r="H43" s="43">
        <v>4.7736874791585562</v>
      </c>
      <c r="I43" s="47">
        <v>0.29773916031791492</v>
      </c>
      <c r="J43" s="77"/>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row>
    <row r="44" spans="1:35">
      <c r="A44" s="294" t="s">
        <v>53</v>
      </c>
      <c r="B44" s="43">
        <v>7.8173123457543632</v>
      </c>
      <c r="C44" s="44">
        <v>0.23662149507945165</v>
      </c>
      <c r="D44" s="43">
        <v>15.665764769639139</v>
      </c>
      <c r="E44" s="45">
        <v>0.29286518319012789</v>
      </c>
      <c r="F44" s="43">
        <v>1.452419296581545</v>
      </c>
      <c r="G44" s="45">
        <v>8.7690233799201239E-2</v>
      </c>
      <c r="H44" s="43">
        <v>5.4805544356606939</v>
      </c>
      <c r="I44" s="47">
        <v>0.23927946637892225</v>
      </c>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row>
    <row r="45" spans="1:35">
      <c r="A45" s="294" t="s">
        <v>54</v>
      </c>
      <c r="B45" s="43">
        <v>10.24357672725486</v>
      </c>
      <c r="C45" s="44">
        <v>0.2385118277222241</v>
      </c>
      <c r="D45" s="43">
        <v>14.920019859937771</v>
      </c>
      <c r="E45" s="45">
        <v>0.23354373343567872</v>
      </c>
      <c r="F45" s="43">
        <v>2.1565106666160432</v>
      </c>
      <c r="G45" s="45">
        <v>8.4581487396168928E-2</v>
      </c>
      <c r="H45" s="43">
        <v>4.9447910900026528</v>
      </c>
      <c r="I45" s="47">
        <v>0.14206667999531725</v>
      </c>
      <c r="J45" s="77"/>
      <c r="K45" s="77"/>
      <c r="L45" s="77"/>
      <c r="M45" s="77"/>
      <c r="N45" s="77"/>
      <c r="O45" s="77"/>
      <c r="P45" s="77"/>
      <c r="Q45" s="77"/>
      <c r="R45" s="77"/>
      <c r="S45" s="77"/>
      <c r="T45" s="77"/>
      <c r="U45" s="77"/>
      <c r="V45" s="77"/>
      <c r="W45" s="77"/>
      <c r="X45" s="77"/>
      <c r="Y45" s="77"/>
      <c r="Z45" s="77"/>
      <c r="AA45" s="77"/>
      <c r="AB45" s="77"/>
      <c r="AC45" s="77"/>
      <c r="AD45" s="77"/>
      <c r="AE45" s="77"/>
      <c r="AF45" s="77"/>
      <c r="AG45" s="77"/>
      <c r="AH45" s="77"/>
      <c r="AI45" s="77"/>
    </row>
    <row r="46" spans="1:35">
      <c r="A46" s="294" t="s">
        <v>55</v>
      </c>
      <c r="B46" s="43">
        <v>11.450864852175201</v>
      </c>
      <c r="C46" s="44">
        <v>0.27581579840905435</v>
      </c>
      <c r="D46" s="43">
        <v>23.140911801733029</v>
      </c>
      <c r="E46" s="45">
        <v>0.20523528815927497</v>
      </c>
      <c r="F46" s="43">
        <v>1.1715702983864891</v>
      </c>
      <c r="G46" s="45">
        <v>7.3055383494610923E-2</v>
      </c>
      <c r="H46" s="43">
        <v>1.6476423833878979</v>
      </c>
      <c r="I46" s="47">
        <v>7.4441137818652109E-2</v>
      </c>
      <c r="J46" s="77"/>
      <c r="K46" s="77"/>
      <c r="L46" s="77"/>
      <c r="M46" s="77"/>
      <c r="N46" s="77"/>
      <c r="O46" s="77"/>
      <c r="P46" s="77"/>
      <c r="Q46" s="77"/>
      <c r="R46" s="77"/>
      <c r="S46" s="77"/>
      <c r="T46" s="77"/>
      <c r="U46" s="77"/>
      <c r="V46" s="77"/>
      <c r="W46" s="77"/>
      <c r="X46" s="77"/>
      <c r="Y46" s="77"/>
      <c r="Z46" s="77"/>
      <c r="AA46" s="77"/>
      <c r="AB46" s="77"/>
      <c r="AC46" s="77"/>
      <c r="AD46" s="77"/>
      <c r="AE46" s="77"/>
      <c r="AF46" s="77"/>
      <c r="AG46" s="77"/>
      <c r="AH46" s="77"/>
      <c r="AI46" s="77"/>
    </row>
    <row r="47" spans="1:35">
      <c r="A47" s="294" t="s">
        <v>56</v>
      </c>
      <c r="B47" s="43">
        <v>10.73725570944498</v>
      </c>
      <c r="C47" s="44">
        <v>0.23040690177874787</v>
      </c>
      <c r="D47" s="43">
        <v>17.339914167440789</v>
      </c>
      <c r="E47" s="45">
        <v>0.25620193573618988</v>
      </c>
      <c r="F47" s="43">
        <v>1.808535867769806</v>
      </c>
      <c r="G47" s="45">
        <v>0.13324110419988133</v>
      </c>
      <c r="H47" s="43">
        <v>2.4180933214930369</v>
      </c>
      <c r="I47" s="47">
        <v>0.14742423681589567</v>
      </c>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row>
    <row r="48" spans="1:35">
      <c r="A48" s="294" t="s">
        <v>57</v>
      </c>
      <c r="B48" s="43">
        <v>15.17796142832997</v>
      </c>
      <c r="C48" s="44">
        <v>0.40342126486519814</v>
      </c>
      <c r="D48" s="43">
        <v>21.464933685661979</v>
      </c>
      <c r="E48" s="45">
        <v>0.34798063644559069</v>
      </c>
      <c r="F48" s="43">
        <v>2.1780249132163991</v>
      </c>
      <c r="G48" s="45">
        <v>0.15333217489523768</v>
      </c>
      <c r="H48" s="43">
        <v>2.4311579936218561</v>
      </c>
      <c r="I48" s="47">
        <v>0.14080087880314501</v>
      </c>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row>
    <row r="49" spans="1:35">
      <c r="A49" s="294" t="s">
        <v>58</v>
      </c>
      <c r="B49" s="43">
        <v>6.2507433375591388</v>
      </c>
      <c r="C49" s="44">
        <v>0.20689665661733656</v>
      </c>
      <c r="D49" s="43">
        <v>12.76050051511193</v>
      </c>
      <c r="E49" s="45">
        <v>0.34308539064815602</v>
      </c>
      <c r="F49" s="43">
        <v>0.78005905122702079</v>
      </c>
      <c r="G49" s="45">
        <v>4.5653597160984542E-2</v>
      </c>
      <c r="H49" s="43">
        <v>0.68351099255907477</v>
      </c>
      <c r="I49" s="47">
        <v>6.8603058692215488E-2</v>
      </c>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row>
    <row r="50" spans="1:35">
      <c r="A50" s="294" t="s">
        <v>59</v>
      </c>
      <c r="B50" s="43">
        <v>12.068020325468479</v>
      </c>
      <c r="C50" s="44">
        <v>0.23973744804066416</v>
      </c>
      <c r="D50" s="43">
        <v>16.93661520043743</v>
      </c>
      <c r="E50" s="45">
        <v>0.24681045479537417</v>
      </c>
      <c r="F50" s="43">
        <v>0.38242515803821941</v>
      </c>
      <c r="G50" s="45">
        <v>4.6959061485498221E-2</v>
      </c>
      <c r="H50" s="43">
        <v>0.30602589294551641</v>
      </c>
      <c r="I50" s="47">
        <v>2.7253717811947541E-2</v>
      </c>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row>
    <row r="51" spans="1:35">
      <c r="A51" s="294" t="s">
        <v>60</v>
      </c>
      <c r="B51" s="43">
        <v>6.4197861945429011</v>
      </c>
      <c r="C51" s="44">
        <v>9.9612342236394258E-2</v>
      </c>
      <c r="D51" s="43">
        <v>11.56560219514758</v>
      </c>
      <c r="E51" s="45">
        <v>0.15878762136570368</v>
      </c>
      <c r="F51" s="43">
        <v>0.92898785067446576</v>
      </c>
      <c r="G51" s="45">
        <v>5.3917122841719255E-2</v>
      </c>
      <c r="H51" s="43">
        <v>1.596902177650638</v>
      </c>
      <c r="I51" s="47">
        <v>6.4826025124549089E-2</v>
      </c>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row>
    <row r="52" spans="1:35">
      <c r="A52" s="294" t="s">
        <v>61</v>
      </c>
      <c r="B52" s="43">
        <v>12.31461194440112</v>
      </c>
      <c r="C52" s="44">
        <v>0.18626331908979527</v>
      </c>
      <c r="D52" s="43">
        <v>17.783717940633078</v>
      </c>
      <c r="E52" s="45">
        <v>0.19834986463803167</v>
      </c>
      <c r="F52" s="43">
        <v>1.8707222825966909</v>
      </c>
      <c r="G52" s="45">
        <v>0.10716182923737484</v>
      </c>
      <c r="H52" s="43">
        <v>1.965635993432834</v>
      </c>
      <c r="I52" s="47">
        <v>8.4108601721057427E-2</v>
      </c>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row>
    <row r="53" spans="1:35">
      <c r="A53" s="294" t="s">
        <v>62</v>
      </c>
      <c r="B53" s="43">
        <v>17.072023107148031</v>
      </c>
      <c r="C53" s="44">
        <v>0.36181864682989662</v>
      </c>
      <c r="D53" s="43">
        <v>19.971412420338591</v>
      </c>
      <c r="E53" s="45">
        <v>0.36712438058005176</v>
      </c>
      <c r="F53" s="43">
        <v>0.33814957682235453</v>
      </c>
      <c r="G53" s="45">
        <v>4.3061742608885456E-2</v>
      </c>
      <c r="H53" s="43">
        <v>0.90000936009977872</v>
      </c>
      <c r="I53" s="47">
        <v>6.4584647271708304E-2</v>
      </c>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row>
    <row r="54" spans="1:35">
      <c r="A54" s="294" t="s">
        <v>63</v>
      </c>
      <c r="B54" s="43">
        <v>9.2853967681747047</v>
      </c>
      <c r="C54" s="44">
        <v>0.34615916913338085</v>
      </c>
      <c r="D54" s="43">
        <v>15.003977235528041</v>
      </c>
      <c r="E54" s="45">
        <v>0.35132558641237877</v>
      </c>
      <c r="F54" s="43">
        <v>0.93164550274134328</v>
      </c>
      <c r="G54" s="45">
        <v>0.11349763666692557</v>
      </c>
      <c r="H54" s="43">
        <v>1.8267021589180139</v>
      </c>
      <c r="I54" s="47">
        <v>0.11999802207559217</v>
      </c>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row>
    <row r="55" spans="1:35">
      <c r="A55" s="294" t="s">
        <v>64</v>
      </c>
      <c r="B55" s="43">
        <v>8.5277859727959626</v>
      </c>
      <c r="C55" s="44">
        <v>0.33651075397203073</v>
      </c>
      <c r="D55" s="43">
        <v>17.094648982837789</v>
      </c>
      <c r="E55" s="45">
        <v>0.25425040963931583</v>
      </c>
      <c r="F55" s="43">
        <v>3.2821268989140018</v>
      </c>
      <c r="G55" s="45">
        <v>0.11636358260418776</v>
      </c>
      <c r="H55" s="43">
        <v>3.780654057296609</v>
      </c>
      <c r="I55" s="47">
        <v>0.10906043384863989</v>
      </c>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row>
    <row r="56" spans="1:35">
      <c r="A56" s="294" t="s">
        <v>65</v>
      </c>
      <c r="B56" s="43">
        <v>8.1919938066748177</v>
      </c>
      <c r="C56" s="44">
        <v>0.17391651706397726</v>
      </c>
      <c r="D56" s="43">
        <v>15.6971229380497</v>
      </c>
      <c r="E56" s="45">
        <v>0.21343251505842922</v>
      </c>
      <c r="F56" s="43">
        <v>1.8502474630390879</v>
      </c>
      <c r="G56" s="45">
        <v>0.10509876893299305</v>
      </c>
      <c r="H56" s="43">
        <v>5.9393619164836657</v>
      </c>
      <c r="I56" s="47">
        <v>0.18918931146689466</v>
      </c>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row>
    <row r="57" spans="1:35">
      <c r="A57" s="294" t="s">
        <v>66</v>
      </c>
      <c r="B57" s="43">
        <v>11.512225592704279</v>
      </c>
      <c r="C57" s="44">
        <v>0.19418079962540991</v>
      </c>
      <c r="D57" s="43">
        <v>15.573065021525281</v>
      </c>
      <c r="E57" s="45">
        <v>0.17487935230074253</v>
      </c>
      <c r="F57" s="43">
        <v>0.83326588601312257</v>
      </c>
      <c r="G57" s="45">
        <v>7.7764762726218087E-2</v>
      </c>
      <c r="H57" s="43">
        <v>1.161888195422317</v>
      </c>
      <c r="I57" s="47">
        <v>6.3728172331927707E-2</v>
      </c>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row>
    <row r="58" spans="1:35">
      <c r="A58" s="294" t="s">
        <v>67</v>
      </c>
      <c r="B58" s="43">
        <v>3.893099643420654</v>
      </c>
      <c r="C58" s="44">
        <v>5.5427289198852418E-2</v>
      </c>
      <c r="D58" s="43">
        <v>10.91063991578396</v>
      </c>
      <c r="E58" s="45">
        <v>0.10545179327518915</v>
      </c>
      <c r="F58" s="43">
        <v>0.42168465937955768</v>
      </c>
      <c r="G58" s="45">
        <v>2.8996843868635748E-2</v>
      </c>
      <c r="H58" s="43">
        <v>0.74670636434764648</v>
      </c>
      <c r="I58" s="47">
        <v>4.5880789450515068E-2</v>
      </c>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row>
    <row r="59" spans="1:35">
      <c r="A59" s="50" t="s">
        <v>68</v>
      </c>
      <c r="B59" s="43">
        <v>5.1521154424732147</v>
      </c>
      <c r="C59" s="44">
        <v>5.3245066048481962E-2</v>
      </c>
      <c r="D59" s="43">
        <v>13.42859600274798</v>
      </c>
      <c r="E59" s="45">
        <v>9.3716469252411255E-2</v>
      </c>
      <c r="F59" s="43">
        <v>1.2180709695310381</v>
      </c>
      <c r="G59" s="45">
        <v>4.7325517832091289E-2</v>
      </c>
      <c r="H59" s="43">
        <v>1.6572765343450571</v>
      </c>
      <c r="I59" s="47">
        <v>4.7381068921347164E-2</v>
      </c>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row>
    <row r="60" spans="1:35">
      <c r="A60" s="294" t="s">
        <v>69</v>
      </c>
      <c r="B60" s="43">
        <v>8.0825492867302131</v>
      </c>
      <c r="C60" s="44">
        <v>0.49392865271020964</v>
      </c>
      <c r="D60" s="43">
        <v>14.5540527271001</v>
      </c>
      <c r="E60" s="45">
        <v>0.35385066940205639</v>
      </c>
      <c r="F60" s="43">
        <v>3.2376678755187029</v>
      </c>
      <c r="G60" s="45">
        <v>0.18701587119300575</v>
      </c>
      <c r="H60" s="43">
        <v>6.9670719011374</v>
      </c>
      <c r="I60" s="47">
        <v>0.37728965007172188</v>
      </c>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row>
    <row r="61" spans="1:35">
      <c r="A61" s="295" t="s">
        <v>70</v>
      </c>
      <c r="B61" s="43">
        <v>10.964812457004159</v>
      </c>
      <c r="C61" s="44">
        <v>0.21401552667551699</v>
      </c>
      <c r="D61" s="43">
        <v>16.313960369962999</v>
      </c>
      <c r="E61" s="45">
        <v>0.24215705481234079</v>
      </c>
      <c r="F61" s="43">
        <v>0.2078035991948867</v>
      </c>
      <c r="G61" s="45">
        <v>2.8084535114677497E-2</v>
      </c>
      <c r="H61" s="43">
        <v>0.26625263335473331</v>
      </c>
      <c r="I61" s="47">
        <v>2.6866769844311682E-2</v>
      </c>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row>
    <row r="62" spans="1:35">
      <c r="A62" s="51" t="s">
        <v>251</v>
      </c>
      <c r="B62" s="43">
        <v>10.179960517475971</v>
      </c>
      <c r="C62" s="44">
        <v>5.0608972485189502E-2</v>
      </c>
      <c r="D62" s="43">
        <v>17.010751480184719</v>
      </c>
      <c r="E62" s="45">
        <v>5.05623708404472E-2</v>
      </c>
      <c r="F62" s="43">
        <v>1.955037493752543</v>
      </c>
      <c r="G62" s="45">
        <v>2.0586913534750301E-2</v>
      </c>
      <c r="H62" s="43">
        <v>3.4830633215114948</v>
      </c>
      <c r="I62" s="47">
        <v>3.01239448622839E-2</v>
      </c>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row>
    <row r="63" spans="1:35">
      <c r="A63" s="51" t="s">
        <v>253</v>
      </c>
      <c r="B63" s="43">
        <v>9.8004150390625</v>
      </c>
      <c r="C63" s="44">
        <v>7.7025756239891094E-2</v>
      </c>
      <c r="D63" s="43">
        <v>17.06430625915527</v>
      </c>
      <c r="E63" s="45">
        <v>8.2379937171935994E-2</v>
      </c>
      <c r="F63" s="43">
        <v>1.979687094688416</v>
      </c>
      <c r="G63" s="45">
        <v>3.3843457698822001E-2</v>
      </c>
      <c r="H63" s="43">
        <v>3.2322735786437988</v>
      </c>
      <c r="I63" s="47">
        <v>4.1700255125760997E-2</v>
      </c>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row>
    <row r="64" spans="1:35" ht="13.5" thickBot="1">
      <c r="A64" s="52" t="s">
        <v>255</v>
      </c>
      <c r="B64" s="53">
        <v>10.16157171895771</v>
      </c>
      <c r="C64" s="54">
        <v>4.1034248797655E-2</v>
      </c>
      <c r="D64" s="53">
        <v>16.76730076153661</v>
      </c>
      <c r="E64" s="55">
        <v>4.0940374304106603E-2</v>
      </c>
      <c r="F64" s="53">
        <v>1.7701224214556559</v>
      </c>
      <c r="G64" s="55">
        <v>1.6300324264791E-2</v>
      </c>
      <c r="H64" s="53">
        <v>3.0992109851419278</v>
      </c>
      <c r="I64" s="57">
        <v>2.2555567221795601E-2</v>
      </c>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row>
    <row r="65" spans="1:35">
      <c r="A65" s="62"/>
      <c r="B65" s="46"/>
      <c r="C65" s="44"/>
      <c r="D65" s="46"/>
      <c r="E65" s="44"/>
      <c r="F65" s="46"/>
      <c r="G65" s="44"/>
      <c r="H65" s="44"/>
      <c r="I65" s="44"/>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row>
    <row r="66" spans="1:35" s="331" customFormat="1">
      <c r="A66" s="11" t="s">
        <v>329</v>
      </c>
      <c r="B66" s="46"/>
      <c r="C66" s="44"/>
      <c r="D66" s="46"/>
      <c r="E66" s="44"/>
      <c r="F66" s="46"/>
      <c r="G66" s="44"/>
      <c r="H66" s="44"/>
      <c r="I66" s="44"/>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row>
    <row r="67" spans="1:35" s="331" customFormat="1">
      <c r="A67" s="11" t="s">
        <v>363</v>
      </c>
      <c r="B67" s="153"/>
      <c r="C67" s="44"/>
      <c r="D67" s="46"/>
      <c r="E67" s="44"/>
      <c r="F67" s="46"/>
      <c r="G67" s="44"/>
      <c r="H67" s="44"/>
      <c r="I67" s="44"/>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row>
    <row r="68" spans="1:35" s="331" customFormat="1">
      <c r="A68" s="9" t="s">
        <v>452</v>
      </c>
      <c r="B68" s="153"/>
      <c r="C68" s="44"/>
      <c r="D68" s="46"/>
      <c r="E68" s="44"/>
      <c r="F68" s="46"/>
      <c r="G68" s="44"/>
      <c r="H68" s="44"/>
      <c r="I68" s="44"/>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row>
    <row r="69" spans="1:35">
      <c r="A69" s="413" t="s">
        <v>474</v>
      </c>
    </row>
    <row r="70" spans="1:35">
      <c r="A70" s="414" t="s">
        <v>475</v>
      </c>
    </row>
    <row r="71" spans="1:35">
      <c r="A71" s="256" t="s">
        <v>563</v>
      </c>
    </row>
  </sheetData>
  <customSheetViews>
    <customSheetView guid="{353D1C49-C974-412E-95D5-6B2FB5C60A84}" scale="80" showGridLines="0">
      <selection activeCell="M42" sqref="M42"/>
      <pageMargins left="0.7" right="0.7" top="0.75" bottom="0.75" header="0.3" footer="0.3"/>
      <pageSetup paperSize="9" orientation="portrait" r:id="rId1"/>
    </customSheetView>
    <customSheetView guid="{D5EBC263-696F-49EE-8F70-9720399D0AE4}" scale="80" showGridLines="0">
      <selection activeCell="M42" sqref="M42"/>
      <pageMargins left="0.7" right="0.7" top="0.75" bottom="0.75" header="0.3" footer="0.3"/>
      <pageSetup paperSize="9" orientation="portrait" r:id="rId2"/>
    </customSheetView>
  </customSheetViews>
  <mergeCells count="5">
    <mergeCell ref="B8:I8"/>
    <mergeCell ref="B9:C9"/>
    <mergeCell ref="D9:E9"/>
    <mergeCell ref="F9:G9"/>
    <mergeCell ref="H9:I9"/>
  </mergeCells>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I32"/>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35">
      <c r="A1" s="266"/>
      <c r="B1" s="17"/>
      <c r="C1" s="17"/>
      <c r="D1" s="17"/>
      <c r="E1" s="17"/>
      <c r="F1" s="12"/>
      <c r="G1" s="17"/>
      <c r="H1" s="12"/>
      <c r="I1" s="12"/>
      <c r="J1" s="182"/>
      <c r="O1" s="1"/>
    </row>
    <row r="2" spans="1:35" s="331" customFormat="1">
      <c r="A2" s="266" t="s">
        <v>486</v>
      </c>
      <c r="B2" s="17"/>
      <c r="C2" s="17"/>
      <c r="D2" s="17"/>
      <c r="E2" s="17"/>
      <c r="F2" s="12"/>
      <c r="G2" s="17"/>
      <c r="H2" s="12"/>
      <c r="I2" s="12"/>
      <c r="J2" s="132"/>
    </row>
    <row r="3" spans="1:35">
      <c r="A3" s="143" t="s">
        <v>209</v>
      </c>
      <c r="B3" s="4"/>
      <c r="C3" s="17"/>
      <c r="D3" s="17"/>
      <c r="E3" s="17"/>
      <c r="F3" s="17"/>
      <c r="G3" s="17"/>
      <c r="H3" s="12"/>
      <c r="I3" s="12"/>
    </row>
    <row r="4" spans="1:35">
      <c r="A4" s="273" t="s">
        <v>335</v>
      </c>
      <c r="B4" s="17"/>
      <c r="C4" s="17"/>
      <c r="D4" s="17"/>
      <c r="E4" s="17"/>
      <c r="F4" s="17"/>
      <c r="G4" s="17"/>
      <c r="H4" s="12"/>
      <c r="I4" s="12"/>
    </row>
    <row r="5" spans="1:35" s="331" customFormat="1">
      <c r="A5" s="248"/>
      <c r="B5" s="17"/>
      <c r="C5" s="17"/>
      <c r="D5" s="17"/>
      <c r="E5" s="17"/>
      <c r="F5" s="17"/>
      <c r="G5" s="17"/>
      <c r="H5" s="12"/>
      <c r="I5" s="12"/>
    </row>
    <row r="6" spans="1:35">
      <c r="A6" s="248"/>
      <c r="B6" s="17"/>
      <c r="C6" s="17"/>
      <c r="D6" s="17"/>
      <c r="E6" s="17"/>
      <c r="F6" s="17"/>
      <c r="G6" s="17"/>
      <c r="H6" s="12"/>
      <c r="I6" s="12"/>
    </row>
    <row r="7" spans="1:35" ht="13.5" thickBot="1">
      <c r="A7" s="248"/>
      <c r="B7" s="17"/>
      <c r="C7" s="17"/>
      <c r="D7" s="17"/>
      <c r="E7" s="17"/>
      <c r="F7" s="17"/>
      <c r="G7" s="17"/>
      <c r="H7" s="12"/>
      <c r="I7" s="12"/>
    </row>
    <row r="8" spans="1:35" s="146" customFormat="1" ht="12.75" customHeight="1">
      <c r="A8" s="280"/>
      <c r="B8" s="589" t="s">
        <v>330</v>
      </c>
      <c r="C8" s="590"/>
      <c r="D8" s="590"/>
      <c r="E8" s="590"/>
      <c r="F8" s="590"/>
      <c r="G8" s="590"/>
      <c r="H8" s="590"/>
      <c r="I8" s="591"/>
    </row>
    <row r="9" spans="1:35" s="146" customFormat="1" ht="78.75" customHeight="1">
      <c r="A9" s="281"/>
      <c r="B9" s="566" t="s">
        <v>254</v>
      </c>
      <c r="C9" s="592"/>
      <c r="D9" s="566" t="s">
        <v>184</v>
      </c>
      <c r="E9" s="568"/>
      <c r="F9" s="566" t="s">
        <v>362</v>
      </c>
      <c r="G9" s="568"/>
      <c r="H9" s="566" t="s">
        <v>360</v>
      </c>
      <c r="I9" s="579"/>
    </row>
    <row r="10" spans="1:35">
      <c r="A10" s="149"/>
      <c r="B10" s="221" t="s">
        <v>21</v>
      </c>
      <c r="C10" s="314" t="s">
        <v>22</v>
      </c>
      <c r="D10" s="221" t="s">
        <v>21</v>
      </c>
      <c r="E10" s="315" t="s">
        <v>22</v>
      </c>
      <c r="F10" s="221" t="s">
        <v>21</v>
      </c>
      <c r="G10" s="315" t="s">
        <v>22</v>
      </c>
      <c r="H10" s="314" t="s">
        <v>21</v>
      </c>
      <c r="I10" s="316" t="s">
        <v>22</v>
      </c>
    </row>
    <row r="11" spans="1:35">
      <c r="A11" s="306"/>
      <c r="B11" s="318"/>
      <c r="C11" s="317"/>
      <c r="D11" s="318"/>
      <c r="E11" s="319"/>
      <c r="F11" s="318"/>
      <c r="G11" s="319"/>
      <c r="H11" s="236"/>
      <c r="I11" s="237"/>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row>
    <row r="12" spans="1:35">
      <c r="A12" s="295" t="s">
        <v>29</v>
      </c>
      <c r="B12" s="43">
        <v>13.742196624520879</v>
      </c>
      <c r="C12" s="44">
        <v>0.16076307159214479</v>
      </c>
      <c r="D12" s="43">
        <v>16.96820523728988</v>
      </c>
      <c r="E12" s="45">
        <v>0.12082604283980933</v>
      </c>
      <c r="F12" s="43">
        <v>0.4327501052034417</v>
      </c>
      <c r="G12" s="45">
        <v>4.2760120623243227E-2</v>
      </c>
      <c r="H12" s="46">
        <v>1.114201039344761</v>
      </c>
      <c r="I12" s="47">
        <v>8.5197684859748685E-2</v>
      </c>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row>
    <row r="13" spans="1:35">
      <c r="A13" s="295" t="s">
        <v>32</v>
      </c>
      <c r="B13" s="43">
        <v>7.5070255654373303</v>
      </c>
      <c r="C13" s="44">
        <v>0.26319180353534144</v>
      </c>
      <c r="D13" s="43">
        <v>15.052138122537711</v>
      </c>
      <c r="E13" s="45">
        <v>0.2800625775351181</v>
      </c>
      <c r="F13" s="43">
        <v>1.898766302513371</v>
      </c>
      <c r="G13" s="45">
        <v>0.11371219509586705</v>
      </c>
      <c r="H13" s="46">
        <v>5.1905757954672538</v>
      </c>
      <c r="I13" s="47">
        <v>0.20606834889376208</v>
      </c>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row>
    <row r="14" spans="1:35">
      <c r="A14" s="295" t="s">
        <v>37</v>
      </c>
      <c r="B14" s="43">
        <v>9.8253814606174359</v>
      </c>
      <c r="C14" s="44">
        <v>0.16997311060062514</v>
      </c>
      <c r="D14" s="43">
        <v>15.057722406846191</v>
      </c>
      <c r="E14" s="45">
        <v>0.2123905284605988</v>
      </c>
      <c r="F14" s="43">
        <v>2.7512537033008488</v>
      </c>
      <c r="G14" s="45">
        <v>0.14948001429564933</v>
      </c>
      <c r="H14" s="46">
        <v>4.2930457062082974</v>
      </c>
      <c r="I14" s="47">
        <v>0.16963870465655384</v>
      </c>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row>
    <row r="15" spans="1:35">
      <c r="A15" s="295" t="s">
        <v>258</v>
      </c>
      <c r="B15" s="43">
        <v>6.8255125329118567</v>
      </c>
      <c r="C15" s="44">
        <v>0.13039539976795592</v>
      </c>
      <c r="D15" s="43">
        <v>12.200060449389641</v>
      </c>
      <c r="E15" s="45">
        <v>0.22873414346035215</v>
      </c>
      <c r="F15" s="43">
        <v>1.7752240323005251</v>
      </c>
      <c r="G15" s="45">
        <v>9.239547516934811E-2</v>
      </c>
      <c r="H15" s="46">
        <v>3.799123539684965</v>
      </c>
      <c r="I15" s="47">
        <v>0.14604409252023384</v>
      </c>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row>
    <row r="16" spans="1:35">
      <c r="A16" s="295" t="s">
        <v>40</v>
      </c>
      <c r="B16" s="43">
        <v>7.589192490345229</v>
      </c>
      <c r="C16" s="44">
        <v>0.39525009475328626</v>
      </c>
      <c r="D16" s="43">
        <v>15.78604247778528</v>
      </c>
      <c r="E16" s="45">
        <v>0.45641243347853705</v>
      </c>
      <c r="F16" s="43">
        <v>2.4981025329665858</v>
      </c>
      <c r="G16" s="45">
        <v>0.19479620122200189</v>
      </c>
      <c r="H16" s="46">
        <v>1.777716372215187</v>
      </c>
      <c r="I16" s="47">
        <v>0.11017820690140519</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row>
    <row r="17" spans="1:35" ht="13.15" customHeight="1">
      <c r="A17" s="295" t="s">
        <v>45</v>
      </c>
      <c r="B17" s="43">
        <v>3.621223046636036</v>
      </c>
      <c r="C17" s="44">
        <v>5.221468393812749E-2</v>
      </c>
      <c r="D17" s="43">
        <v>16.803496665814858</v>
      </c>
      <c r="E17" s="45">
        <v>0.17421521671908649</v>
      </c>
      <c r="F17" s="43">
        <v>0.45887885085341579</v>
      </c>
      <c r="G17" s="45">
        <v>3.5407593805685977E-2</v>
      </c>
      <c r="H17" s="46">
        <v>0.74421980569358148</v>
      </c>
      <c r="I17" s="47">
        <v>5.0965405838269501E-2</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row>
    <row r="18" spans="1:35">
      <c r="A18" s="295" t="s">
        <v>47</v>
      </c>
      <c r="B18" s="43">
        <v>2.8261343796794849</v>
      </c>
      <c r="C18" s="44">
        <v>4.4779052094799293E-2</v>
      </c>
      <c r="D18" s="43">
        <v>15.03348879774869</v>
      </c>
      <c r="E18" s="45">
        <v>0.19402733508577677</v>
      </c>
      <c r="F18" s="43">
        <v>0.2375868722010602</v>
      </c>
      <c r="G18" s="45">
        <v>3.1220703583228517E-2</v>
      </c>
      <c r="H18" s="46">
        <v>0.38932647967050821</v>
      </c>
      <c r="I18" s="47">
        <v>3.887043124196414E-2</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row>
    <row r="19" spans="1:35">
      <c r="A19" s="295" t="s">
        <v>64</v>
      </c>
      <c r="B19" s="43">
        <v>8.5042114024867068</v>
      </c>
      <c r="C19" s="44">
        <v>0.23013751330159779</v>
      </c>
      <c r="D19" s="43">
        <v>17.11555851227002</v>
      </c>
      <c r="E19" s="45">
        <v>0.28821410158479466</v>
      </c>
      <c r="F19" s="43">
        <v>3.234654308963016</v>
      </c>
      <c r="G19" s="45">
        <v>0.10591751931884552</v>
      </c>
      <c r="H19" s="46">
        <v>3.125369342839738</v>
      </c>
      <c r="I19" s="47">
        <v>0.10308522615869917</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row>
    <row r="20" spans="1:35">
      <c r="A20" s="295" t="s">
        <v>65</v>
      </c>
      <c r="B20" s="43">
        <v>7.8394016519571226</v>
      </c>
      <c r="C20" s="44">
        <v>0.17822366813014351</v>
      </c>
      <c r="D20" s="43">
        <v>15.588583699730201</v>
      </c>
      <c r="E20" s="45">
        <v>0.25669300325438044</v>
      </c>
      <c r="F20" s="43">
        <v>2.9495217257654311</v>
      </c>
      <c r="G20" s="45">
        <v>0.18396616728581749</v>
      </c>
      <c r="H20" s="46">
        <v>5.2778563800689797</v>
      </c>
      <c r="I20" s="47">
        <v>0.17996789361735402</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row>
    <row r="21" spans="1:35">
      <c r="A21" s="295" t="s">
        <v>66</v>
      </c>
      <c r="B21" s="43">
        <v>11.41431609206065</v>
      </c>
      <c r="C21" s="44">
        <v>0.13599733009892842</v>
      </c>
      <c r="D21" s="43">
        <v>16.739680148543901</v>
      </c>
      <c r="E21" s="45">
        <v>0.13611405575595864</v>
      </c>
      <c r="F21" s="43">
        <v>0.63210133437074256</v>
      </c>
      <c r="G21" s="45">
        <v>4.2442138281011406E-2</v>
      </c>
      <c r="H21" s="46">
        <v>1.558659196624496</v>
      </c>
      <c r="I21" s="47">
        <v>6.3189923639826645E-2</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row>
    <row r="22" spans="1:35">
      <c r="A22" s="295" t="s">
        <v>67</v>
      </c>
      <c r="B22" s="43">
        <v>5.8252293788996532</v>
      </c>
      <c r="C22" s="44">
        <v>0.12528430056765893</v>
      </c>
      <c r="D22" s="43">
        <v>15.644357469667611</v>
      </c>
      <c r="E22" s="45">
        <v>0.20120470402780877</v>
      </c>
      <c r="F22" s="43">
        <v>0.36905247000414199</v>
      </c>
      <c r="G22" s="45">
        <v>4.8787608238291334E-2</v>
      </c>
      <c r="H22" s="46">
        <v>0.54148744508098379</v>
      </c>
      <c r="I22" s="47">
        <v>4.4233848936425318E-2</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row>
    <row r="23" spans="1:35">
      <c r="A23" s="295" t="s">
        <v>68</v>
      </c>
      <c r="B23" s="43">
        <v>5.0036667280067784</v>
      </c>
      <c r="C23" s="44">
        <v>5.3823825980991773E-2</v>
      </c>
      <c r="D23" s="43">
        <v>11.841892837776649</v>
      </c>
      <c r="E23" s="45">
        <v>8.7088332693347953E-2</v>
      </c>
      <c r="F23" s="43">
        <v>1.101035842271777</v>
      </c>
      <c r="G23" s="45">
        <v>3.4162474127040959E-2</v>
      </c>
      <c r="H23" s="46">
        <v>1.564348381170394</v>
      </c>
      <c r="I23" s="47">
        <v>4.6954164352496351E-2</v>
      </c>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row>
    <row r="24" spans="1:35" ht="13.5" thickBot="1">
      <c r="A24" s="215" t="s">
        <v>70</v>
      </c>
      <c r="B24" s="53">
        <v>12.26089569063792</v>
      </c>
      <c r="C24" s="54">
        <v>0.13360643767836483</v>
      </c>
      <c r="D24" s="53">
        <v>17.911250092085929</v>
      </c>
      <c r="E24" s="55">
        <v>0.1254794826062314</v>
      </c>
      <c r="F24" s="53">
        <v>0.27262902825769009</v>
      </c>
      <c r="G24" s="55">
        <v>3.1186710372952835E-2</v>
      </c>
      <c r="H24" s="56">
        <v>0.2980120096865867</v>
      </c>
      <c r="I24" s="57">
        <v>2.8152444133436264E-2</v>
      </c>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row>
    <row r="25" spans="1:35" ht="14.25">
      <c r="A25" s="356" t="s">
        <v>574</v>
      </c>
      <c r="B25" s="358">
        <v>7.7285441441934726</v>
      </c>
      <c r="C25" s="359">
        <v>0.13236520386226908</v>
      </c>
      <c r="D25" s="358">
        <v>15.225977484996889</v>
      </c>
      <c r="E25" s="360">
        <v>0.21879150799753322</v>
      </c>
      <c r="F25" s="358">
        <v>1.7512604840043779</v>
      </c>
      <c r="G25" s="360">
        <v>0.10152247482484933</v>
      </c>
      <c r="H25" s="361">
        <v>4.7556737397052444</v>
      </c>
      <c r="I25" s="362">
        <v>0.13423052854882839</v>
      </c>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row>
    <row r="26" spans="1:35" ht="15" thickBot="1">
      <c r="A26" s="215" t="s">
        <v>575</v>
      </c>
      <c r="B26" s="53">
        <v>10.599657238289829</v>
      </c>
      <c r="C26" s="54">
        <v>0.24384587243055678</v>
      </c>
      <c r="D26" s="53">
        <v>16.722087093212171</v>
      </c>
      <c r="E26" s="55">
        <v>0.32840831976034157</v>
      </c>
      <c r="F26" s="53">
        <v>1.3143624710306241</v>
      </c>
      <c r="G26" s="55">
        <v>0.1129474658944596</v>
      </c>
      <c r="H26" s="56">
        <v>2.9755644661283291</v>
      </c>
      <c r="I26" s="57">
        <v>0.14710936957419746</v>
      </c>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row>
    <row r="27" spans="1:35">
      <c r="A27" s="62"/>
      <c r="B27" s="46"/>
      <c r="C27" s="44"/>
      <c r="D27" s="46"/>
      <c r="E27" s="44"/>
      <c r="F27" s="46"/>
      <c r="G27" s="44"/>
      <c r="H27" s="46"/>
      <c r="I27" s="44"/>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row>
    <row r="28" spans="1:35" s="331" customFormat="1">
      <c r="A28" s="11" t="s">
        <v>329</v>
      </c>
      <c r="B28" s="46"/>
      <c r="C28" s="44"/>
      <c r="D28" s="46"/>
      <c r="E28" s="44"/>
      <c r="F28" s="46"/>
      <c r="G28" s="44"/>
      <c r="H28" s="44"/>
      <c r="I28" s="44"/>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row>
    <row r="29" spans="1:35" s="331" customFormat="1">
      <c r="A29" s="11" t="s">
        <v>363</v>
      </c>
      <c r="B29" s="153"/>
      <c r="C29" s="44"/>
      <c r="D29" s="46"/>
      <c r="E29" s="44"/>
      <c r="F29" s="46"/>
      <c r="G29" s="44"/>
      <c r="H29" s="44"/>
      <c r="I29" s="44"/>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row>
    <row r="30" spans="1:35" ht="14.25">
      <c r="A30" s="267" t="s">
        <v>399</v>
      </c>
    </row>
    <row r="31" spans="1:35">
      <c r="A31" s="9" t="s">
        <v>452</v>
      </c>
    </row>
    <row r="32" spans="1:35">
      <c r="A32" s="256" t="s">
        <v>563</v>
      </c>
    </row>
  </sheetData>
  <customSheetViews>
    <customSheetView guid="{353D1C49-C974-412E-95D5-6B2FB5C60A84}" scale="80" showGridLines="0">
      <selection activeCell="B8" sqref="B8:I9"/>
      <pageMargins left="0.7" right="0.7" top="0.75" bottom="0.75" header="0.3" footer="0.3"/>
      <pageSetup paperSize="9" orientation="portrait" r:id="rId1"/>
    </customSheetView>
    <customSheetView guid="{D5EBC263-696F-49EE-8F70-9720399D0AE4}" scale="80" showGridLines="0">
      <selection activeCell="B8" sqref="B8:I9"/>
      <pageMargins left="0.7" right="0.7" top="0.75" bottom="0.75" header="0.3" footer="0.3"/>
      <pageSetup paperSize="9" orientation="portrait" r:id="rId2"/>
    </customSheetView>
  </customSheetViews>
  <mergeCells count="5">
    <mergeCell ref="B8:I8"/>
    <mergeCell ref="B9:C9"/>
    <mergeCell ref="D9:E9"/>
    <mergeCell ref="F9:G9"/>
    <mergeCell ref="H9:I9"/>
  </mergeCells>
  <pageMargins left="0.7" right="0.7" top="0.75" bottom="0.75" header="0.3" footer="0.3"/>
  <pageSetup paperSize="9"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I27"/>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35">
      <c r="A1" s="266"/>
      <c r="B1" s="17"/>
      <c r="C1" s="17"/>
      <c r="D1" s="17"/>
      <c r="E1" s="17"/>
      <c r="F1" s="12"/>
      <c r="G1" s="17"/>
      <c r="H1" s="12"/>
      <c r="I1" s="12"/>
      <c r="J1" s="182"/>
      <c r="O1" s="1"/>
    </row>
    <row r="2" spans="1:35" s="331" customFormat="1">
      <c r="A2" s="266" t="s">
        <v>487</v>
      </c>
      <c r="B2" s="17"/>
      <c r="C2" s="17"/>
      <c r="D2" s="17"/>
      <c r="E2" s="17"/>
      <c r="F2" s="12"/>
      <c r="G2" s="17"/>
      <c r="H2" s="12"/>
      <c r="I2" s="12"/>
      <c r="J2" s="132"/>
    </row>
    <row r="3" spans="1:35">
      <c r="A3" s="143" t="s">
        <v>220</v>
      </c>
      <c r="B3" s="4"/>
      <c r="C3" s="17"/>
      <c r="D3" s="17"/>
      <c r="E3" s="17"/>
      <c r="F3" s="17"/>
      <c r="G3" s="17"/>
      <c r="H3" s="12"/>
      <c r="I3" s="12"/>
    </row>
    <row r="4" spans="1:35">
      <c r="A4" s="248" t="s">
        <v>336</v>
      </c>
      <c r="B4" s="17"/>
      <c r="C4" s="17"/>
      <c r="D4" s="17"/>
      <c r="E4" s="17"/>
      <c r="F4" s="17"/>
      <c r="G4" s="17"/>
      <c r="H4" s="12"/>
      <c r="I4" s="12"/>
    </row>
    <row r="5" spans="1:35" s="331" customFormat="1">
      <c r="A5" s="248"/>
      <c r="B5" s="17"/>
      <c r="C5" s="17"/>
      <c r="D5" s="17"/>
      <c r="E5" s="17"/>
      <c r="F5" s="17"/>
      <c r="G5" s="17"/>
      <c r="H5" s="12"/>
      <c r="I5" s="12"/>
    </row>
    <row r="6" spans="1:35">
      <c r="A6" s="248"/>
      <c r="B6" s="17"/>
      <c r="C6" s="17"/>
      <c r="D6" s="17"/>
      <c r="E6" s="17"/>
      <c r="F6" s="17"/>
      <c r="G6" s="17"/>
      <c r="H6" s="12"/>
      <c r="I6" s="12"/>
    </row>
    <row r="7" spans="1:35" ht="13.5" thickBot="1">
      <c r="A7" s="248"/>
      <c r="B7" s="17"/>
      <c r="C7" s="17"/>
      <c r="D7" s="17"/>
      <c r="E7" s="17"/>
      <c r="F7" s="17"/>
      <c r="G7" s="17"/>
      <c r="H7" s="12"/>
      <c r="I7" s="12"/>
    </row>
    <row r="8" spans="1:35" s="146" customFormat="1" ht="12.75" customHeight="1">
      <c r="A8" s="280"/>
      <c r="B8" s="589" t="s">
        <v>330</v>
      </c>
      <c r="C8" s="590"/>
      <c r="D8" s="590"/>
      <c r="E8" s="590"/>
      <c r="F8" s="590"/>
      <c r="G8" s="590"/>
      <c r="H8" s="590"/>
      <c r="I8" s="591"/>
    </row>
    <row r="9" spans="1:35" s="146" customFormat="1" ht="78.75" customHeight="1">
      <c r="A9" s="281"/>
      <c r="B9" s="566" t="s">
        <v>254</v>
      </c>
      <c r="C9" s="592"/>
      <c r="D9" s="566" t="s">
        <v>184</v>
      </c>
      <c r="E9" s="568"/>
      <c r="F9" s="566" t="s">
        <v>362</v>
      </c>
      <c r="G9" s="568"/>
      <c r="H9" s="566" t="s">
        <v>360</v>
      </c>
      <c r="I9" s="579"/>
    </row>
    <row r="10" spans="1:35">
      <c r="A10" s="149"/>
      <c r="B10" s="221" t="s">
        <v>21</v>
      </c>
      <c r="C10" s="314" t="s">
        <v>22</v>
      </c>
      <c r="D10" s="221" t="s">
        <v>21</v>
      </c>
      <c r="E10" s="315" t="s">
        <v>22</v>
      </c>
      <c r="F10" s="221" t="s">
        <v>21</v>
      </c>
      <c r="G10" s="315" t="s">
        <v>22</v>
      </c>
      <c r="H10" s="314" t="s">
        <v>21</v>
      </c>
      <c r="I10" s="316" t="s">
        <v>22</v>
      </c>
    </row>
    <row r="11" spans="1:35">
      <c r="A11" s="313"/>
      <c r="B11" s="317"/>
      <c r="C11" s="317"/>
      <c r="D11" s="318"/>
      <c r="E11" s="319"/>
      <c r="F11" s="318"/>
      <c r="G11" s="319"/>
      <c r="H11" s="236"/>
      <c r="I11" s="237"/>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row>
    <row r="12" spans="1:35">
      <c r="A12" s="294" t="s">
        <v>25</v>
      </c>
      <c r="B12" s="43">
        <v>8.4928346078905186</v>
      </c>
      <c r="C12" s="44">
        <v>0.35935401537660655</v>
      </c>
      <c r="D12" s="43">
        <v>14.80796823824477</v>
      </c>
      <c r="E12" s="45">
        <v>0.37361626200618564</v>
      </c>
      <c r="F12" s="43">
        <v>1.903624565069016</v>
      </c>
      <c r="G12" s="45">
        <v>0.16302791571846512</v>
      </c>
      <c r="H12" s="46">
        <v>4.9945120402359837</v>
      </c>
      <c r="I12" s="47">
        <v>0.23845202310688313</v>
      </c>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row>
    <row r="13" spans="1:35">
      <c r="A13" s="294" t="s">
        <v>30</v>
      </c>
      <c r="B13" s="43">
        <v>7.8097898795185419</v>
      </c>
      <c r="C13" s="44">
        <v>0.16221123437683566</v>
      </c>
      <c r="D13" s="43">
        <v>15.543194595841079</v>
      </c>
      <c r="E13" s="45">
        <v>0.19374225334854822</v>
      </c>
      <c r="F13" s="43">
        <v>2.9378759891684552</v>
      </c>
      <c r="G13" s="45">
        <v>0.13571034537656917</v>
      </c>
      <c r="H13" s="46">
        <v>6.4186345032652516</v>
      </c>
      <c r="I13" s="47">
        <v>0.22069885802814065</v>
      </c>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row>
    <row r="14" spans="1:35">
      <c r="A14" s="294" t="s">
        <v>35</v>
      </c>
      <c r="B14" s="43">
        <v>13.50223168375388</v>
      </c>
      <c r="C14" s="44">
        <v>0.4618119883936182</v>
      </c>
      <c r="D14" s="43">
        <v>16.267263963646879</v>
      </c>
      <c r="E14" s="45">
        <v>0.2969096056164931</v>
      </c>
      <c r="F14" s="43">
        <v>1.414566482118804</v>
      </c>
      <c r="G14" s="45">
        <v>0.13061665780183679</v>
      </c>
      <c r="H14" s="46">
        <v>3.590421360588961</v>
      </c>
      <c r="I14" s="47">
        <v>0.14256343307915001</v>
      </c>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row>
    <row r="15" spans="1:35">
      <c r="A15" s="294" t="s">
        <v>37</v>
      </c>
      <c r="B15" s="43">
        <v>10.67111182123424</v>
      </c>
      <c r="C15" s="44">
        <v>0.29368099035965889</v>
      </c>
      <c r="D15" s="43">
        <v>14.347760108400379</v>
      </c>
      <c r="E15" s="45">
        <v>0.29014050540346403</v>
      </c>
      <c r="F15" s="43">
        <v>2.7701088373839782</v>
      </c>
      <c r="G15" s="45">
        <v>0.19838325563392056</v>
      </c>
      <c r="H15" s="46">
        <v>5.412228794515241</v>
      </c>
      <c r="I15" s="47">
        <v>0.29847057087357365</v>
      </c>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row>
    <row r="16" spans="1:35">
      <c r="A16" s="294" t="s">
        <v>55</v>
      </c>
      <c r="B16" s="43">
        <v>13.001255948642511</v>
      </c>
      <c r="C16" s="44">
        <v>0.19987984445941157</v>
      </c>
      <c r="D16" s="43">
        <v>23.27125342620872</v>
      </c>
      <c r="E16" s="45">
        <v>0.1562800613762847</v>
      </c>
      <c r="F16" s="43">
        <v>1.508938801770259</v>
      </c>
      <c r="G16" s="45">
        <v>9.4068127632538176E-2</v>
      </c>
      <c r="H16" s="46">
        <v>2.8431853813892429</v>
      </c>
      <c r="I16" s="47">
        <v>0.12526461689856058</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row>
    <row r="17" spans="1:35">
      <c r="A17" s="294" t="s">
        <v>62</v>
      </c>
      <c r="B17" s="43">
        <v>17.567888148868931</v>
      </c>
      <c r="C17" s="44">
        <v>0.22616721054080388</v>
      </c>
      <c r="D17" s="43">
        <v>20.232357130762601</v>
      </c>
      <c r="E17" s="45">
        <v>0.22611744918132051</v>
      </c>
      <c r="F17" s="43">
        <v>1.089099311676937</v>
      </c>
      <c r="G17" s="45">
        <v>9.7433395661821146E-2</v>
      </c>
      <c r="H17" s="46">
        <v>2.990561315592668</v>
      </c>
      <c r="I17" s="47">
        <v>0.13042870938417306</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row>
    <row r="18" spans="1:35" ht="13.15" customHeight="1">
      <c r="A18" s="294" t="s">
        <v>65</v>
      </c>
      <c r="B18" s="43">
        <v>8.6060082559995283</v>
      </c>
      <c r="C18" s="44">
        <v>0.16502725899160817</v>
      </c>
      <c r="D18" s="43">
        <v>15.239230181143229</v>
      </c>
      <c r="E18" s="45">
        <v>0.22227133712675781</v>
      </c>
      <c r="F18" s="43">
        <v>2.1937863605409911</v>
      </c>
      <c r="G18" s="45">
        <v>0.11470033363519389</v>
      </c>
      <c r="H18" s="46">
        <v>8.0207797916024042</v>
      </c>
      <c r="I18" s="47">
        <v>0.17939121090523449</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row>
    <row r="19" spans="1:35">
      <c r="A19" s="294" t="s">
        <v>66</v>
      </c>
      <c r="B19" s="43">
        <v>12.194843760996189</v>
      </c>
      <c r="C19" s="44">
        <v>0.26233481973010364</v>
      </c>
      <c r="D19" s="43">
        <v>15.699689099259819</v>
      </c>
      <c r="E19" s="45">
        <v>0.27415746836997934</v>
      </c>
      <c r="F19" s="43">
        <v>1.140478294946371</v>
      </c>
      <c r="G19" s="45">
        <v>7.9077124927252135E-2</v>
      </c>
      <c r="H19" s="46">
        <v>1.9495437955945729</v>
      </c>
      <c r="I19" s="47">
        <v>8.6127515544510314E-2</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row>
    <row r="20" spans="1:35">
      <c r="A20" s="294" t="s">
        <v>67</v>
      </c>
      <c r="B20" s="43">
        <v>5.4268908499820956</v>
      </c>
      <c r="C20" s="44">
        <v>0.17094570061006545</v>
      </c>
      <c r="D20" s="43">
        <v>14.13962247568185</v>
      </c>
      <c r="E20" s="45">
        <v>0.29157689849476814</v>
      </c>
      <c r="F20" s="43">
        <v>0.83128672398097381</v>
      </c>
      <c r="G20" s="45">
        <v>5.3849443437721835E-2</v>
      </c>
      <c r="H20" s="46">
        <v>1.059994025096116</v>
      </c>
      <c r="I20" s="47">
        <v>5.4203958246275934E-2</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row>
    <row r="21" spans="1:35">
      <c r="A21" s="294" t="s">
        <v>68</v>
      </c>
      <c r="B21" s="43">
        <v>6.57751507524174</v>
      </c>
      <c r="C21" s="44">
        <v>9.6542224845537331E-2</v>
      </c>
      <c r="D21" s="43">
        <v>15.638853356359579</v>
      </c>
      <c r="E21" s="45">
        <v>0.11494070185316649</v>
      </c>
      <c r="F21" s="43">
        <v>1.2216871335248809</v>
      </c>
      <c r="G21" s="45">
        <v>4.9637969138791399E-2</v>
      </c>
      <c r="H21" s="46">
        <v>1.5833746903180741</v>
      </c>
      <c r="I21" s="47">
        <v>4.7626174006603572E-2</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row>
    <row r="22" spans="1:35" ht="13.5" thickBot="1">
      <c r="A22" s="215" t="s">
        <v>70</v>
      </c>
      <c r="B22" s="53">
        <v>10.97365563682361</v>
      </c>
      <c r="C22" s="54">
        <v>0.18838836503209538</v>
      </c>
      <c r="D22" s="53">
        <v>14.15011410967735</v>
      </c>
      <c r="E22" s="55">
        <v>0.17346103786384254</v>
      </c>
      <c r="F22" s="53">
        <v>0.22363617148389789</v>
      </c>
      <c r="G22" s="55">
        <v>3.5195483276783249E-2</v>
      </c>
      <c r="H22" s="56">
        <v>0.28297213551402861</v>
      </c>
      <c r="I22" s="57">
        <v>2.4208382055417876E-2</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row>
    <row r="23" spans="1:35">
      <c r="A23" s="62"/>
      <c r="B23" s="46"/>
      <c r="C23" s="44"/>
      <c r="D23" s="46"/>
      <c r="E23" s="44"/>
      <c r="F23" s="46"/>
      <c r="G23" s="44"/>
      <c r="H23" s="46"/>
      <c r="I23" s="44"/>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row>
    <row r="24" spans="1:35" s="331" customFormat="1">
      <c r="A24" s="11" t="s">
        <v>329</v>
      </c>
      <c r="B24" s="46"/>
      <c r="C24" s="44"/>
      <c r="D24" s="46"/>
      <c r="E24" s="44"/>
      <c r="F24" s="46"/>
      <c r="G24" s="44"/>
      <c r="H24" s="44"/>
      <c r="I24" s="44"/>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row>
    <row r="25" spans="1:35" s="331" customFormat="1">
      <c r="A25" s="11" t="s">
        <v>363</v>
      </c>
      <c r="B25" s="153"/>
      <c r="C25" s="44"/>
      <c r="D25" s="46"/>
      <c r="E25" s="44"/>
      <c r="F25" s="46"/>
      <c r="G25" s="44"/>
      <c r="H25" s="44"/>
      <c r="I25" s="44"/>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row>
    <row r="26" spans="1:35">
      <c r="A26" s="9" t="s">
        <v>452</v>
      </c>
    </row>
    <row r="27" spans="1:35">
      <c r="A27" s="256" t="s">
        <v>563</v>
      </c>
    </row>
  </sheetData>
  <customSheetViews>
    <customSheetView guid="{353D1C49-C974-412E-95D5-6B2FB5C60A84}" scale="80" showGridLines="0">
      <selection activeCell="Q18" sqref="Q18"/>
      <pageMargins left="0.7" right="0.7" top="0.75" bottom="0.75" header="0.3" footer="0.3"/>
      <pageSetup paperSize="9" orientation="portrait" r:id="rId1"/>
    </customSheetView>
    <customSheetView guid="{D5EBC263-696F-49EE-8F70-9720399D0AE4}" scale="80" showGridLines="0">
      <selection activeCell="Q18" sqref="Q18"/>
      <pageMargins left="0.7" right="0.7" top="0.75" bottom="0.75" header="0.3" footer="0.3"/>
      <pageSetup paperSize="9" orientation="portrait" r:id="rId2"/>
    </customSheetView>
  </customSheetViews>
  <mergeCells count="5">
    <mergeCell ref="B8:I8"/>
    <mergeCell ref="B9:C9"/>
    <mergeCell ref="D9:E9"/>
    <mergeCell ref="F9:G9"/>
    <mergeCell ref="H9:I9"/>
  </mergeCell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I60"/>
  <sheetViews>
    <sheetView showGridLines="0" zoomScale="80" zoomScaleNormal="80" workbookViewId="0">
      <selection activeCell="O2" sqref="O2"/>
    </sheetView>
  </sheetViews>
  <sheetFormatPr defaultColWidth="9.140625" defaultRowHeight="12.75"/>
  <cols>
    <col min="1" max="1" width="34" style="20" customWidth="1"/>
    <col min="2" max="16384" width="9.140625" style="20"/>
  </cols>
  <sheetData>
    <row r="1" spans="1:35">
      <c r="A1" s="24"/>
      <c r="B1" s="5"/>
      <c r="C1" s="5"/>
      <c r="D1" s="5"/>
      <c r="E1" s="5"/>
      <c r="F1" s="5"/>
      <c r="G1" s="5"/>
      <c r="H1" s="5"/>
      <c r="I1" s="5"/>
      <c r="J1" s="272"/>
      <c r="K1" s="60"/>
      <c r="L1" s="60"/>
      <c r="M1" s="60"/>
      <c r="N1" s="60"/>
      <c r="O1" s="194"/>
      <c r="P1" s="5"/>
      <c r="Q1" s="5"/>
      <c r="R1" s="5"/>
      <c r="S1" s="5"/>
      <c r="T1" s="5"/>
      <c r="U1" s="5"/>
      <c r="V1" s="5"/>
      <c r="W1" s="5"/>
      <c r="X1" s="5"/>
      <c r="Y1" s="5"/>
      <c r="Z1" s="5"/>
      <c r="AA1" s="5"/>
      <c r="AB1" s="5"/>
      <c r="AC1" s="5"/>
      <c r="AD1" s="5"/>
      <c r="AE1" s="5"/>
    </row>
    <row r="2" spans="1:35" s="331" customFormat="1">
      <c r="A2" s="266" t="s">
        <v>488</v>
      </c>
      <c r="B2" s="256"/>
      <c r="C2" s="256"/>
      <c r="D2" s="256"/>
      <c r="E2" s="256"/>
      <c r="F2" s="256"/>
      <c r="G2" s="256"/>
      <c r="H2" s="256"/>
      <c r="I2" s="256"/>
      <c r="J2" s="132"/>
      <c r="K2" s="60"/>
      <c r="L2" s="60"/>
      <c r="M2" s="60"/>
      <c r="N2" s="60"/>
      <c r="O2" s="194"/>
      <c r="P2" s="256"/>
      <c r="Q2" s="256"/>
      <c r="R2" s="256"/>
      <c r="S2" s="256"/>
      <c r="T2" s="256"/>
      <c r="U2" s="256"/>
      <c r="V2" s="256"/>
      <c r="W2" s="256"/>
      <c r="X2" s="256"/>
      <c r="Y2" s="256"/>
      <c r="Z2" s="256"/>
      <c r="AA2" s="256"/>
      <c r="AB2" s="256"/>
      <c r="AC2" s="256"/>
      <c r="AD2" s="256"/>
      <c r="AE2" s="256"/>
    </row>
    <row r="3" spans="1:35">
      <c r="A3" s="62" t="s">
        <v>79</v>
      </c>
      <c r="B3" s="5"/>
      <c r="C3" s="27"/>
      <c r="D3" s="5"/>
      <c r="E3" s="5"/>
      <c r="F3" s="5"/>
      <c r="G3" s="5"/>
      <c r="H3" s="5"/>
      <c r="I3" s="5"/>
      <c r="J3" s="5"/>
      <c r="K3" s="5"/>
      <c r="L3" s="5"/>
      <c r="M3" s="256"/>
      <c r="N3" s="5"/>
      <c r="O3" s="61"/>
      <c r="P3" s="5"/>
      <c r="Q3" s="5"/>
      <c r="R3" s="5"/>
      <c r="S3" s="5"/>
      <c r="T3" s="5"/>
      <c r="U3" s="5"/>
      <c r="V3" s="5"/>
      <c r="W3" s="5"/>
      <c r="X3" s="5"/>
      <c r="Y3" s="5"/>
      <c r="Z3" s="5"/>
      <c r="AA3" s="5"/>
      <c r="AB3" s="5"/>
      <c r="AC3" s="5"/>
      <c r="AD3" s="5"/>
      <c r="AE3" s="5"/>
    </row>
    <row r="4" spans="1:35">
      <c r="A4" s="25" t="s">
        <v>334</v>
      </c>
      <c r="B4" s="5"/>
      <c r="C4" s="5"/>
      <c r="D4" s="5"/>
      <c r="E4" s="5"/>
      <c r="F4" s="5"/>
      <c r="G4" s="5"/>
      <c r="H4" s="5"/>
      <c r="I4" s="5"/>
      <c r="J4" s="5"/>
      <c r="K4" s="5"/>
      <c r="L4" s="5"/>
      <c r="M4" s="5"/>
      <c r="N4" s="5"/>
      <c r="O4" s="1"/>
      <c r="P4" s="5"/>
      <c r="Q4" s="5"/>
      <c r="R4" s="5"/>
      <c r="S4" s="5"/>
      <c r="T4" s="5"/>
      <c r="U4" s="5"/>
      <c r="V4" s="5"/>
      <c r="W4" s="5"/>
      <c r="X4" s="5"/>
      <c r="Y4" s="5"/>
      <c r="Z4" s="5"/>
      <c r="AA4" s="5"/>
      <c r="AB4" s="5"/>
      <c r="AC4" s="5"/>
      <c r="AD4" s="5"/>
      <c r="AE4" s="5"/>
    </row>
    <row r="5" spans="1:35" ht="12.75" customHeight="1">
      <c r="A5" s="2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5" ht="13.5" thickBot="1">
      <c r="A6" s="60"/>
      <c r="G6" s="60"/>
      <c r="H6" s="60"/>
      <c r="I6" s="5"/>
      <c r="J6" s="5"/>
      <c r="K6" s="5"/>
      <c r="L6" s="5"/>
      <c r="M6" s="5"/>
      <c r="N6" s="5"/>
      <c r="O6" s="5"/>
      <c r="P6" s="5"/>
      <c r="Q6" s="5"/>
      <c r="R6" s="5"/>
      <c r="S6" s="5"/>
      <c r="T6" s="5"/>
      <c r="U6" s="5"/>
      <c r="V6" s="5"/>
      <c r="W6" s="5"/>
      <c r="X6" s="5"/>
      <c r="Y6" s="5"/>
      <c r="Z6" s="5"/>
      <c r="AA6" s="5"/>
      <c r="AB6" s="5"/>
      <c r="AC6" s="5"/>
      <c r="AD6" s="5"/>
      <c r="AE6" s="5"/>
    </row>
    <row r="7" spans="1:35" s="64" customFormat="1" ht="14.25">
      <c r="A7" s="234"/>
      <c r="B7" s="569" t="s">
        <v>401</v>
      </c>
      <c r="C7" s="570"/>
      <c r="D7" s="570"/>
      <c r="E7" s="570"/>
      <c r="F7" s="570"/>
      <c r="G7" s="570"/>
      <c r="H7" s="570"/>
      <c r="I7" s="570"/>
      <c r="J7" s="570"/>
      <c r="K7" s="570"/>
      <c r="L7" s="570"/>
      <c r="M7" s="570"/>
      <c r="N7" s="570"/>
      <c r="O7" s="570"/>
      <c r="P7" s="570"/>
      <c r="Q7" s="570"/>
      <c r="R7" s="570"/>
      <c r="S7" s="570"/>
      <c r="T7" s="570"/>
      <c r="U7" s="570"/>
      <c r="V7" s="570"/>
      <c r="W7" s="570"/>
      <c r="X7" s="570"/>
      <c r="Y7" s="570"/>
      <c r="Z7" s="570"/>
      <c r="AA7" s="570"/>
      <c r="AB7" s="570"/>
      <c r="AC7" s="570"/>
      <c r="AD7" s="570"/>
      <c r="AE7" s="571"/>
    </row>
    <row r="8" spans="1:35" s="64" customFormat="1" ht="13.5" customHeight="1">
      <c r="A8" s="235"/>
      <c r="B8" s="572" t="s">
        <v>567</v>
      </c>
      <c r="C8" s="573"/>
      <c r="D8" s="573"/>
      <c r="E8" s="573"/>
      <c r="F8" s="573"/>
      <c r="G8" s="573"/>
      <c r="H8" s="573"/>
      <c r="I8" s="573"/>
      <c r="J8" s="573"/>
      <c r="K8" s="574"/>
      <c r="L8" s="575" t="s">
        <v>77</v>
      </c>
      <c r="M8" s="576"/>
      <c r="N8" s="576"/>
      <c r="O8" s="576"/>
      <c r="P8" s="576"/>
      <c r="Q8" s="576"/>
      <c r="R8" s="576"/>
      <c r="S8" s="576"/>
      <c r="T8" s="576"/>
      <c r="U8" s="577"/>
      <c r="V8" s="572" t="s">
        <v>78</v>
      </c>
      <c r="W8" s="573"/>
      <c r="X8" s="573"/>
      <c r="Y8" s="573"/>
      <c r="Z8" s="573"/>
      <c r="AA8" s="573"/>
      <c r="AB8" s="573"/>
      <c r="AC8" s="573"/>
      <c r="AD8" s="573"/>
      <c r="AE8" s="578"/>
    </row>
    <row r="9" spans="1:35" s="64" customFormat="1" ht="56.25" customHeight="1">
      <c r="A9" s="235"/>
      <c r="B9" s="566" t="s">
        <v>71</v>
      </c>
      <c r="C9" s="568"/>
      <c r="D9" s="566" t="s">
        <v>72</v>
      </c>
      <c r="E9" s="568"/>
      <c r="F9" s="566" t="s">
        <v>73</v>
      </c>
      <c r="G9" s="568"/>
      <c r="H9" s="566" t="s">
        <v>246</v>
      </c>
      <c r="I9" s="568"/>
      <c r="J9" s="566" t="s">
        <v>247</v>
      </c>
      <c r="K9" s="568"/>
      <c r="L9" s="566" t="s">
        <v>71</v>
      </c>
      <c r="M9" s="568"/>
      <c r="N9" s="566" t="s">
        <v>72</v>
      </c>
      <c r="O9" s="568"/>
      <c r="P9" s="566" t="s">
        <v>73</v>
      </c>
      <c r="Q9" s="568"/>
      <c r="R9" s="566" t="s">
        <v>246</v>
      </c>
      <c r="S9" s="568"/>
      <c r="T9" s="566" t="s">
        <v>247</v>
      </c>
      <c r="U9" s="568"/>
      <c r="V9" s="566" t="s">
        <v>71</v>
      </c>
      <c r="W9" s="568"/>
      <c r="X9" s="566" t="s">
        <v>72</v>
      </c>
      <c r="Y9" s="568"/>
      <c r="Z9" s="566" t="s">
        <v>73</v>
      </c>
      <c r="AA9" s="568"/>
      <c r="AB9" s="566" t="s">
        <v>246</v>
      </c>
      <c r="AC9" s="568"/>
      <c r="AD9" s="566" t="s">
        <v>247</v>
      </c>
      <c r="AE9" s="579"/>
    </row>
    <row r="10" spans="1:35" s="9" customFormat="1">
      <c r="A10" s="233"/>
      <c r="B10" s="275" t="s">
        <v>90</v>
      </c>
      <c r="C10" s="459" t="s">
        <v>74</v>
      </c>
      <c r="D10" s="275" t="s">
        <v>96</v>
      </c>
      <c r="E10" s="459" t="s">
        <v>22</v>
      </c>
      <c r="F10" s="275" t="s">
        <v>96</v>
      </c>
      <c r="G10" s="459" t="s">
        <v>22</v>
      </c>
      <c r="H10" s="275" t="s">
        <v>92</v>
      </c>
      <c r="I10" s="459" t="s">
        <v>22</v>
      </c>
      <c r="J10" s="275" t="s">
        <v>92</v>
      </c>
      <c r="K10" s="335" t="s">
        <v>22</v>
      </c>
      <c r="L10" s="275" t="s">
        <v>90</v>
      </c>
      <c r="M10" s="459" t="s">
        <v>74</v>
      </c>
      <c r="N10" s="275" t="s">
        <v>96</v>
      </c>
      <c r="O10" s="459" t="s">
        <v>22</v>
      </c>
      <c r="P10" s="275" t="s">
        <v>96</v>
      </c>
      <c r="Q10" s="459" t="s">
        <v>22</v>
      </c>
      <c r="R10" s="275" t="s">
        <v>92</v>
      </c>
      <c r="S10" s="459" t="s">
        <v>22</v>
      </c>
      <c r="T10" s="275" t="s">
        <v>92</v>
      </c>
      <c r="U10" s="335" t="s">
        <v>22</v>
      </c>
      <c r="V10" s="275" t="s">
        <v>90</v>
      </c>
      <c r="W10" s="459" t="s">
        <v>74</v>
      </c>
      <c r="X10" s="275" t="s">
        <v>96</v>
      </c>
      <c r="Y10" s="459" t="s">
        <v>22</v>
      </c>
      <c r="Z10" s="275" t="s">
        <v>96</v>
      </c>
      <c r="AA10" s="459" t="s">
        <v>22</v>
      </c>
      <c r="AB10" s="275" t="s">
        <v>92</v>
      </c>
      <c r="AC10" s="459" t="s">
        <v>22</v>
      </c>
      <c r="AD10" s="275" t="s">
        <v>92</v>
      </c>
      <c r="AE10" s="277" t="s">
        <v>22</v>
      </c>
    </row>
    <row r="11" spans="1:35">
      <c r="A11" s="460"/>
      <c r="B11" s="236"/>
      <c r="C11" s="236"/>
      <c r="D11" s="240"/>
      <c r="E11" s="241"/>
      <c r="F11" s="240"/>
      <c r="G11" s="241"/>
      <c r="H11" s="240"/>
      <c r="I11" s="241"/>
      <c r="J11" s="240"/>
      <c r="K11" s="241"/>
      <c r="L11" s="236"/>
      <c r="M11" s="236"/>
      <c r="N11" s="240"/>
      <c r="O11" s="241"/>
      <c r="P11" s="240"/>
      <c r="Q11" s="241"/>
      <c r="R11" s="240"/>
      <c r="S11" s="241"/>
      <c r="T11" s="240"/>
      <c r="U11" s="241"/>
      <c r="V11" s="240"/>
      <c r="W11" s="236"/>
      <c r="X11" s="240"/>
      <c r="Y11" s="241"/>
      <c r="Z11" s="240"/>
      <c r="AA11" s="241"/>
      <c r="AB11" s="240"/>
      <c r="AC11" s="241"/>
      <c r="AD11" s="240"/>
      <c r="AE11" s="237"/>
      <c r="AF11" s="71"/>
      <c r="AG11" s="71"/>
      <c r="AH11" s="71"/>
      <c r="AI11" s="71"/>
    </row>
    <row r="12" spans="1:35">
      <c r="A12" s="93" t="s">
        <v>25</v>
      </c>
      <c r="B12" s="238" t="s">
        <v>75</v>
      </c>
      <c r="C12" s="285" t="s">
        <v>75</v>
      </c>
      <c r="D12" s="238">
        <v>25.095253249978459</v>
      </c>
      <c r="E12" s="284">
        <v>1.3169452167324578</v>
      </c>
      <c r="F12" s="238">
        <v>22.455622621468251</v>
      </c>
      <c r="G12" s="284">
        <v>1.6332972316326868</v>
      </c>
      <c r="H12" s="238" t="s">
        <v>75</v>
      </c>
      <c r="I12" s="284" t="s">
        <v>75</v>
      </c>
      <c r="J12" s="238">
        <v>-2.6396305561065674</v>
      </c>
      <c r="K12" s="284">
        <v>2.0980954170227051</v>
      </c>
      <c r="L12" s="243" t="s">
        <v>75</v>
      </c>
      <c r="M12" s="285" t="s">
        <v>75</v>
      </c>
      <c r="N12" s="238">
        <v>54.28109414585002</v>
      </c>
      <c r="O12" s="284">
        <v>1.2369219410579633</v>
      </c>
      <c r="P12" s="238">
        <v>58.103175658730343</v>
      </c>
      <c r="Q12" s="284">
        <v>1.9520370211510232</v>
      </c>
      <c r="R12" s="238" t="s">
        <v>75</v>
      </c>
      <c r="S12" s="284" t="s">
        <v>75</v>
      </c>
      <c r="T12" s="238">
        <v>3.8220815658569336</v>
      </c>
      <c r="U12" s="284">
        <v>2.3109357357025146</v>
      </c>
      <c r="V12" s="238" t="s">
        <v>75</v>
      </c>
      <c r="W12" s="285" t="s">
        <v>75</v>
      </c>
      <c r="X12" s="238">
        <v>20.623652604171511</v>
      </c>
      <c r="Y12" s="284">
        <v>1.2726806558696009</v>
      </c>
      <c r="Z12" s="238">
        <v>19.44120171980142</v>
      </c>
      <c r="AA12" s="284">
        <v>1.4907052911001528</v>
      </c>
      <c r="AB12" s="238" t="s">
        <v>75</v>
      </c>
      <c r="AC12" s="284" t="s">
        <v>75</v>
      </c>
      <c r="AD12" s="238">
        <v>-1.1824508905410767</v>
      </c>
      <c r="AE12" s="287">
        <v>1.9600812196731567</v>
      </c>
      <c r="AF12" s="77"/>
      <c r="AG12" s="77"/>
      <c r="AH12" s="77"/>
      <c r="AI12" s="77"/>
    </row>
    <row r="13" spans="1:35">
      <c r="A13" s="93" t="s">
        <v>26</v>
      </c>
      <c r="B13" s="238">
        <v>24.334421962847319</v>
      </c>
      <c r="C13" s="285">
        <v>1.1336115841272889</v>
      </c>
      <c r="D13" s="238">
        <v>18.832959474134629</v>
      </c>
      <c r="E13" s="284">
        <v>1.1480077816385068</v>
      </c>
      <c r="F13" s="238">
        <v>23.29892334036948</v>
      </c>
      <c r="G13" s="284">
        <v>0.91716676843161149</v>
      </c>
      <c r="H13" s="238">
        <v>-1.0354986190795898</v>
      </c>
      <c r="I13" s="284">
        <v>1.4581735134124756</v>
      </c>
      <c r="J13" s="238">
        <v>4.4659638404846191</v>
      </c>
      <c r="K13" s="284">
        <v>1.4693933725357056</v>
      </c>
      <c r="L13" s="243">
        <v>40.213827563615631</v>
      </c>
      <c r="M13" s="285">
        <v>1.0833642181723906</v>
      </c>
      <c r="N13" s="238">
        <v>44.52688542252023</v>
      </c>
      <c r="O13" s="284">
        <v>0.92846709145426731</v>
      </c>
      <c r="P13" s="238">
        <v>47.951868955130557</v>
      </c>
      <c r="Q13" s="284">
        <v>1.1954646027883489</v>
      </c>
      <c r="R13" s="238">
        <v>7.7380414009094238</v>
      </c>
      <c r="S13" s="284">
        <v>1.6133238077163696</v>
      </c>
      <c r="T13" s="238">
        <v>3.4249835014343262</v>
      </c>
      <c r="U13" s="284">
        <v>1.5136666297912598</v>
      </c>
      <c r="V13" s="238">
        <v>35.451750473537047</v>
      </c>
      <c r="W13" s="285">
        <v>1.3332204316396807</v>
      </c>
      <c r="X13" s="238">
        <v>36.640155103345137</v>
      </c>
      <c r="Y13" s="284">
        <v>1.2133301259034772</v>
      </c>
      <c r="Z13" s="238">
        <v>28.74920770449997</v>
      </c>
      <c r="AA13" s="284">
        <v>1.0021480692415801</v>
      </c>
      <c r="AB13" s="238">
        <v>-6.702542781829834</v>
      </c>
      <c r="AC13" s="284">
        <v>1.6678661108016968</v>
      </c>
      <c r="AD13" s="238">
        <v>-7.8909473419189453</v>
      </c>
      <c r="AE13" s="287">
        <v>1.5736806392669678</v>
      </c>
      <c r="AF13" s="77"/>
      <c r="AG13" s="77"/>
      <c r="AH13" s="77"/>
      <c r="AI13" s="77"/>
    </row>
    <row r="14" spans="1:35">
      <c r="A14" s="93" t="s">
        <v>27</v>
      </c>
      <c r="B14" s="238">
        <v>10.119572806302131</v>
      </c>
      <c r="C14" s="285">
        <v>0.62717203927053733</v>
      </c>
      <c r="D14" s="238" t="s">
        <v>75</v>
      </c>
      <c r="E14" s="284" t="s">
        <v>75</v>
      </c>
      <c r="F14" s="238">
        <v>24.974698930097631</v>
      </c>
      <c r="G14" s="284">
        <v>0.91018105718629982</v>
      </c>
      <c r="H14" s="238">
        <v>14.85512638092041</v>
      </c>
      <c r="I14" s="284">
        <v>1.1053390502929688</v>
      </c>
      <c r="J14" s="238" t="s">
        <v>75</v>
      </c>
      <c r="K14" s="284" t="s">
        <v>75</v>
      </c>
      <c r="L14" s="243">
        <v>32.654772109713313</v>
      </c>
      <c r="M14" s="285">
        <v>1.0359035983317491</v>
      </c>
      <c r="N14" s="238" t="s">
        <v>75</v>
      </c>
      <c r="O14" s="284" t="s">
        <v>75</v>
      </c>
      <c r="P14" s="238">
        <v>31.027399255767751</v>
      </c>
      <c r="Q14" s="284">
        <v>0.75112164827351768</v>
      </c>
      <c r="R14" s="238">
        <v>-1.6273728609085083</v>
      </c>
      <c r="S14" s="284">
        <v>1.2795624732971191</v>
      </c>
      <c r="T14" s="238" t="s">
        <v>75</v>
      </c>
      <c r="U14" s="284" t="s">
        <v>75</v>
      </c>
      <c r="V14" s="238">
        <v>57.225655083984563</v>
      </c>
      <c r="W14" s="285">
        <v>1.1728142245990441</v>
      </c>
      <c r="X14" s="238" t="s">
        <v>75</v>
      </c>
      <c r="Y14" s="284" t="s">
        <v>75</v>
      </c>
      <c r="Z14" s="238">
        <v>43.997901814134607</v>
      </c>
      <c r="AA14" s="284">
        <v>0.92513359610178614</v>
      </c>
      <c r="AB14" s="238">
        <v>-13.227753639221191</v>
      </c>
      <c r="AC14" s="284">
        <v>1.493775486946106</v>
      </c>
      <c r="AD14" s="238" t="s">
        <v>75</v>
      </c>
      <c r="AE14" s="287" t="s">
        <v>75</v>
      </c>
      <c r="AF14" s="77"/>
      <c r="AG14" s="77"/>
      <c r="AH14" s="77"/>
      <c r="AI14" s="77"/>
    </row>
    <row r="15" spans="1:35">
      <c r="A15" s="242" t="s">
        <v>30</v>
      </c>
      <c r="B15" s="245">
        <v>25.197967782497962</v>
      </c>
      <c r="C15" s="232">
        <v>1.1939078688281193</v>
      </c>
      <c r="D15" s="245">
        <v>20.472275160348541</v>
      </c>
      <c r="E15" s="230">
        <v>0.96443334848786477</v>
      </c>
      <c r="F15" s="245">
        <v>13.244125432664831</v>
      </c>
      <c r="G15" s="230">
        <v>1.0906336191944801</v>
      </c>
      <c r="H15" s="245">
        <v>-11.953842163085938</v>
      </c>
      <c r="I15" s="230">
        <v>1.6170644760131836</v>
      </c>
      <c r="J15" s="245">
        <v>-7.2281498908996582</v>
      </c>
      <c r="K15" s="230">
        <v>1.4558892250061035</v>
      </c>
      <c r="L15" s="244">
        <v>55.443324251755499</v>
      </c>
      <c r="M15" s="232">
        <v>1.2521233409307033</v>
      </c>
      <c r="N15" s="245">
        <v>58.787247214415302</v>
      </c>
      <c r="O15" s="230">
        <v>0.84359974617451705</v>
      </c>
      <c r="P15" s="245">
        <v>58.291060599815921</v>
      </c>
      <c r="Q15" s="230">
        <v>1.6086686595901534</v>
      </c>
      <c r="R15" s="245">
        <v>2.8477363586425781</v>
      </c>
      <c r="S15" s="230">
        <v>2.0385355949401855</v>
      </c>
      <c r="T15" s="244">
        <v>-0.49618661403656006</v>
      </c>
      <c r="U15" s="232">
        <v>1.8164458274841309</v>
      </c>
      <c r="V15" s="245">
        <v>19.358707965746529</v>
      </c>
      <c r="W15" s="232">
        <v>1.0036874280031913</v>
      </c>
      <c r="X15" s="245">
        <v>20.74047762523616</v>
      </c>
      <c r="Y15" s="230">
        <v>0.71988629846597452</v>
      </c>
      <c r="Z15" s="245">
        <v>28.464813967519241</v>
      </c>
      <c r="AA15" s="230">
        <v>1.6478696676423281</v>
      </c>
      <c r="AB15" s="245">
        <v>9.1061058044433594</v>
      </c>
      <c r="AC15" s="230">
        <v>1.9294722080230713</v>
      </c>
      <c r="AD15" s="244">
        <v>7.7243361473083496</v>
      </c>
      <c r="AE15" s="231">
        <v>1.7982521057128906</v>
      </c>
    </row>
    <row r="16" spans="1:35">
      <c r="A16" s="242" t="s">
        <v>31</v>
      </c>
      <c r="B16" s="245">
        <v>13.43933817044244</v>
      </c>
      <c r="C16" s="232">
        <v>0.77568275540358389</v>
      </c>
      <c r="D16" s="245">
        <v>7.1033590556588919</v>
      </c>
      <c r="E16" s="230">
        <v>0.724647675494688</v>
      </c>
      <c r="F16" s="245">
        <v>13.641201813879</v>
      </c>
      <c r="G16" s="230">
        <v>1.0582905364340784</v>
      </c>
      <c r="H16" s="245">
        <v>0.20186364650726318</v>
      </c>
      <c r="I16" s="230">
        <v>1.3121213912963867</v>
      </c>
      <c r="J16" s="245">
        <v>6.5378427505493164</v>
      </c>
      <c r="K16" s="230">
        <v>1.2826118469238281</v>
      </c>
      <c r="L16" s="244">
        <v>38.55408801908645</v>
      </c>
      <c r="M16" s="232">
        <v>1.4044464325990473</v>
      </c>
      <c r="N16" s="245">
        <v>36.838714429880909</v>
      </c>
      <c r="O16" s="230">
        <v>1.2123805315130727</v>
      </c>
      <c r="P16" s="245">
        <v>29.988894008795011</v>
      </c>
      <c r="Q16" s="230">
        <v>1.1151177785007591</v>
      </c>
      <c r="R16" s="245">
        <v>-8.5651941299438477</v>
      </c>
      <c r="S16" s="230">
        <v>1.7933090925216675</v>
      </c>
      <c r="T16" s="244">
        <v>-6.849820613861084</v>
      </c>
      <c r="U16" s="232">
        <v>1.6472262144088745</v>
      </c>
      <c r="V16" s="245">
        <v>48.006573810471117</v>
      </c>
      <c r="W16" s="232">
        <v>1.5266068217904238</v>
      </c>
      <c r="X16" s="245">
        <v>56.057926514460199</v>
      </c>
      <c r="Y16" s="230">
        <v>1.1546184832534987</v>
      </c>
      <c r="Z16" s="245">
        <v>56.369904177325978</v>
      </c>
      <c r="AA16" s="230">
        <v>1.4112401376417836</v>
      </c>
      <c r="AB16" s="245">
        <v>8.3633308410644531</v>
      </c>
      <c r="AC16" s="230">
        <v>2.0789725780487061</v>
      </c>
      <c r="AD16" s="244">
        <v>0.31197765469551086</v>
      </c>
      <c r="AE16" s="231">
        <v>1.823387622833252</v>
      </c>
    </row>
    <row r="17" spans="1:35">
      <c r="A17" s="242" t="s">
        <v>33</v>
      </c>
      <c r="B17" s="245" t="s">
        <v>75</v>
      </c>
      <c r="C17" s="232" t="s">
        <v>75</v>
      </c>
      <c r="D17" s="245">
        <v>28.96918555576471</v>
      </c>
      <c r="E17" s="230">
        <v>1.809223798524098</v>
      </c>
      <c r="F17" s="245">
        <v>28.262506167166389</v>
      </c>
      <c r="G17" s="230">
        <v>1.4562678994467697</v>
      </c>
      <c r="H17" s="245" t="s">
        <v>75</v>
      </c>
      <c r="I17" s="230" t="s">
        <v>75</v>
      </c>
      <c r="J17" s="245">
        <v>-0.70667940378189087</v>
      </c>
      <c r="K17" s="230">
        <v>2.3225002288818359</v>
      </c>
      <c r="L17" s="244" t="s">
        <v>75</v>
      </c>
      <c r="M17" s="232" t="s">
        <v>75</v>
      </c>
      <c r="N17" s="245">
        <v>39.725681114954192</v>
      </c>
      <c r="O17" s="230">
        <v>1.4063177667429352</v>
      </c>
      <c r="P17" s="245">
        <v>48.857079136308677</v>
      </c>
      <c r="Q17" s="230">
        <v>1.5371933033827092</v>
      </c>
      <c r="R17" s="245" t="s">
        <v>75</v>
      </c>
      <c r="S17" s="230" t="s">
        <v>75</v>
      </c>
      <c r="T17" s="244">
        <v>9.1313982009887695</v>
      </c>
      <c r="U17" s="232">
        <v>2.0834329128265381</v>
      </c>
      <c r="V17" s="245" t="s">
        <v>75</v>
      </c>
      <c r="W17" s="232" t="s">
        <v>75</v>
      </c>
      <c r="X17" s="245">
        <v>31.305133329281102</v>
      </c>
      <c r="Y17" s="230">
        <v>1.8209670443186967</v>
      </c>
      <c r="Z17" s="245">
        <v>22.880414696524941</v>
      </c>
      <c r="AA17" s="230">
        <v>1.2801747473041052</v>
      </c>
      <c r="AB17" s="245" t="s">
        <v>75</v>
      </c>
      <c r="AC17" s="230" t="s">
        <v>75</v>
      </c>
      <c r="AD17" s="244">
        <v>-8.4247188568115234</v>
      </c>
      <c r="AE17" s="231">
        <v>2.22593092918396</v>
      </c>
    </row>
    <row r="18" spans="1:35">
      <c r="A18" s="93" t="s">
        <v>35</v>
      </c>
      <c r="B18" s="238" t="s">
        <v>75</v>
      </c>
      <c r="C18" s="285" t="s">
        <v>75</v>
      </c>
      <c r="D18" s="238">
        <v>22.65887168581796</v>
      </c>
      <c r="E18" s="284">
        <v>0.91360541827929909</v>
      </c>
      <c r="F18" s="238">
        <v>18.158772414830739</v>
      </c>
      <c r="G18" s="284">
        <v>0.92065371105433769</v>
      </c>
      <c r="H18" s="238" t="s">
        <v>75</v>
      </c>
      <c r="I18" s="284" t="s">
        <v>75</v>
      </c>
      <c r="J18" s="238">
        <v>-4.5000991821289063</v>
      </c>
      <c r="K18" s="284">
        <v>1.2970266342163086</v>
      </c>
      <c r="L18" s="243" t="s">
        <v>75</v>
      </c>
      <c r="M18" s="285" t="s">
        <v>75</v>
      </c>
      <c r="N18" s="238">
        <v>47.589277680929101</v>
      </c>
      <c r="O18" s="284">
        <v>1.0793416947761796</v>
      </c>
      <c r="P18" s="238">
        <v>58.208309800552357</v>
      </c>
      <c r="Q18" s="284">
        <v>0.97111178212162841</v>
      </c>
      <c r="R18" s="238" t="s">
        <v>75</v>
      </c>
      <c r="S18" s="284" t="s">
        <v>75</v>
      </c>
      <c r="T18" s="238">
        <v>10.61903190612793</v>
      </c>
      <c r="U18" s="284">
        <v>1.4519078731536865</v>
      </c>
      <c r="V18" s="238" t="s">
        <v>75</v>
      </c>
      <c r="W18" s="285" t="s">
        <v>75</v>
      </c>
      <c r="X18" s="238">
        <v>29.75185063325295</v>
      </c>
      <c r="Y18" s="284">
        <v>1.1006688051061813</v>
      </c>
      <c r="Z18" s="238">
        <v>23.6329177846169</v>
      </c>
      <c r="AA18" s="284">
        <v>0.92150240195348321</v>
      </c>
      <c r="AB18" s="238" t="s">
        <v>75</v>
      </c>
      <c r="AC18" s="284" t="s">
        <v>75</v>
      </c>
      <c r="AD18" s="238">
        <v>-6.1189327239990234</v>
      </c>
      <c r="AE18" s="287">
        <v>1.4354923963546753</v>
      </c>
      <c r="AF18" s="77"/>
      <c r="AG18" s="77"/>
      <c r="AH18" s="77"/>
      <c r="AI18" s="77"/>
    </row>
    <row r="19" spans="1:35">
      <c r="A19" s="93" t="s">
        <v>472</v>
      </c>
      <c r="B19" s="238" t="s">
        <v>75</v>
      </c>
      <c r="C19" s="285" t="s">
        <v>75</v>
      </c>
      <c r="D19" s="238">
        <v>14.16086002890534</v>
      </c>
      <c r="E19" s="284">
        <v>0.90913142300367478</v>
      </c>
      <c r="F19" s="238">
        <v>8.944592973221134</v>
      </c>
      <c r="G19" s="284">
        <v>0.78929666036742885</v>
      </c>
      <c r="H19" s="238" t="s">
        <v>75</v>
      </c>
      <c r="I19" s="284" t="s">
        <v>75</v>
      </c>
      <c r="J19" s="238">
        <v>-5.2162671089172363</v>
      </c>
      <c r="K19" s="284">
        <v>1.2039556503295898</v>
      </c>
      <c r="L19" s="243" t="s">
        <v>75</v>
      </c>
      <c r="M19" s="285" t="s">
        <v>75</v>
      </c>
      <c r="N19" s="238">
        <v>65.38617860181742</v>
      </c>
      <c r="O19" s="284">
        <v>1.3747055534509736</v>
      </c>
      <c r="P19" s="238">
        <v>65.060278434051128</v>
      </c>
      <c r="Q19" s="284">
        <v>1.222590428117339</v>
      </c>
      <c r="R19" s="238" t="s">
        <v>75</v>
      </c>
      <c r="S19" s="284" t="s">
        <v>75</v>
      </c>
      <c r="T19" s="238">
        <v>-0.32590016722679138</v>
      </c>
      <c r="U19" s="284">
        <v>1.8397126197814941</v>
      </c>
      <c r="V19" s="238" t="s">
        <v>75</v>
      </c>
      <c r="W19" s="285" t="s">
        <v>75</v>
      </c>
      <c r="X19" s="238">
        <v>20.452961369277251</v>
      </c>
      <c r="Y19" s="284">
        <v>1.1372832086536375</v>
      </c>
      <c r="Z19" s="238">
        <v>25.995128592727738</v>
      </c>
      <c r="AA19" s="284">
        <v>1.1726171304581332</v>
      </c>
      <c r="AB19" s="238" t="s">
        <v>75</v>
      </c>
      <c r="AC19" s="284" t="s">
        <v>75</v>
      </c>
      <c r="AD19" s="238">
        <v>5.5421671867370605</v>
      </c>
      <c r="AE19" s="287">
        <v>1.6335372924804688</v>
      </c>
      <c r="AF19" s="77"/>
      <c r="AG19" s="77"/>
      <c r="AH19" s="77"/>
      <c r="AI19" s="77"/>
    </row>
    <row r="20" spans="1:35">
      <c r="A20" s="93" t="s">
        <v>36</v>
      </c>
      <c r="B20" s="238" t="s">
        <v>75</v>
      </c>
      <c r="C20" s="285" t="s">
        <v>75</v>
      </c>
      <c r="D20" s="238">
        <v>14.4910024674311</v>
      </c>
      <c r="E20" s="284">
        <v>0.76444936558932608</v>
      </c>
      <c r="F20" s="238">
        <v>15.892331888092871</v>
      </c>
      <c r="G20" s="284">
        <v>0.74073601746471507</v>
      </c>
      <c r="H20" s="238" t="s">
        <v>75</v>
      </c>
      <c r="I20" s="284" t="s">
        <v>75</v>
      </c>
      <c r="J20" s="238">
        <v>1.4013293981552124</v>
      </c>
      <c r="K20" s="284">
        <v>1.0644588470458984</v>
      </c>
      <c r="L20" s="243" t="s">
        <v>75</v>
      </c>
      <c r="M20" s="285" t="s">
        <v>75</v>
      </c>
      <c r="N20" s="238">
        <v>45.850678151760057</v>
      </c>
      <c r="O20" s="284">
        <v>1.0695312360827438</v>
      </c>
      <c r="P20" s="238">
        <v>44.388512030308128</v>
      </c>
      <c r="Q20" s="284">
        <v>1.0889231477035051</v>
      </c>
      <c r="R20" s="238" t="s">
        <v>75</v>
      </c>
      <c r="S20" s="284" t="s">
        <v>75</v>
      </c>
      <c r="T20" s="238">
        <v>-1.4621660709381104</v>
      </c>
      <c r="U20" s="284">
        <v>1.5263193845748901</v>
      </c>
      <c r="V20" s="238" t="s">
        <v>75</v>
      </c>
      <c r="W20" s="285" t="s">
        <v>75</v>
      </c>
      <c r="X20" s="238">
        <v>39.658319380808841</v>
      </c>
      <c r="Y20" s="284">
        <v>1.216638541871671</v>
      </c>
      <c r="Z20" s="238">
        <v>39.719156081599003</v>
      </c>
      <c r="AA20" s="284">
        <v>1.0711275975544843</v>
      </c>
      <c r="AB20" s="238" t="s">
        <v>75</v>
      </c>
      <c r="AC20" s="284" t="s">
        <v>75</v>
      </c>
      <c r="AD20" s="238">
        <v>6.0836702585220337E-2</v>
      </c>
      <c r="AE20" s="287">
        <v>1.6209638118743896</v>
      </c>
      <c r="AF20" s="77"/>
      <c r="AG20" s="77"/>
      <c r="AH20" s="77"/>
      <c r="AI20" s="77"/>
    </row>
    <row r="21" spans="1:35">
      <c r="A21" s="93" t="s">
        <v>37</v>
      </c>
      <c r="B21" s="238">
        <v>25.535628259068432</v>
      </c>
      <c r="C21" s="285">
        <v>1.2930592729289201</v>
      </c>
      <c r="D21" s="238">
        <v>17.17826124583204</v>
      </c>
      <c r="E21" s="284">
        <v>1.1647653507539233</v>
      </c>
      <c r="F21" s="238">
        <v>17.228881075545608</v>
      </c>
      <c r="G21" s="284">
        <v>1.0904275977969837</v>
      </c>
      <c r="H21" s="238">
        <v>-8.3067474365234375</v>
      </c>
      <c r="I21" s="284">
        <v>1.6914592981338501</v>
      </c>
      <c r="J21" s="238">
        <v>5.0619829446077347E-2</v>
      </c>
      <c r="K21" s="284">
        <v>1.5955283641815186</v>
      </c>
      <c r="L21" s="243">
        <v>35.916819704744519</v>
      </c>
      <c r="M21" s="285">
        <v>1.4426169408270262</v>
      </c>
      <c r="N21" s="238">
        <v>51.556567642605494</v>
      </c>
      <c r="O21" s="284">
        <v>1.8146903188390868</v>
      </c>
      <c r="P21" s="238">
        <v>57.587706402751529</v>
      </c>
      <c r="Q21" s="284">
        <v>1.0607756883633017</v>
      </c>
      <c r="R21" s="238">
        <v>21.670886993408203</v>
      </c>
      <c r="S21" s="284">
        <v>1.7906391620635986</v>
      </c>
      <c r="T21" s="238">
        <v>6.0311388969421387</v>
      </c>
      <c r="U21" s="284">
        <v>2.1019861698150635</v>
      </c>
      <c r="V21" s="238">
        <v>38.547552036187057</v>
      </c>
      <c r="W21" s="285">
        <v>1.3882404502717518</v>
      </c>
      <c r="X21" s="238">
        <v>31.26517111156247</v>
      </c>
      <c r="Y21" s="284">
        <v>1.4080898573040912</v>
      </c>
      <c r="Z21" s="238">
        <v>25.183412521702849</v>
      </c>
      <c r="AA21" s="284">
        <v>0.89093165487863446</v>
      </c>
      <c r="AB21" s="238">
        <v>-13.364139556884766</v>
      </c>
      <c r="AC21" s="284">
        <v>1.6495364904403687</v>
      </c>
      <c r="AD21" s="238">
        <v>-6.0817584991455078</v>
      </c>
      <c r="AE21" s="287">
        <v>1.666276216506958</v>
      </c>
      <c r="AF21" s="77"/>
      <c r="AG21" s="77"/>
      <c r="AH21" s="77"/>
      <c r="AI21" s="77"/>
    </row>
    <row r="22" spans="1:35">
      <c r="A22" s="93" t="s">
        <v>258</v>
      </c>
      <c r="B22" s="238" t="s">
        <v>75</v>
      </c>
      <c r="C22" s="285" t="s">
        <v>75</v>
      </c>
      <c r="D22" s="238">
        <v>26.244911318920369</v>
      </c>
      <c r="E22" s="284">
        <v>1.022255967296418</v>
      </c>
      <c r="F22" s="238">
        <v>22.683462294397629</v>
      </c>
      <c r="G22" s="284">
        <v>1.0151828330645769</v>
      </c>
      <c r="H22" s="238" t="s">
        <v>75</v>
      </c>
      <c r="I22" s="284" t="s">
        <v>75</v>
      </c>
      <c r="J22" s="238">
        <v>-3.5614490509033203</v>
      </c>
      <c r="K22" s="284">
        <v>1.4406955242156982</v>
      </c>
      <c r="L22" s="243" t="s">
        <v>75</v>
      </c>
      <c r="M22" s="285" t="s">
        <v>75</v>
      </c>
      <c r="N22" s="238">
        <v>56.947362931750867</v>
      </c>
      <c r="O22" s="284">
        <v>1.093417794312642</v>
      </c>
      <c r="P22" s="238">
        <v>59.110951091123908</v>
      </c>
      <c r="Q22" s="284">
        <v>1.0389397006275216</v>
      </c>
      <c r="R22" s="238" t="s">
        <v>75</v>
      </c>
      <c r="S22" s="284" t="s">
        <v>75</v>
      </c>
      <c r="T22" s="238">
        <v>2.1635880470275879</v>
      </c>
      <c r="U22" s="284">
        <v>1.5082964897155762</v>
      </c>
      <c r="V22" s="238" t="s">
        <v>75</v>
      </c>
      <c r="W22" s="285" t="s">
        <v>75</v>
      </c>
      <c r="X22" s="238">
        <v>16.807725749328771</v>
      </c>
      <c r="Y22" s="284">
        <v>1.08992861461724</v>
      </c>
      <c r="Z22" s="238">
        <v>18.205586614478459</v>
      </c>
      <c r="AA22" s="284">
        <v>0.81038963157534039</v>
      </c>
      <c r="AB22" s="238" t="s">
        <v>75</v>
      </c>
      <c r="AC22" s="284" t="s">
        <v>75</v>
      </c>
      <c r="AD22" s="238">
        <v>1.3978608846664429</v>
      </c>
      <c r="AE22" s="287">
        <v>1.3581883907318115</v>
      </c>
      <c r="AF22" s="77"/>
      <c r="AG22" s="77"/>
      <c r="AH22" s="77"/>
      <c r="AI22" s="77"/>
    </row>
    <row r="23" spans="1:35">
      <c r="A23" s="93" t="s">
        <v>38</v>
      </c>
      <c r="B23" s="238">
        <v>14.825375828453531</v>
      </c>
      <c r="C23" s="285">
        <v>0.74106986326820712</v>
      </c>
      <c r="D23" s="238">
        <v>9.87387021181266</v>
      </c>
      <c r="E23" s="284">
        <v>0.65403889855356245</v>
      </c>
      <c r="F23" s="238">
        <v>12.923540706223619</v>
      </c>
      <c r="G23" s="284">
        <v>0.79811479296710375</v>
      </c>
      <c r="H23" s="238">
        <v>-1.9018350839614868</v>
      </c>
      <c r="I23" s="284">
        <v>1.0891151428222656</v>
      </c>
      <c r="J23" s="238">
        <v>3.0496704578399658</v>
      </c>
      <c r="K23" s="284">
        <v>1.0318691730499268</v>
      </c>
      <c r="L23" s="243">
        <v>39.19156813496312</v>
      </c>
      <c r="M23" s="285">
        <v>1.1315670618938096</v>
      </c>
      <c r="N23" s="238">
        <v>35.884019192341569</v>
      </c>
      <c r="O23" s="284">
        <v>1.2328064207035381</v>
      </c>
      <c r="P23" s="238">
        <v>31.064793474772589</v>
      </c>
      <c r="Q23" s="284">
        <v>0.98313148331295841</v>
      </c>
      <c r="R23" s="238">
        <v>-8.126774787902832</v>
      </c>
      <c r="S23" s="284">
        <v>1.4989968538284302</v>
      </c>
      <c r="T23" s="238">
        <v>-4.8192257881164551</v>
      </c>
      <c r="U23" s="284">
        <v>1.5768193006515503</v>
      </c>
      <c r="V23" s="238">
        <v>45.983056036583363</v>
      </c>
      <c r="W23" s="285">
        <v>1.1049950395030943</v>
      </c>
      <c r="X23" s="238">
        <v>54.24211059584578</v>
      </c>
      <c r="Y23" s="284">
        <v>1.510897787411569</v>
      </c>
      <c r="Z23" s="238">
        <v>56.011665819003809</v>
      </c>
      <c r="AA23" s="284">
        <v>1.1908631498618136</v>
      </c>
      <c r="AB23" s="238">
        <v>10.028610229492188</v>
      </c>
      <c r="AC23" s="284">
        <v>1.6245520114898682</v>
      </c>
      <c r="AD23" s="238">
        <v>1.7695552110671997</v>
      </c>
      <c r="AE23" s="287">
        <v>1.9237897396087646</v>
      </c>
      <c r="AF23" s="77"/>
      <c r="AG23" s="77"/>
      <c r="AH23" s="77"/>
      <c r="AI23" s="77"/>
    </row>
    <row r="24" spans="1:35">
      <c r="A24" s="93" t="s">
        <v>39</v>
      </c>
      <c r="B24" s="238" t="s">
        <v>75</v>
      </c>
      <c r="C24" s="285" t="s">
        <v>75</v>
      </c>
      <c r="D24" s="238">
        <v>18.41542678194287</v>
      </c>
      <c r="E24" s="284">
        <v>0.8699058574487506</v>
      </c>
      <c r="F24" s="238">
        <v>16.127851767850469</v>
      </c>
      <c r="G24" s="284">
        <v>0.76544779143551211</v>
      </c>
      <c r="H24" s="238" t="s">
        <v>75</v>
      </c>
      <c r="I24" s="284" t="s">
        <v>75</v>
      </c>
      <c r="J24" s="238">
        <v>-2.2875750064849854</v>
      </c>
      <c r="K24" s="284">
        <v>1.1587262153625488</v>
      </c>
      <c r="L24" s="243" t="s">
        <v>75</v>
      </c>
      <c r="M24" s="285" t="s">
        <v>75</v>
      </c>
      <c r="N24" s="238">
        <v>50.358003000920583</v>
      </c>
      <c r="O24" s="284">
        <v>1.0397950970312824</v>
      </c>
      <c r="P24" s="238">
        <v>52.148477958378692</v>
      </c>
      <c r="Q24" s="284">
        <v>1.0285581005413362</v>
      </c>
      <c r="R24" s="238" t="s">
        <v>75</v>
      </c>
      <c r="S24" s="284" t="s">
        <v>75</v>
      </c>
      <c r="T24" s="238">
        <v>1.7904750108718872</v>
      </c>
      <c r="U24" s="284">
        <v>1.4625681638717651</v>
      </c>
      <c r="V24" s="238" t="s">
        <v>75</v>
      </c>
      <c r="W24" s="285" t="s">
        <v>75</v>
      </c>
      <c r="X24" s="238">
        <v>31.226570217136558</v>
      </c>
      <c r="Y24" s="284">
        <v>0.89987507765059527</v>
      </c>
      <c r="Z24" s="238">
        <v>31.723670273770828</v>
      </c>
      <c r="AA24" s="284">
        <v>0.85977487558428811</v>
      </c>
      <c r="AB24" s="238" t="s">
        <v>75</v>
      </c>
      <c r="AC24" s="284" t="s">
        <v>75</v>
      </c>
      <c r="AD24" s="238">
        <v>0.49710005521774292</v>
      </c>
      <c r="AE24" s="287">
        <v>1.2445834875106812</v>
      </c>
      <c r="AF24" s="77"/>
      <c r="AG24" s="77"/>
      <c r="AH24" s="77"/>
      <c r="AI24" s="77"/>
    </row>
    <row r="25" spans="1:35">
      <c r="A25" s="93" t="s">
        <v>576</v>
      </c>
      <c r="B25" s="238">
        <v>23.31770780894383</v>
      </c>
      <c r="C25" s="285">
        <v>0.90522778677401861</v>
      </c>
      <c r="D25" s="238">
        <v>19.708987585620498</v>
      </c>
      <c r="E25" s="284">
        <v>0.99262622195663264</v>
      </c>
      <c r="F25" s="238">
        <v>19.343918839529341</v>
      </c>
      <c r="G25" s="284">
        <v>1.0224915539994164</v>
      </c>
      <c r="H25" s="238">
        <v>-3.9737889766693115</v>
      </c>
      <c r="I25" s="284">
        <v>1.3656229972839355</v>
      </c>
      <c r="J25" s="238">
        <v>-0.36506873369216919</v>
      </c>
      <c r="K25" s="284">
        <v>1.4250599145889282</v>
      </c>
      <c r="L25" s="243">
        <v>42.646576219626127</v>
      </c>
      <c r="M25" s="285">
        <v>1.1703720539727478</v>
      </c>
      <c r="N25" s="238">
        <v>51.051073985982278</v>
      </c>
      <c r="O25" s="284">
        <v>1.1892281998192527</v>
      </c>
      <c r="P25" s="238">
        <v>49.996897692210638</v>
      </c>
      <c r="Q25" s="284">
        <v>1.3605707087310588</v>
      </c>
      <c r="R25" s="238">
        <v>7.3503212928771973</v>
      </c>
      <c r="S25" s="284">
        <v>1.7946931123733521</v>
      </c>
      <c r="T25" s="238">
        <v>-1.0541763305664063</v>
      </c>
      <c r="U25" s="284">
        <v>1.8070462942123413</v>
      </c>
      <c r="V25" s="238">
        <v>34.035715971430037</v>
      </c>
      <c r="W25" s="285">
        <v>1.0929593198828111</v>
      </c>
      <c r="X25" s="238">
        <v>29.23993842839722</v>
      </c>
      <c r="Y25" s="284">
        <v>1.0230046530404699</v>
      </c>
      <c r="Z25" s="238">
        <v>30.659183468260029</v>
      </c>
      <c r="AA25" s="284">
        <v>1.4320529468821572</v>
      </c>
      <c r="AB25" s="238">
        <v>-3.3765325546264648</v>
      </c>
      <c r="AC25" s="284">
        <v>1.8014814853668213</v>
      </c>
      <c r="AD25" s="238">
        <v>1.4192450046539307</v>
      </c>
      <c r="AE25" s="287">
        <v>1.7599188089370728</v>
      </c>
      <c r="AF25" s="77"/>
      <c r="AG25" s="77"/>
      <c r="AH25" s="77"/>
      <c r="AI25" s="77"/>
    </row>
    <row r="26" spans="1:35">
      <c r="A26" s="93" t="s">
        <v>40</v>
      </c>
      <c r="B26" s="238" t="s">
        <v>75</v>
      </c>
      <c r="C26" s="285" t="s">
        <v>75</v>
      </c>
      <c r="D26" s="238">
        <v>11.48072029632762</v>
      </c>
      <c r="E26" s="284">
        <v>0.78050988948711231</v>
      </c>
      <c r="F26" s="238">
        <v>15.622438820412359</v>
      </c>
      <c r="G26" s="284">
        <v>1.1482880364015984</v>
      </c>
      <c r="H26" s="238" t="s">
        <v>75</v>
      </c>
      <c r="I26" s="284" t="s">
        <v>75</v>
      </c>
      <c r="J26" s="238">
        <v>4.1417183876037598</v>
      </c>
      <c r="K26" s="284">
        <v>1.38843834400177</v>
      </c>
      <c r="L26" s="243" t="s">
        <v>75</v>
      </c>
      <c r="M26" s="285" t="s">
        <v>75</v>
      </c>
      <c r="N26" s="238">
        <v>56.750657937301277</v>
      </c>
      <c r="O26" s="284">
        <v>1.047814944981089</v>
      </c>
      <c r="P26" s="238">
        <v>50.684414305441223</v>
      </c>
      <c r="Q26" s="284">
        <v>1.0705762926030848</v>
      </c>
      <c r="R26" s="238" t="s">
        <v>75</v>
      </c>
      <c r="S26" s="284" t="s">
        <v>75</v>
      </c>
      <c r="T26" s="238">
        <v>-6.0662436485290527</v>
      </c>
      <c r="U26" s="284">
        <v>1.498015284538269</v>
      </c>
      <c r="V26" s="238" t="s">
        <v>75</v>
      </c>
      <c r="W26" s="285" t="s">
        <v>75</v>
      </c>
      <c r="X26" s="238">
        <v>31.768621766371101</v>
      </c>
      <c r="Y26" s="284">
        <v>1.1445386379647593</v>
      </c>
      <c r="Z26" s="238">
        <v>33.693146874146443</v>
      </c>
      <c r="AA26" s="284">
        <v>1.2410662080743882</v>
      </c>
      <c r="AB26" s="238" t="s">
        <v>75</v>
      </c>
      <c r="AC26" s="284" t="s">
        <v>75</v>
      </c>
      <c r="AD26" s="238">
        <v>1.9245251417160034</v>
      </c>
      <c r="AE26" s="287">
        <v>1.6882576942443848</v>
      </c>
      <c r="AF26" s="77"/>
      <c r="AG26" s="77"/>
      <c r="AH26" s="77"/>
      <c r="AI26" s="77"/>
    </row>
    <row r="27" spans="1:35">
      <c r="A27" s="93" t="s">
        <v>41</v>
      </c>
      <c r="B27" s="238" t="s">
        <v>75</v>
      </c>
      <c r="C27" s="285" t="s">
        <v>75</v>
      </c>
      <c r="D27" s="238">
        <v>7.2132913493218371</v>
      </c>
      <c r="E27" s="284">
        <v>0.58866414739943396</v>
      </c>
      <c r="F27" s="238">
        <v>6.4408634504391697</v>
      </c>
      <c r="G27" s="284">
        <v>0.56963982987219797</v>
      </c>
      <c r="H27" s="238" t="s">
        <v>75</v>
      </c>
      <c r="I27" s="284" t="s">
        <v>75</v>
      </c>
      <c r="J27" s="238">
        <v>-0.77242791652679443</v>
      </c>
      <c r="K27" s="284">
        <v>0.81915503740310669</v>
      </c>
      <c r="L27" s="243" t="s">
        <v>75</v>
      </c>
      <c r="M27" s="285" t="s">
        <v>75</v>
      </c>
      <c r="N27" s="238">
        <v>38.138835532009338</v>
      </c>
      <c r="O27" s="284">
        <v>1.3041245966335362</v>
      </c>
      <c r="P27" s="238">
        <v>37.105315844113122</v>
      </c>
      <c r="Q27" s="284">
        <v>1.0404012730826646</v>
      </c>
      <c r="R27" s="238" t="s">
        <v>75</v>
      </c>
      <c r="S27" s="284" t="s">
        <v>75</v>
      </c>
      <c r="T27" s="238">
        <v>-1.0335197448730469</v>
      </c>
      <c r="U27" s="284">
        <v>1.6682852506637573</v>
      </c>
      <c r="V27" s="238" t="s">
        <v>75</v>
      </c>
      <c r="W27" s="285" t="s">
        <v>75</v>
      </c>
      <c r="X27" s="238">
        <v>54.647873118668819</v>
      </c>
      <c r="Y27" s="284">
        <v>1.4995408493874169</v>
      </c>
      <c r="Z27" s="238">
        <v>56.453820705447711</v>
      </c>
      <c r="AA27" s="284">
        <v>1.138701218753353</v>
      </c>
      <c r="AB27" s="238" t="s">
        <v>75</v>
      </c>
      <c r="AC27" s="284" t="s">
        <v>75</v>
      </c>
      <c r="AD27" s="238">
        <v>1.8059475421905518</v>
      </c>
      <c r="AE27" s="287">
        <v>1.8828868865966797</v>
      </c>
      <c r="AF27" s="77"/>
      <c r="AG27" s="77"/>
      <c r="AH27" s="77"/>
      <c r="AI27" s="77"/>
    </row>
    <row r="28" spans="1:35">
      <c r="A28" s="93" t="s">
        <v>42</v>
      </c>
      <c r="B28" s="238">
        <v>14.44434717992686</v>
      </c>
      <c r="C28" s="285">
        <v>2.2729411300900177</v>
      </c>
      <c r="D28" s="238" t="s">
        <v>75</v>
      </c>
      <c r="E28" s="284" t="s">
        <v>75</v>
      </c>
      <c r="F28" s="238">
        <v>10.252217718492791</v>
      </c>
      <c r="G28" s="284">
        <v>0.65752412935478122</v>
      </c>
      <c r="H28" s="238">
        <v>-4.1921296119689941</v>
      </c>
      <c r="I28" s="284">
        <v>2.3661360740661621</v>
      </c>
      <c r="J28" s="238" t="s">
        <v>75</v>
      </c>
      <c r="K28" s="284" t="s">
        <v>75</v>
      </c>
      <c r="L28" s="243">
        <v>38.14050141098366</v>
      </c>
      <c r="M28" s="285">
        <v>1.6785104731387479</v>
      </c>
      <c r="N28" s="238" t="s">
        <v>75</v>
      </c>
      <c r="O28" s="284" t="s">
        <v>75</v>
      </c>
      <c r="P28" s="238">
        <v>40.216571994200109</v>
      </c>
      <c r="Q28" s="284">
        <v>1.0058332467486806</v>
      </c>
      <c r="R28" s="238">
        <v>2.0760705471038818</v>
      </c>
      <c r="S28" s="284">
        <v>1.9568080902099609</v>
      </c>
      <c r="T28" s="238" t="s">
        <v>75</v>
      </c>
      <c r="U28" s="284" t="s">
        <v>75</v>
      </c>
      <c r="V28" s="238">
        <v>47.415151409089482</v>
      </c>
      <c r="W28" s="285">
        <v>1.4096670051491327</v>
      </c>
      <c r="X28" s="238" t="s">
        <v>75</v>
      </c>
      <c r="Y28" s="284" t="s">
        <v>75</v>
      </c>
      <c r="Z28" s="238">
        <v>49.531210287307111</v>
      </c>
      <c r="AA28" s="284">
        <v>1.045374270780544</v>
      </c>
      <c r="AB28" s="238">
        <v>2.1160588264465332</v>
      </c>
      <c r="AC28" s="284">
        <v>1.7549839019775391</v>
      </c>
      <c r="AD28" s="238" t="s">
        <v>75</v>
      </c>
      <c r="AE28" s="287" t="s">
        <v>75</v>
      </c>
      <c r="AF28" s="77"/>
      <c r="AG28" s="77"/>
      <c r="AH28" s="77"/>
      <c r="AI28" s="77"/>
    </row>
    <row r="29" spans="1:35">
      <c r="A29" s="93" t="s">
        <v>43</v>
      </c>
      <c r="B29" s="238">
        <v>32.954587325965541</v>
      </c>
      <c r="C29" s="285">
        <v>1.2811924988200734</v>
      </c>
      <c r="D29" s="238">
        <v>18.74386764729908</v>
      </c>
      <c r="E29" s="284">
        <v>1.2040959782756731</v>
      </c>
      <c r="F29" s="238">
        <v>19.30614365521555</v>
      </c>
      <c r="G29" s="284">
        <v>1.1868604535670224</v>
      </c>
      <c r="H29" s="238">
        <v>-13.648443222045898</v>
      </c>
      <c r="I29" s="284">
        <v>1.7464512586593628</v>
      </c>
      <c r="J29" s="238">
        <v>0.56227600574493408</v>
      </c>
      <c r="K29" s="284">
        <v>1.690705418586731</v>
      </c>
      <c r="L29" s="243">
        <v>43.841003102926187</v>
      </c>
      <c r="M29" s="285">
        <v>1.2220395233716597</v>
      </c>
      <c r="N29" s="238">
        <v>56.348192275814142</v>
      </c>
      <c r="O29" s="284">
        <v>1.6328808693030687</v>
      </c>
      <c r="P29" s="238">
        <v>54.678192446032057</v>
      </c>
      <c r="Q29" s="284">
        <v>1.4804377399999944</v>
      </c>
      <c r="R29" s="238">
        <v>10.837189674377441</v>
      </c>
      <c r="S29" s="284">
        <v>1.9196553230285645</v>
      </c>
      <c r="T29" s="238">
        <v>-1.6699998378753662</v>
      </c>
      <c r="U29" s="284">
        <v>2.2040860652923584</v>
      </c>
      <c r="V29" s="238">
        <v>23.204409571108261</v>
      </c>
      <c r="W29" s="285">
        <v>1.059653897466277</v>
      </c>
      <c r="X29" s="238">
        <v>24.907940076886781</v>
      </c>
      <c r="Y29" s="284">
        <v>1.277374289638759</v>
      </c>
      <c r="Z29" s="238">
        <v>26.01566389875239</v>
      </c>
      <c r="AA29" s="284">
        <v>1.251303417651993</v>
      </c>
      <c r="AB29" s="238">
        <v>2.8112542629241943</v>
      </c>
      <c r="AC29" s="284">
        <v>1.6397031545639038</v>
      </c>
      <c r="AD29" s="238">
        <v>1.1077238321304321</v>
      </c>
      <c r="AE29" s="287">
        <v>1.7881401777267456</v>
      </c>
      <c r="AF29" s="77"/>
      <c r="AG29" s="77"/>
      <c r="AH29" s="77"/>
      <c r="AI29" s="77"/>
    </row>
    <row r="30" spans="1:35">
      <c r="A30" s="93" t="s">
        <v>473</v>
      </c>
      <c r="B30" s="238" t="s">
        <v>75</v>
      </c>
      <c r="C30" s="285" t="s">
        <v>75</v>
      </c>
      <c r="D30" s="238">
        <v>20.63480149990378</v>
      </c>
      <c r="E30" s="284">
        <v>1.2709517581874261</v>
      </c>
      <c r="F30" s="238">
        <v>22.86389681734487</v>
      </c>
      <c r="G30" s="284">
        <v>1.3603049864894461</v>
      </c>
      <c r="H30" s="238" t="s">
        <v>75</v>
      </c>
      <c r="I30" s="284" t="s">
        <v>75</v>
      </c>
      <c r="J30" s="238">
        <v>2.2290952205657959</v>
      </c>
      <c r="K30" s="284">
        <v>1.8616520166397095</v>
      </c>
      <c r="L30" s="243" t="s">
        <v>75</v>
      </c>
      <c r="M30" s="285" t="s">
        <v>75</v>
      </c>
      <c r="N30" s="238">
        <v>46.350332223068953</v>
      </c>
      <c r="O30" s="284">
        <v>1.2951102758233042</v>
      </c>
      <c r="P30" s="238">
        <v>42.84989700005017</v>
      </c>
      <c r="Q30" s="284">
        <v>1.383458592236259</v>
      </c>
      <c r="R30" s="238" t="s">
        <v>75</v>
      </c>
      <c r="S30" s="284" t="s">
        <v>75</v>
      </c>
      <c r="T30" s="238">
        <v>-3.5004351139068604</v>
      </c>
      <c r="U30" s="284">
        <v>1.8950642347335815</v>
      </c>
      <c r="V30" s="238" t="s">
        <v>75</v>
      </c>
      <c r="W30" s="285" t="s">
        <v>75</v>
      </c>
      <c r="X30" s="238">
        <v>33.014866277027267</v>
      </c>
      <c r="Y30" s="284">
        <v>1.4699064813746534</v>
      </c>
      <c r="Z30" s="238">
        <v>34.286206182604957</v>
      </c>
      <c r="AA30" s="284">
        <v>1.3723901659523206</v>
      </c>
      <c r="AB30" s="238" t="s">
        <v>75</v>
      </c>
      <c r="AC30" s="284" t="s">
        <v>75</v>
      </c>
      <c r="AD30" s="238">
        <v>1.2713398933410645</v>
      </c>
      <c r="AE30" s="287">
        <v>2.0109896659851074</v>
      </c>
      <c r="AF30" s="77"/>
      <c r="AG30" s="77"/>
      <c r="AH30" s="77"/>
      <c r="AI30" s="77"/>
    </row>
    <row r="31" spans="1:35">
      <c r="A31" s="93" t="s">
        <v>44</v>
      </c>
      <c r="B31" s="238">
        <v>13.18440199367933</v>
      </c>
      <c r="C31" s="285">
        <v>0.82815019309264459</v>
      </c>
      <c r="D31" s="238">
        <v>8.3156231825143347</v>
      </c>
      <c r="E31" s="284">
        <v>0.57093535048513877</v>
      </c>
      <c r="F31" s="238">
        <v>17.51248826963122</v>
      </c>
      <c r="G31" s="284">
        <v>0.85666084085929306</v>
      </c>
      <c r="H31" s="238">
        <v>4.3280863761901855</v>
      </c>
      <c r="I31" s="284">
        <v>1.191511869430542</v>
      </c>
      <c r="J31" s="238">
        <v>9.1968650817871094</v>
      </c>
      <c r="K31" s="284">
        <v>1.0294828414916992</v>
      </c>
      <c r="L31" s="243">
        <v>33.409523105550569</v>
      </c>
      <c r="M31" s="285">
        <v>0.8986617098332047</v>
      </c>
      <c r="N31" s="238">
        <v>44.925047135340982</v>
      </c>
      <c r="O31" s="284">
        <v>1.1472335304282397</v>
      </c>
      <c r="P31" s="238">
        <v>46.29259813930144</v>
      </c>
      <c r="Q31" s="284">
        <v>0.86354970828654432</v>
      </c>
      <c r="R31" s="238">
        <v>12.883074760437012</v>
      </c>
      <c r="S31" s="284">
        <v>1.2463189363479614</v>
      </c>
      <c r="T31" s="238">
        <v>1.3675509691238403</v>
      </c>
      <c r="U31" s="284">
        <v>1.4359188079833984</v>
      </c>
      <c r="V31" s="238">
        <v>53.406074900770108</v>
      </c>
      <c r="W31" s="285">
        <v>1.1025348990922947</v>
      </c>
      <c r="X31" s="238">
        <v>46.759329682144703</v>
      </c>
      <c r="Y31" s="284">
        <v>1.2076988130657091</v>
      </c>
      <c r="Z31" s="238">
        <v>36.194913591067341</v>
      </c>
      <c r="AA31" s="284">
        <v>0.84356048872715816</v>
      </c>
      <c r="AB31" s="238">
        <v>-17.211160659790039</v>
      </c>
      <c r="AC31" s="284">
        <v>1.388228178024292</v>
      </c>
      <c r="AD31" s="238">
        <v>-10.56441593170166</v>
      </c>
      <c r="AE31" s="287">
        <v>1.473136305809021</v>
      </c>
      <c r="AF31" s="77"/>
      <c r="AG31" s="77"/>
      <c r="AH31" s="77"/>
      <c r="AI31" s="77"/>
    </row>
    <row r="32" spans="1:35">
      <c r="A32" s="93" t="s">
        <v>45</v>
      </c>
      <c r="B32" s="238" t="s">
        <v>75</v>
      </c>
      <c r="C32" s="285" t="s">
        <v>75</v>
      </c>
      <c r="D32" s="238">
        <v>19.97286764502438</v>
      </c>
      <c r="E32" s="284">
        <v>0.78315408932769448</v>
      </c>
      <c r="F32" s="238">
        <v>20.58572556188426</v>
      </c>
      <c r="G32" s="284">
        <v>0.74982081835788583</v>
      </c>
      <c r="H32" s="238" t="s">
        <v>75</v>
      </c>
      <c r="I32" s="284" t="s">
        <v>75</v>
      </c>
      <c r="J32" s="238">
        <v>0.61285793781280518</v>
      </c>
      <c r="K32" s="284">
        <v>1.0842331647872925</v>
      </c>
      <c r="L32" s="243" t="s">
        <v>75</v>
      </c>
      <c r="M32" s="285" t="s">
        <v>75</v>
      </c>
      <c r="N32" s="238">
        <v>36.743012790818511</v>
      </c>
      <c r="O32" s="284">
        <v>0.99498933002066536</v>
      </c>
      <c r="P32" s="238">
        <v>39.953917932765187</v>
      </c>
      <c r="Q32" s="284">
        <v>1.0232083091415332</v>
      </c>
      <c r="R32" s="238" t="s">
        <v>75</v>
      </c>
      <c r="S32" s="284" t="s">
        <v>75</v>
      </c>
      <c r="T32" s="238">
        <v>3.2109050750732422</v>
      </c>
      <c r="U32" s="284">
        <v>1.4272207021713257</v>
      </c>
      <c r="V32" s="238" t="s">
        <v>75</v>
      </c>
      <c r="W32" s="285" t="s">
        <v>75</v>
      </c>
      <c r="X32" s="238">
        <v>43.284119564157123</v>
      </c>
      <c r="Y32" s="284">
        <v>1.0941496319588102</v>
      </c>
      <c r="Z32" s="238">
        <v>39.460356505350553</v>
      </c>
      <c r="AA32" s="284">
        <v>1.1058476190359525</v>
      </c>
      <c r="AB32" s="238" t="s">
        <v>75</v>
      </c>
      <c r="AC32" s="284" t="s">
        <v>75</v>
      </c>
      <c r="AD32" s="238">
        <v>-3.8237631320953369</v>
      </c>
      <c r="AE32" s="287">
        <v>1.5556550025939941</v>
      </c>
      <c r="AF32" s="77"/>
      <c r="AG32" s="77"/>
      <c r="AH32" s="77"/>
      <c r="AI32" s="77"/>
    </row>
    <row r="33" spans="1:35">
      <c r="A33" s="93" t="s">
        <v>47</v>
      </c>
      <c r="B33" s="238">
        <v>19.239561239175298</v>
      </c>
      <c r="C33" s="285">
        <v>1.171194852491084</v>
      </c>
      <c r="D33" s="238">
        <v>20.37892105863715</v>
      </c>
      <c r="E33" s="284">
        <v>1.0568545539548742</v>
      </c>
      <c r="F33" s="238">
        <v>21.4143308202237</v>
      </c>
      <c r="G33" s="284">
        <v>1.1788210380996551</v>
      </c>
      <c r="H33" s="238">
        <v>2.1747696399688721</v>
      </c>
      <c r="I33" s="284">
        <v>1.661720871925354</v>
      </c>
      <c r="J33" s="238">
        <v>1.0354098081588745</v>
      </c>
      <c r="K33" s="284">
        <v>1.58321213722229</v>
      </c>
      <c r="L33" s="243">
        <v>46.796679762608242</v>
      </c>
      <c r="M33" s="285">
        <v>1.1908240193579813</v>
      </c>
      <c r="N33" s="238">
        <v>36.504141223706213</v>
      </c>
      <c r="O33" s="284">
        <v>1.2121621291736759</v>
      </c>
      <c r="P33" s="238">
        <v>41.237774621149207</v>
      </c>
      <c r="Q33" s="284">
        <v>1.2030890219032477</v>
      </c>
      <c r="R33" s="238">
        <v>-5.5589051246643066</v>
      </c>
      <c r="S33" s="284">
        <v>1.6927744150161743</v>
      </c>
      <c r="T33" s="238">
        <v>4.7336335182189941</v>
      </c>
      <c r="U33" s="284">
        <v>1.7078524827957153</v>
      </c>
      <c r="V33" s="238">
        <v>33.963758998216463</v>
      </c>
      <c r="W33" s="285">
        <v>1.1254690365352402</v>
      </c>
      <c r="X33" s="238">
        <v>43.11693771765664</v>
      </c>
      <c r="Y33" s="284">
        <v>1.4621312777429896</v>
      </c>
      <c r="Z33" s="238">
        <v>37.34789455862709</v>
      </c>
      <c r="AA33" s="284">
        <v>1.2301762595837813</v>
      </c>
      <c r="AB33" s="238">
        <v>3.3841354846954346</v>
      </c>
      <c r="AC33" s="284">
        <v>1.6673374176025391</v>
      </c>
      <c r="AD33" s="238">
        <v>-5.76904296875</v>
      </c>
      <c r="AE33" s="287">
        <v>1.9108012914657593</v>
      </c>
      <c r="AF33" s="77"/>
      <c r="AG33" s="77"/>
      <c r="AH33" s="77"/>
      <c r="AI33" s="77"/>
    </row>
    <row r="34" spans="1:35">
      <c r="A34" s="93" t="s">
        <v>48</v>
      </c>
      <c r="B34" s="238" t="s">
        <v>75</v>
      </c>
      <c r="C34" s="285" t="s">
        <v>75</v>
      </c>
      <c r="D34" s="238">
        <v>5.5574275802466451</v>
      </c>
      <c r="E34" s="284">
        <v>0.74097623393491274</v>
      </c>
      <c r="F34" s="238">
        <v>10.505617261609149</v>
      </c>
      <c r="G34" s="284">
        <v>1.2492235045500362</v>
      </c>
      <c r="H34" s="238" t="s">
        <v>75</v>
      </c>
      <c r="I34" s="284" t="s">
        <v>75</v>
      </c>
      <c r="J34" s="238">
        <v>4.9481897354125977</v>
      </c>
      <c r="K34" s="284">
        <v>1.4524480104446411</v>
      </c>
      <c r="L34" s="243" t="s">
        <v>75</v>
      </c>
      <c r="M34" s="285" t="s">
        <v>75</v>
      </c>
      <c r="N34" s="238">
        <v>37.387417887224977</v>
      </c>
      <c r="O34" s="284">
        <v>1.0358925237811942</v>
      </c>
      <c r="P34" s="238">
        <v>28.463192656109179</v>
      </c>
      <c r="Q34" s="284">
        <v>1.2976009280546237</v>
      </c>
      <c r="R34" s="238" t="s">
        <v>75</v>
      </c>
      <c r="S34" s="284" t="s">
        <v>75</v>
      </c>
      <c r="T34" s="238">
        <v>-8.924224853515625</v>
      </c>
      <c r="U34" s="284">
        <v>1.6603739261627197</v>
      </c>
      <c r="V34" s="238" t="s">
        <v>75</v>
      </c>
      <c r="W34" s="285" t="s">
        <v>75</v>
      </c>
      <c r="X34" s="238">
        <v>57.055154532528377</v>
      </c>
      <c r="Y34" s="284">
        <v>1.4300504451564833</v>
      </c>
      <c r="Z34" s="238">
        <v>61.031190082281682</v>
      </c>
      <c r="AA34" s="284">
        <v>1.5147107597143341</v>
      </c>
      <c r="AB34" s="238" t="s">
        <v>75</v>
      </c>
      <c r="AC34" s="284" t="s">
        <v>75</v>
      </c>
      <c r="AD34" s="238">
        <v>3.9760355949401855</v>
      </c>
      <c r="AE34" s="287">
        <v>2.0831210613250732</v>
      </c>
      <c r="AF34" s="77"/>
      <c r="AG34" s="77"/>
      <c r="AH34" s="77"/>
      <c r="AI34" s="77"/>
    </row>
    <row r="35" spans="1:35" s="331" customFormat="1">
      <c r="A35" s="93" t="s">
        <v>49</v>
      </c>
      <c r="B35" s="238">
        <v>10.813407429582821</v>
      </c>
      <c r="C35" s="285">
        <v>0.85857431154506869</v>
      </c>
      <c r="D35" s="238" t="s">
        <v>75</v>
      </c>
      <c r="E35" s="284" t="s">
        <v>75</v>
      </c>
      <c r="F35" s="238">
        <v>4.5090777937736828</v>
      </c>
      <c r="G35" s="284">
        <v>0.64300843669254892</v>
      </c>
      <c r="H35" s="238">
        <v>-6.3043298721313477</v>
      </c>
      <c r="I35" s="284">
        <v>1.072664737701416</v>
      </c>
      <c r="J35" s="238" t="s">
        <v>75</v>
      </c>
      <c r="K35" s="284" t="s">
        <v>75</v>
      </c>
      <c r="L35" s="243">
        <v>39.967920866144382</v>
      </c>
      <c r="M35" s="285">
        <v>1.1201137548069238</v>
      </c>
      <c r="N35" s="238" t="s">
        <v>75</v>
      </c>
      <c r="O35" s="284" t="s">
        <v>75</v>
      </c>
      <c r="P35" s="238">
        <v>29.798478755351709</v>
      </c>
      <c r="Q35" s="284">
        <v>1.0034912720721958</v>
      </c>
      <c r="R35" s="238">
        <v>-10.169442176818848</v>
      </c>
      <c r="S35" s="284">
        <v>1.503878116607666</v>
      </c>
      <c r="T35" s="238" t="s">
        <v>75</v>
      </c>
      <c r="U35" s="284" t="s">
        <v>75</v>
      </c>
      <c r="V35" s="238">
        <v>49.218671704272822</v>
      </c>
      <c r="W35" s="285">
        <v>1.2265479942129798</v>
      </c>
      <c r="X35" s="238" t="s">
        <v>75</v>
      </c>
      <c r="Y35" s="284" t="s">
        <v>75</v>
      </c>
      <c r="Z35" s="238">
        <v>65.69244345087462</v>
      </c>
      <c r="AA35" s="284">
        <v>1.1440513935354808</v>
      </c>
      <c r="AB35" s="238">
        <v>16.473772048950195</v>
      </c>
      <c r="AC35" s="284">
        <v>1.6772816181182861</v>
      </c>
      <c r="AD35" s="238" t="s">
        <v>75</v>
      </c>
      <c r="AE35" s="287" t="s">
        <v>75</v>
      </c>
      <c r="AF35" s="77"/>
      <c r="AG35" s="77"/>
      <c r="AH35" s="77"/>
      <c r="AI35" s="77"/>
    </row>
    <row r="36" spans="1:35">
      <c r="A36" s="93" t="s">
        <v>50</v>
      </c>
      <c r="B36" s="238">
        <v>26.26327662104805</v>
      </c>
      <c r="C36" s="285">
        <v>1.441333447085096</v>
      </c>
      <c r="D36" s="238" t="s">
        <v>75</v>
      </c>
      <c r="E36" s="284" t="s">
        <v>75</v>
      </c>
      <c r="F36" s="238">
        <v>24.582299785515168</v>
      </c>
      <c r="G36" s="284">
        <v>2.0838934766836394</v>
      </c>
      <c r="H36" s="238">
        <v>-1.6809768676757813</v>
      </c>
      <c r="I36" s="284">
        <v>2.5337824821472168</v>
      </c>
      <c r="J36" s="238" t="s">
        <v>75</v>
      </c>
      <c r="K36" s="284" t="s">
        <v>75</v>
      </c>
      <c r="L36" s="243">
        <v>56.353920595918403</v>
      </c>
      <c r="M36" s="285">
        <v>1.7405510846213592</v>
      </c>
      <c r="N36" s="238" t="s">
        <v>75</v>
      </c>
      <c r="O36" s="284" t="s">
        <v>75</v>
      </c>
      <c r="P36" s="238">
        <v>56.564430385598129</v>
      </c>
      <c r="Q36" s="284">
        <v>1.8092167140364919</v>
      </c>
      <c r="R36" s="238">
        <v>0.21050979197025299</v>
      </c>
      <c r="S36" s="284">
        <v>2.5105345249176025</v>
      </c>
      <c r="T36" s="238" t="s">
        <v>75</v>
      </c>
      <c r="U36" s="284" t="s">
        <v>75</v>
      </c>
      <c r="V36" s="238">
        <v>17.382802783033551</v>
      </c>
      <c r="W36" s="285">
        <v>1.2930644104009505</v>
      </c>
      <c r="X36" s="238" t="s">
        <v>75</v>
      </c>
      <c r="Y36" s="284" t="s">
        <v>75</v>
      </c>
      <c r="Z36" s="238">
        <v>18.85326982888671</v>
      </c>
      <c r="AA36" s="284">
        <v>1.2401964420471152</v>
      </c>
      <c r="AB36" s="238">
        <v>1.4704670906066895</v>
      </c>
      <c r="AC36" s="284">
        <v>1.7916759252548218</v>
      </c>
      <c r="AD36" s="238" t="s">
        <v>75</v>
      </c>
      <c r="AE36" s="287" t="s">
        <v>75</v>
      </c>
      <c r="AF36" s="77"/>
      <c r="AG36" s="77"/>
      <c r="AH36" s="77"/>
      <c r="AI36" s="77"/>
    </row>
    <row r="37" spans="1:35">
      <c r="A37" s="93" t="s">
        <v>51</v>
      </c>
      <c r="B37" s="238">
        <v>19.63756888001566</v>
      </c>
      <c r="C37" s="285">
        <v>1.5527574679865765</v>
      </c>
      <c r="D37" s="238">
        <v>17.89713974831233</v>
      </c>
      <c r="E37" s="284">
        <v>0.86256622713927777</v>
      </c>
      <c r="F37" s="238">
        <v>17.646739067033799</v>
      </c>
      <c r="G37" s="284">
        <v>1.0930255462906062</v>
      </c>
      <c r="H37" s="238">
        <v>-1.9908298254013062</v>
      </c>
      <c r="I37" s="284">
        <v>1.8988840579986572</v>
      </c>
      <c r="J37" s="238">
        <v>-0.25040069222450256</v>
      </c>
      <c r="K37" s="284">
        <v>1.3923811912536621</v>
      </c>
      <c r="L37" s="243">
        <v>45.886384101561148</v>
      </c>
      <c r="M37" s="285">
        <v>1.5661797843618424</v>
      </c>
      <c r="N37" s="238">
        <v>49.309364604211972</v>
      </c>
      <c r="O37" s="284">
        <v>1.1747749172008102</v>
      </c>
      <c r="P37" s="238">
        <v>54.835810703557641</v>
      </c>
      <c r="Q37" s="284">
        <v>1.3071579010241647</v>
      </c>
      <c r="R37" s="238">
        <v>8.9494266510009766</v>
      </c>
      <c r="S37" s="284">
        <v>2.0399954319000244</v>
      </c>
      <c r="T37" s="238">
        <v>5.5264458656311035</v>
      </c>
      <c r="U37" s="284">
        <v>1.7574862241744995</v>
      </c>
      <c r="V37" s="238">
        <v>34.476047018423202</v>
      </c>
      <c r="W37" s="285">
        <v>1.6548276002608389</v>
      </c>
      <c r="X37" s="238">
        <v>32.793495647475687</v>
      </c>
      <c r="Y37" s="284">
        <v>1.3075668983972288</v>
      </c>
      <c r="Z37" s="238">
        <v>27.51745022940856</v>
      </c>
      <c r="AA37" s="284">
        <v>1.3179407298621613</v>
      </c>
      <c r="AB37" s="238">
        <v>-6.9585967063903809</v>
      </c>
      <c r="AC37" s="284">
        <v>2.1155192852020264</v>
      </c>
      <c r="AD37" s="238">
        <v>-5.2760453224182129</v>
      </c>
      <c r="AE37" s="287">
        <v>1.8565287590026855</v>
      </c>
      <c r="AF37" s="77"/>
      <c r="AG37" s="77"/>
      <c r="AH37" s="77"/>
      <c r="AI37" s="77"/>
    </row>
    <row r="38" spans="1:35" s="331" customFormat="1">
      <c r="A38" s="93" t="s">
        <v>52</v>
      </c>
      <c r="B38" s="439" t="s">
        <v>391</v>
      </c>
      <c r="C38" s="440" t="s">
        <v>391</v>
      </c>
      <c r="D38" s="439">
        <v>20.326623280434379</v>
      </c>
      <c r="E38" s="441">
        <v>1.593963467150453</v>
      </c>
      <c r="F38" s="439">
        <v>16.57911752518687</v>
      </c>
      <c r="G38" s="441">
        <v>1.4478703775306976</v>
      </c>
      <c r="H38" s="439" t="s">
        <v>391</v>
      </c>
      <c r="I38" s="441" t="s">
        <v>391</v>
      </c>
      <c r="J38" s="238">
        <v>-3.7475056648254395</v>
      </c>
      <c r="K38" s="284">
        <v>2.1533806324005127</v>
      </c>
      <c r="L38" s="439" t="s">
        <v>391</v>
      </c>
      <c r="M38" s="440" t="s">
        <v>391</v>
      </c>
      <c r="N38" s="439">
        <v>47.166138048216148</v>
      </c>
      <c r="O38" s="441">
        <v>1.4842774883520518</v>
      </c>
      <c r="P38" s="439">
        <v>55.051273189971702</v>
      </c>
      <c r="Q38" s="441">
        <v>1.88008173816992</v>
      </c>
      <c r="R38" s="439" t="s">
        <v>391</v>
      </c>
      <c r="S38" s="441" t="s">
        <v>391</v>
      </c>
      <c r="T38" s="238">
        <v>7.8851351737976074</v>
      </c>
      <c r="U38" s="284">
        <v>2.3953678607940674</v>
      </c>
      <c r="V38" s="439" t="s">
        <v>391</v>
      </c>
      <c r="W38" s="440" t="s">
        <v>391</v>
      </c>
      <c r="X38" s="439">
        <v>32.507238671349477</v>
      </c>
      <c r="Y38" s="441">
        <v>1.147076966190715</v>
      </c>
      <c r="Z38" s="439">
        <v>28.369609284841442</v>
      </c>
      <c r="AA38" s="441">
        <v>1.3199854633144599</v>
      </c>
      <c r="AB38" s="439" t="s">
        <v>391</v>
      </c>
      <c r="AC38" s="441" t="s">
        <v>391</v>
      </c>
      <c r="AD38" s="238">
        <v>-4.137629508972168</v>
      </c>
      <c r="AE38" s="287">
        <v>1.748755931854248</v>
      </c>
      <c r="AF38" s="77"/>
      <c r="AG38" s="77"/>
      <c r="AH38" s="77"/>
      <c r="AI38" s="77"/>
    </row>
    <row r="39" spans="1:35">
      <c r="A39" s="93" t="s">
        <v>53</v>
      </c>
      <c r="B39" s="439" t="s">
        <v>75</v>
      </c>
      <c r="C39" s="440" t="s">
        <v>75</v>
      </c>
      <c r="D39" s="439">
        <v>17.884506439583909</v>
      </c>
      <c r="E39" s="441">
        <v>0.85213902616472781</v>
      </c>
      <c r="F39" s="439">
        <v>20.508958840961562</v>
      </c>
      <c r="G39" s="441">
        <v>1.1700375676024528</v>
      </c>
      <c r="H39" s="439" t="s">
        <v>75</v>
      </c>
      <c r="I39" s="441" t="s">
        <v>75</v>
      </c>
      <c r="J39" s="238">
        <v>2.6244523525238037</v>
      </c>
      <c r="K39" s="284">
        <v>1.4474560022354126</v>
      </c>
      <c r="L39" s="439" t="s">
        <v>75</v>
      </c>
      <c r="M39" s="440" t="s">
        <v>75</v>
      </c>
      <c r="N39" s="439">
        <v>51.792411635099548</v>
      </c>
      <c r="O39" s="441">
        <v>1.2023976211749097</v>
      </c>
      <c r="P39" s="439">
        <v>53.07767365586389</v>
      </c>
      <c r="Q39" s="441">
        <v>1.3942950092421842</v>
      </c>
      <c r="R39" s="439" t="s">
        <v>75</v>
      </c>
      <c r="S39" s="441" t="s">
        <v>75</v>
      </c>
      <c r="T39" s="238">
        <v>1.2852619886398315</v>
      </c>
      <c r="U39" s="284">
        <v>1.8411459922790527</v>
      </c>
      <c r="V39" s="439" t="s">
        <v>75</v>
      </c>
      <c r="W39" s="440" t="s">
        <v>75</v>
      </c>
      <c r="X39" s="439">
        <v>30.323081925316551</v>
      </c>
      <c r="Y39" s="441">
        <v>1.175044699506115</v>
      </c>
      <c r="Z39" s="439">
        <v>26.413367503174548</v>
      </c>
      <c r="AA39" s="441">
        <v>1.1566303414117964</v>
      </c>
      <c r="AB39" s="439" t="s">
        <v>75</v>
      </c>
      <c r="AC39" s="441" t="s">
        <v>75</v>
      </c>
      <c r="AD39" s="238">
        <v>-3.9097144603729248</v>
      </c>
      <c r="AE39" s="287">
        <v>1.6487946510314941</v>
      </c>
      <c r="AF39" s="77"/>
      <c r="AG39" s="77"/>
      <c r="AH39" s="77"/>
      <c r="AI39" s="77"/>
    </row>
    <row r="40" spans="1:35">
      <c r="A40" s="93" t="s">
        <v>54</v>
      </c>
      <c r="B40" s="439">
        <v>17.43865911312059</v>
      </c>
      <c r="C40" s="440">
        <v>1.1024026515403855</v>
      </c>
      <c r="D40" s="439">
        <v>23.638925385248001</v>
      </c>
      <c r="E40" s="441">
        <v>1.6127234558986039</v>
      </c>
      <c r="F40" s="439">
        <v>21.424983824717799</v>
      </c>
      <c r="G40" s="441">
        <v>0.8705954318153637</v>
      </c>
      <c r="H40" s="439">
        <v>3.9863247871398926</v>
      </c>
      <c r="I40" s="441">
        <v>1.4047163724899292</v>
      </c>
      <c r="J40" s="238">
        <v>-2.2139415740966797</v>
      </c>
      <c r="K40" s="284">
        <v>1.8327065706253052</v>
      </c>
      <c r="L40" s="439">
        <v>43.456643360495342</v>
      </c>
      <c r="M40" s="440">
        <v>1.1758392212591759</v>
      </c>
      <c r="N40" s="439">
        <v>48.092854060400811</v>
      </c>
      <c r="O40" s="441">
        <v>1.2640969858273037</v>
      </c>
      <c r="P40" s="439">
        <v>54.042210968842021</v>
      </c>
      <c r="Q40" s="441">
        <v>0.98356827401048474</v>
      </c>
      <c r="R40" s="439">
        <v>10.585567474365234</v>
      </c>
      <c r="S40" s="441">
        <v>1.5329724550247192</v>
      </c>
      <c r="T40" s="238">
        <v>5.9493570327758789</v>
      </c>
      <c r="U40" s="284">
        <v>1.6016702651977539</v>
      </c>
      <c r="V40" s="439">
        <v>39.104697526384093</v>
      </c>
      <c r="W40" s="440">
        <v>1.4888893034513813</v>
      </c>
      <c r="X40" s="439">
        <v>28.268220554351188</v>
      </c>
      <c r="Y40" s="441">
        <v>1.2953889661872842</v>
      </c>
      <c r="Z40" s="439">
        <v>24.532805206440191</v>
      </c>
      <c r="AA40" s="441">
        <v>0.87637155560563174</v>
      </c>
      <c r="AB40" s="439">
        <v>-14.571892738342285</v>
      </c>
      <c r="AC40" s="441">
        <v>1.7276626825332642</v>
      </c>
      <c r="AD40" s="238">
        <v>-3.7354154586791992</v>
      </c>
      <c r="AE40" s="287">
        <v>1.5639884471893311</v>
      </c>
      <c r="AF40" s="77"/>
      <c r="AG40" s="77"/>
      <c r="AH40" s="77"/>
      <c r="AI40" s="77"/>
    </row>
    <row r="41" spans="1:35">
      <c r="A41" s="93" t="s">
        <v>55</v>
      </c>
      <c r="B41" s="439">
        <v>10.16849826126346</v>
      </c>
      <c r="C41" s="440">
        <v>0.6410445767865478</v>
      </c>
      <c r="D41" s="439">
        <v>2.815424182107078</v>
      </c>
      <c r="E41" s="441">
        <v>0.31854708411729471</v>
      </c>
      <c r="F41" s="439">
        <v>2.5809608311818888</v>
      </c>
      <c r="G41" s="441">
        <v>0.26211012427067287</v>
      </c>
      <c r="H41" s="439">
        <v>-7.5875372886657715</v>
      </c>
      <c r="I41" s="441">
        <v>0.69256037473678589</v>
      </c>
      <c r="J41" s="238">
        <v>-0.23446334898471832</v>
      </c>
      <c r="K41" s="284">
        <v>0.41252148151397705</v>
      </c>
      <c r="L41" s="439">
        <v>63.699425133178892</v>
      </c>
      <c r="M41" s="440">
        <v>1.5541638580866446</v>
      </c>
      <c r="N41" s="439">
        <v>56.058598472924757</v>
      </c>
      <c r="O41" s="441">
        <v>1.0696795040000562</v>
      </c>
      <c r="P41" s="439">
        <v>34.31739260554005</v>
      </c>
      <c r="Q41" s="441">
        <v>1.0723753695978029</v>
      </c>
      <c r="R41" s="439">
        <v>-29.38203239440918</v>
      </c>
      <c r="S41" s="441">
        <v>1.8882304430007935</v>
      </c>
      <c r="T41" s="238">
        <v>-21.741205215454102</v>
      </c>
      <c r="U41" s="284">
        <v>1.5146627426147461</v>
      </c>
      <c r="V41" s="439">
        <v>26.13207660555765</v>
      </c>
      <c r="W41" s="440">
        <v>1.601792629001682</v>
      </c>
      <c r="X41" s="439">
        <v>41.12597734496817</v>
      </c>
      <c r="Y41" s="441">
        <v>1.0937871214365424</v>
      </c>
      <c r="Z41" s="439">
        <v>63.101646563278067</v>
      </c>
      <c r="AA41" s="441">
        <v>1.099317247403141</v>
      </c>
      <c r="AB41" s="439">
        <v>36.969570159912109</v>
      </c>
      <c r="AC41" s="441">
        <v>1.9427398443222046</v>
      </c>
      <c r="AD41" s="238">
        <v>21.975669860839844</v>
      </c>
      <c r="AE41" s="287">
        <v>1.5507638454437256</v>
      </c>
      <c r="AF41" s="77"/>
      <c r="AG41" s="77"/>
      <c r="AH41" s="77"/>
      <c r="AI41" s="77"/>
    </row>
    <row r="42" spans="1:35">
      <c r="A42" s="93" t="s">
        <v>56</v>
      </c>
      <c r="B42" s="439" t="s">
        <v>75</v>
      </c>
      <c r="C42" s="440" t="s">
        <v>75</v>
      </c>
      <c r="D42" s="439">
        <v>16.813310246477808</v>
      </c>
      <c r="E42" s="441">
        <v>0.93591156326087899</v>
      </c>
      <c r="F42" s="439">
        <v>13.198398035519221</v>
      </c>
      <c r="G42" s="441">
        <v>0.78260920289164715</v>
      </c>
      <c r="H42" s="439" t="s">
        <v>75</v>
      </c>
      <c r="I42" s="441" t="s">
        <v>75</v>
      </c>
      <c r="J42" s="238">
        <v>-3.6149122714996338</v>
      </c>
      <c r="K42" s="284">
        <v>1.2200031280517578</v>
      </c>
      <c r="L42" s="439" t="s">
        <v>75</v>
      </c>
      <c r="M42" s="440" t="s">
        <v>75</v>
      </c>
      <c r="N42" s="439">
        <v>51.456465762838967</v>
      </c>
      <c r="O42" s="441">
        <v>1.1863318024146663</v>
      </c>
      <c r="P42" s="439">
        <v>54.258129132377178</v>
      </c>
      <c r="Q42" s="441">
        <v>1.1240976310648894</v>
      </c>
      <c r="R42" s="439" t="s">
        <v>75</v>
      </c>
      <c r="S42" s="441" t="s">
        <v>75</v>
      </c>
      <c r="T42" s="238">
        <v>2.8016633987426758</v>
      </c>
      <c r="U42" s="284">
        <v>1.6343128681182861</v>
      </c>
      <c r="V42" s="439" t="s">
        <v>75</v>
      </c>
      <c r="W42" s="440" t="s">
        <v>75</v>
      </c>
      <c r="X42" s="439">
        <v>31.730223990683211</v>
      </c>
      <c r="Y42" s="441">
        <v>1.0196537723283496</v>
      </c>
      <c r="Z42" s="439">
        <v>32.543472832103603</v>
      </c>
      <c r="AA42" s="441">
        <v>0.99776132925874028</v>
      </c>
      <c r="AB42" s="439" t="s">
        <v>75</v>
      </c>
      <c r="AC42" s="441" t="s">
        <v>75</v>
      </c>
      <c r="AD42" s="238">
        <v>0.81324881315231323</v>
      </c>
      <c r="AE42" s="287">
        <v>1.4266119003295898</v>
      </c>
      <c r="AF42" s="77"/>
      <c r="AG42" s="77"/>
      <c r="AH42" s="77"/>
      <c r="AI42" s="77"/>
    </row>
    <row r="43" spans="1:35" ht="14.25">
      <c r="A43" s="93" t="s">
        <v>577</v>
      </c>
      <c r="B43" s="439" t="s">
        <v>75</v>
      </c>
      <c r="C43" s="440" t="s">
        <v>75</v>
      </c>
      <c r="D43" s="439">
        <v>11.934195155579861</v>
      </c>
      <c r="E43" s="441">
        <v>0.94852405059705724</v>
      </c>
      <c r="F43" s="439">
        <v>13.069312156162971</v>
      </c>
      <c r="G43" s="441">
        <v>0.8242114193906469</v>
      </c>
      <c r="H43" s="439" t="s">
        <v>75</v>
      </c>
      <c r="I43" s="441" t="s">
        <v>75</v>
      </c>
      <c r="J43" s="238">
        <v>1.1351170539855957</v>
      </c>
      <c r="K43" s="284">
        <v>1.2565915584564209</v>
      </c>
      <c r="L43" s="439" t="s">
        <v>75</v>
      </c>
      <c r="M43" s="440" t="s">
        <v>75</v>
      </c>
      <c r="N43" s="439">
        <v>31.319103938744</v>
      </c>
      <c r="O43" s="441">
        <v>1.2888184958418496</v>
      </c>
      <c r="P43" s="439">
        <v>32.944821838692732</v>
      </c>
      <c r="Q43" s="441">
        <v>1.2015016014140028</v>
      </c>
      <c r="R43" s="439" t="s">
        <v>75</v>
      </c>
      <c r="S43" s="441" t="s">
        <v>75</v>
      </c>
      <c r="T43" s="238">
        <v>1.6257178783416748</v>
      </c>
      <c r="U43" s="284">
        <v>1.7620043754577637</v>
      </c>
      <c r="V43" s="439" t="s">
        <v>75</v>
      </c>
      <c r="W43" s="440" t="s">
        <v>75</v>
      </c>
      <c r="X43" s="439">
        <v>56.746700905676143</v>
      </c>
      <c r="Y43" s="441">
        <v>1.4698332983434352</v>
      </c>
      <c r="Z43" s="439">
        <v>53.985866005144302</v>
      </c>
      <c r="AA43" s="441">
        <v>1.4973878947918595</v>
      </c>
      <c r="AB43" s="439" t="s">
        <v>75</v>
      </c>
      <c r="AC43" s="441" t="s">
        <v>75</v>
      </c>
      <c r="AD43" s="238">
        <v>-2.7608349323272705</v>
      </c>
      <c r="AE43" s="287">
        <v>2.0982327461242676</v>
      </c>
      <c r="AF43" s="77"/>
      <c r="AG43" s="77"/>
      <c r="AH43" s="77"/>
      <c r="AI43" s="77"/>
    </row>
    <row r="44" spans="1:35">
      <c r="A44" s="93" t="s">
        <v>59</v>
      </c>
      <c r="B44" s="439" t="s">
        <v>75</v>
      </c>
      <c r="C44" s="440" t="s">
        <v>75</v>
      </c>
      <c r="D44" s="439">
        <v>15.52576882481028</v>
      </c>
      <c r="E44" s="441">
        <v>0.8753335811047247</v>
      </c>
      <c r="F44" s="439">
        <v>15.284878925420699</v>
      </c>
      <c r="G44" s="441">
        <v>0.75315696977990088</v>
      </c>
      <c r="H44" s="439" t="s">
        <v>75</v>
      </c>
      <c r="I44" s="441" t="s">
        <v>75</v>
      </c>
      <c r="J44" s="238">
        <v>-0.24088989198207855</v>
      </c>
      <c r="K44" s="284">
        <v>1.1547529697418213</v>
      </c>
      <c r="L44" s="439" t="s">
        <v>75</v>
      </c>
      <c r="M44" s="440" t="s">
        <v>75</v>
      </c>
      <c r="N44" s="439">
        <v>53.940134446486852</v>
      </c>
      <c r="O44" s="441">
        <v>0.81209614188187962</v>
      </c>
      <c r="P44" s="439">
        <v>46.518856821300183</v>
      </c>
      <c r="Q44" s="441">
        <v>1.0074338544838586</v>
      </c>
      <c r="R44" s="439" t="s">
        <v>75</v>
      </c>
      <c r="S44" s="441" t="s">
        <v>75</v>
      </c>
      <c r="T44" s="238">
        <v>-7.4212775230407715</v>
      </c>
      <c r="U44" s="284">
        <v>1.2939950227737427</v>
      </c>
      <c r="V44" s="439" t="s">
        <v>75</v>
      </c>
      <c r="W44" s="440" t="s">
        <v>75</v>
      </c>
      <c r="X44" s="439">
        <v>30.534096728702849</v>
      </c>
      <c r="Y44" s="441">
        <v>0.92907495330661949</v>
      </c>
      <c r="Z44" s="439">
        <v>38.196264253279097</v>
      </c>
      <c r="AA44" s="441">
        <v>1.1335980677215929</v>
      </c>
      <c r="AB44" s="439" t="s">
        <v>75</v>
      </c>
      <c r="AC44" s="441" t="s">
        <v>75</v>
      </c>
      <c r="AD44" s="238">
        <v>7.6621675491333008</v>
      </c>
      <c r="AE44" s="287">
        <v>1.4656823873519897</v>
      </c>
      <c r="AF44" s="77"/>
      <c r="AG44" s="77"/>
      <c r="AH44" s="77"/>
      <c r="AI44" s="77"/>
    </row>
    <row r="45" spans="1:35">
      <c r="A45" s="93" t="s">
        <v>60</v>
      </c>
      <c r="B45" s="439" t="s">
        <v>75</v>
      </c>
      <c r="C45" s="440" t="s">
        <v>75</v>
      </c>
      <c r="D45" s="439">
        <v>42.504311368674749</v>
      </c>
      <c r="E45" s="441">
        <v>0.87328197902763016</v>
      </c>
      <c r="F45" s="439">
        <v>28.805702765845201</v>
      </c>
      <c r="G45" s="441">
        <v>0.77193965056447111</v>
      </c>
      <c r="H45" s="439" t="s">
        <v>75</v>
      </c>
      <c r="I45" s="441" t="s">
        <v>75</v>
      </c>
      <c r="J45" s="238">
        <v>-13.6986083984375</v>
      </c>
      <c r="K45" s="284">
        <v>1.1655523777008057</v>
      </c>
      <c r="L45" s="439" t="s">
        <v>75</v>
      </c>
      <c r="M45" s="440" t="s">
        <v>75</v>
      </c>
      <c r="N45" s="439">
        <v>45.038630623365307</v>
      </c>
      <c r="O45" s="441">
        <v>0.90637805554543405</v>
      </c>
      <c r="P45" s="439">
        <v>57.812647066399123</v>
      </c>
      <c r="Q45" s="441">
        <v>1.0271600627977959</v>
      </c>
      <c r="R45" s="439" t="s">
        <v>75</v>
      </c>
      <c r="S45" s="441" t="s">
        <v>75</v>
      </c>
      <c r="T45" s="238">
        <v>12.774016380310059</v>
      </c>
      <c r="U45" s="284">
        <v>1.3698828220367432</v>
      </c>
      <c r="V45" s="439" t="s">
        <v>75</v>
      </c>
      <c r="W45" s="440" t="s">
        <v>75</v>
      </c>
      <c r="X45" s="439">
        <v>12.45705800795993</v>
      </c>
      <c r="Y45" s="441">
        <v>0.6106553378098809</v>
      </c>
      <c r="Z45" s="439">
        <v>13.381650167755669</v>
      </c>
      <c r="AA45" s="441">
        <v>0.67978336956613583</v>
      </c>
      <c r="AB45" s="439" t="s">
        <v>75</v>
      </c>
      <c r="AC45" s="441" t="s">
        <v>75</v>
      </c>
      <c r="AD45" s="238">
        <v>0.92459213733673096</v>
      </c>
      <c r="AE45" s="287">
        <v>0.91378629207611084</v>
      </c>
      <c r="AF45" s="77"/>
      <c r="AG45" s="77"/>
      <c r="AH45" s="77"/>
      <c r="AI45" s="77"/>
    </row>
    <row r="46" spans="1:35">
      <c r="A46" s="93" t="s">
        <v>61</v>
      </c>
      <c r="B46" s="439">
        <v>20.074090339295591</v>
      </c>
      <c r="C46" s="440">
        <v>1.2039919347169408</v>
      </c>
      <c r="D46" s="439">
        <v>16.90550654962469</v>
      </c>
      <c r="E46" s="441">
        <v>0.78153555135571173</v>
      </c>
      <c r="F46" s="439">
        <v>14.61940535109532</v>
      </c>
      <c r="G46" s="441">
        <v>0.72066973182108585</v>
      </c>
      <c r="H46" s="439">
        <v>-5.4546852111816406</v>
      </c>
      <c r="I46" s="441">
        <v>1.4031968116760254</v>
      </c>
      <c r="J46" s="238">
        <v>-2.2861011028289795</v>
      </c>
      <c r="K46" s="284">
        <v>1.0630910396575928</v>
      </c>
      <c r="L46" s="439">
        <v>38.246410333080377</v>
      </c>
      <c r="M46" s="440">
        <v>1.1855123040017452</v>
      </c>
      <c r="N46" s="439">
        <v>45.515338237871212</v>
      </c>
      <c r="O46" s="441">
        <v>1.0504808788617559</v>
      </c>
      <c r="P46" s="439">
        <v>48.307370489654112</v>
      </c>
      <c r="Q46" s="441">
        <v>0.95853192687741429</v>
      </c>
      <c r="R46" s="439">
        <v>10.060959815979004</v>
      </c>
      <c r="S46" s="441">
        <v>1.5245401859283447</v>
      </c>
      <c r="T46" s="238">
        <v>2.7920322418212891</v>
      </c>
      <c r="U46" s="284">
        <v>1.4220737218856812</v>
      </c>
      <c r="V46" s="439">
        <v>41.679499327624029</v>
      </c>
      <c r="W46" s="440">
        <v>1.4149487741042388</v>
      </c>
      <c r="X46" s="439">
        <v>37.579155212504098</v>
      </c>
      <c r="Y46" s="441">
        <v>1.1944751181701649</v>
      </c>
      <c r="Z46" s="439">
        <v>37.073224159250557</v>
      </c>
      <c r="AA46" s="441">
        <v>0.88641845475994663</v>
      </c>
      <c r="AB46" s="439">
        <v>-4.6062750816345215</v>
      </c>
      <c r="AC46" s="441">
        <v>1.6696759462356567</v>
      </c>
      <c r="AD46" s="238">
        <v>-0.50593107938766479</v>
      </c>
      <c r="AE46" s="287">
        <v>1.4874503612518311</v>
      </c>
      <c r="AF46" s="77"/>
      <c r="AG46" s="77"/>
      <c r="AH46" s="77"/>
      <c r="AI46" s="77"/>
    </row>
    <row r="47" spans="1:35">
      <c r="A47" s="93" t="s">
        <v>62</v>
      </c>
      <c r="B47" s="439">
        <v>17.47621575771738</v>
      </c>
      <c r="C47" s="440">
        <v>0.78991653966950071</v>
      </c>
      <c r="D47" s="439" t="s">
        <v>75</v>
      </c>
      <c r="E47" s="441" t="s">
        <v>75</v>
      </c>
      <c r="F47" s="439">
        <v>9.9701071545440865</v>
      </c>
      <c r="G47" s="441">
        <v>0.88076725248739507</v>
      </c>
      <c r="H47" s="439">
        <v>-7.5061087608337402</v>
      </c>
      <c r="I47" s="441">
        <v>1.183097243309021</v>
      </c>
      <c r="J47" s="238" t="s">
        <v>75</v>
      </c>
      <c r="K47" s="284" t="s">
        <v>75</v>
      </c>
      <c r="L47" s="439">
        <v>36.876722636355112</v>
      </c>
      <c r="M47" s="440">
        <v>1.1124212339546453</v>
      </c>
      <c r="N47" s="439" t="s">
        <v>75</v>
      </c>
      <c r="O47" s="441" t="s">
        <v>75</v>
      </c>
      <c r="P47" s="439">
        <v>47.574495860457397</v>
      </c>
      <c r="Q47" s="441">
        <v>1.3658558532576739</v>
      </c>
      <c r="R47" s="439">
        <v>10.697772979736328</v>
      </c>
      <c r="S47" s="441">
        <v>1.7615456581115723</v>
      </c>
      <c r="T47" s="238" t="s">
        <v>75</v>
      </c>
      <c r="U47" s="284" t="s">
        <v>75</v>
      </c>
      <c r="V47" s="439">
        <v>45.647061605927512</v>
      </c>
      <c r="W47" s="440">
        <v>1.1412129466636174</v>
      </c>
      <c r="X47" s="439" t="s">
        <v>75</v>
      </c>
      <c r="Y47" s="441" t="s">
        <v>75</v>
      </c>
      <c r="Z47" s="439">
        <v>42.455396984998522</v>
      </c>
      <c r="AA47" s="441">
        <v>1.5364620554228774</v>
      </c>
      <c r="AB47" s="439">
        <v>-3.1916646957397461</v>
      </c>
      <c r="AC47" s="441">
        <v>1.913918137550354</v>
      </c>
      <c r="AD47" s="238" t="s">
        <v>75</v>
      </c>
      <c r="AE47" s="287" t="s">
        <v>75</v>
      </c>
      <c r="AF47" s="77"/>
      <c r="AG47" s="77"/>
      <c r="AH47" s="77"/>
      <c r="AI47" s="77"/>
    </row>
    <row r="48" spans="1:35">
      <c r="A48" s="93" t="s">
        <v>64</v>
      </c>
      <c r="B48" s="439">
        <v>16.306392723309092</v>
      </c>
      <c r="C48" s="440">
        <v>0.76232464603916694</v>
      </c>
      <c r="D48" s="439">
        <v>8.4045150453279938</v>
      </c>
      <c r="E48" s="441">
        <v>0.77861132475561479</v>
      </c>
      <c r="F48" s="439">
        <v>16.486191372505889</v>
      </c>
      <c r="G48" s="441">
        <v>0.80545716846832893</v>
      </c>
      <c r="H48" s="439">
        <v>0.17979864776134491</v>
      </c>
      <c r="I48" s="441">
        <v>1.1090086698532104</v>
      </c>
      <c r="J48" s="238">
        <v>8.0816764831542969</v>
      </c>
      <c r="K48" s="284">
        <v>1.1202664375305176</v>
      </c>
      <c r="L48" s="439">
        <v>48.491350788359568</v>
      </c>
      <c r="M48" s="440">
        <v>1.1416975616972156</v>
      </c>
      <c r="N48" s="439">
        <v>49.593613481417627</v>
      </c>
      <c r="O48" s="441">
        <v>1.1532744697171147</v>
      </c>
      <c r="P48" s="439">
        <v>47.526395473887227</v>
      </c>
      <c r="Q48" s="441">
        <v>0.99946741873320977</v>
      </c>
      <c r="R48" s="439">
        <v>-0.96495532989501953</v>
      </c>
      <c r="S48" s="441">
        <v>1.5173689126968384</v>
      </c>
      <c r="T48" s="238">
        <v>-2.0672180652618408</v>
      </c>
      <c r="U48" s="284">
        <v>1.5260986089706421</v>
      </c>
      <c r="V48" s="439">
        <v>35.202256488331336</v>
      </c>
      <c r="W48" s="440">
        <v>1.3628738945678256</v>
      </c>
      <c r="X48" s="439">
        <v>42.001871473254369</v>
      </c>
      <c r="Y48" s="441">
        <v>1.1923615443698861</v>
      </c>
      <c r="Z48" s="439">
        <v>35.98741315360688</v>
      </c>
      <c r="AA48" s="441">
        <v>1.0939224930946583</v>
      </c>
      <c r="AB48" s="439">
        <v>0.78515666723251343</v>
      </c>
      <c r="AC48" s="441">
        <v>1.7475960254669189</v>
      </c>
      <c r="AD48" s="238">
        <v>-6.014458179473877</v>
      </c>
      <c r="AE48" s="287">
        <v>1.6181447505950928</v>
      </c>
      <c r="AF48" s="77"/>
      <c r="AG48" s="77"/>
      <c r="AH48" s="77"/>
      <c r="AI48" s="77"/>
    </row>
    <row r="49" spans="1:35">
      <c r="A49" s="93" t="s">
        <v>65</v>
      </c>
      <c r="B49" s="439" t="s">
        <v>75</v>
      </c>
      <c r="C49" s="440" t="s">
        <v>75</v>
      </c>
      <c r="D49" s="439">
        <v>12.322061882328891</v>
      </c>
      <c r="E49" s="441">
        <v>0.79226485089178866</v>
      </c>
      <c r="F49" s="439">
        <v>17.064773012793349</v>
      </c>
      <c r="G49" s="441">
        <v>0.85571850122014792</v>
      </c>
      <c r="H49" s="439" t="s">
        <v>75</v>
      </c>
      <c r="I49" s="441" t="s">
        <v>75</v>
      </c>
      <c r="J49" s="238">
        <v>4.742711067199707</v>
      </c>
      <c r="K49" s="284">
        <v>1.1661636829376221</v>
      </c>
      <c r="L49" s="439" t="s">
        <v>75</v>
      </c>
      <c r="M49" s="440" t="s">
        <v>75</v>
      </c>
      <c r="N49" s="439">
        <v>58.999962345078707</v>
      </c>
      <c r="O49" s="441">
        <v>1.1585776752409436</v>
      </c>
      <c r="P49" s="439">
        <v>58.400491996326252</v>
      </c>
      <c r="Q49" s="441">
        <v>1.0863989837308297</v>
      </c>
      <c r="R49" s="439" t="s">
        <v>75</v>
      </c>
      <c r="S49" s="441" t="s">
        <v>75</v>
      </c>
      <c r="T49" s="238">
        <v>-0.59947037696838379</v>
      </c>
      <c r="U49" s="284">
        <v>1.5882585048675537</v>
      </c>
      <c r="V49" s="439" t="s">
        <v>75</v>
      </c>
      <c r="W49" s="440" t="s">
        <v>75</v>
      </c>
      <c r="X49" s="439">
        <v>28.677975772592411</v>
      </c>
      <c r="Y49" s="441">
        <v>1.1535907541110204</v>
      </c>
      <c r="Z49" s="439">
        <v>24.534734990880398</v>
      </c>
      <c r="AA49" s="441">
        <v>0.91113822577047932</v>
      </c>
      <c r="AB49" s="439" t="s">
        <v>75</v>
      </c>
      <c r="AC49" s="441" t="s">
        <v>75</v>
      </c>
      <c r="AD49" s="238">
        <v>-4.1432409286499023</v>
      </c>
      <c r="AE49" s="287">
        <v>1.4700151681900024</v>
      </c>
      <c r="AF49" s="77"/>
      <c r="AG49" s="77"/>
      <c r="AH49" s="77"/>
      <c r="AI49" s="77"/>
    </row>
    <row r="50" spans="1:35">
      <c r="A50" s="93" t="s">
        <v>67</v>
      </c>
      <c r="B50" s="439">
        <v>41.004663953780643</v>
      </c>
      <c r="C50" s="440">
        <v>2.2251783012516269</v>
      </c>
      <c r="D50" s="439" t="s">
        <v>75</v>
      </c>
      <c r="E50" s="441" t="s">
        <v>75</v>
      </c>
      <c r="F50" s="439">
        <v>31.087437473908491</v>
      </c>
      <c r="G50" s="441">
        <v>0.93422188728805489</v>
      </c>
      <c r="H50" s="439">
        <v>-9.9172267913818359</v>
      </c>
      <c r="I50" s="441">
        <v>2.4133355617523193</v>
      </c>
      <c r="J50" s="439" t="s">
        <v>75</v>
      </c>
      <c r="K50" s="441" t="s">
        <v>75</v>
      </c>
      <c r="L50" s="439">
        <v>47.031955642232226</v>
      </c>
      <c r="M50" s="440">
        <v>2.0249568992280831</v>
      </c>
      <c r="N50" s="439" t="s">
        <v>75</v>
      </c>
      <c r="O50" s="441" t="s">
        <v>75</v>
      </c>
      <c r="P50" s="439">
        <v>57.314273259117243</v>
      </c>
      <c r="Q50" s="441">
        <v>1.044932536858983</v>
      </c>
      <c r="R50" s="439">
        <v>10.282317161560059</v>
      </c>
      <c r="S50" s="441">
        <v>2.2786693572998047</v>
      </c>
      <c r="T50" s="439" t="s">
        <v>75</v>
      </c>
      <c r="U50" s="441" t="s">
        <v>75</v>
      </c>
      <c r="V50" s="439">
        <v>11.96338040398715</v>
      </c>
      <c r="W50" s="440">
        <v>1.2613217873354634</v>
      </c>
      <c r="X50" s="439" t="s">
        <v>75</v>
      </c>
      <c r="Y50" s="441" t="s">
        <v>75</v>
      </c>
      <c r="Z50" s="439">
        <v>11.59828926697427</v>
      </c>
      <c r="AA50" s="441">
        <v>0.47102184449600421</v>
      </c>
      <c r="AB50" s="439">
        <v>-0.36509114503860474</v>
      </c>
      <c r="AC50" s="441">
        <v>1.3464004993438721</v>
      </c>
      <c r="AD50" s="439" t="s">
        <v>75</v>
      </c>
      <c r="AE50" s="442" t="s">
        <v>75</v>
      </c>
      <c r="AF50" s="77"/>
      <c r="AG50" s="77"/>
      <c r="AH50" s="77"/>
      <c r="AI50" s="77"/>
    </row>
    <row r="51" spans="1:35" ht="13.5" thickBot="1">
      <c r="A51" s="355" t="s">
        <v>69</v>
      </c>
      <c r="B51" s="452" t="s">
        <v>75</v>
      </c>
      <c r="C51" s="453" t="s">
        <v>75</v>
      </c>
      <c r="D51" s="452" t="s">
        <v>391</v>
      </c>
      <c r="E51" s="453" t="s">
        <v>391</v>
      </c>
      <c r="F51" s="452">
        <v>23.46368080909939</v>
      </c>
      <c r="G51" s="453">
        <v>2.0084547836916</v>
      </c>
      <c r="H51" s="452" t="s">
        <v>75</v>
      </c>
      <c r="I51" s="453" t="s">
        <v>75</v>
      </c>
      <c r="J51" s="452" t="s">
        <v>391</v>
      </c>
      <c r="K51" s="453" t="s">
        <v>391</v>
      </c>
      <c r="L51" s="452" t="s">
        <v>75</v>
      </c>
      <c r="M51" s="453" t="s">
        <v>75</v>
      </c>
      <c r="N51" s="452" t="s">
        <v>391</v>
      </c>
      <c r="O51" s="453" t="s">
        <v>391</v>
      </c>
      <c r="P51" s="452">
        <v>50.55341390307715</v>
      </c>
      <c r="Q51" s="453">
        <v>2.7180095234835742</v>
      </c>
      <c r="R51" s="452" t="s">
        <v>75</v>
      </c>
      <c r="S51" s="453" t="s">
        <v>75</v>
      </c>
      <c r="T51" s="452" t="s">
        <v>391</v>
      </c>
      <c r="U51" s="453" t="s">
        <v>391</v>
      </c>
      <c r="V51" s="452" t="s">
        <v>75</v>
      </c>
      <c r="W51" s="453" t="s">
        <v>75</v>
      </c>
      <c r="X51" s="452" t="s">
        <v>391</v>
      </c>
      <c r="Y51" s="453" t="s">
        <v>391</v>
      </c>
      <c r="Z51" s="452">
        <v>25.982905287823449</v>
      </c>
      <c r="AA51" s="453">
        <v>1.645104994186763</v>
      </c>
      <c r="AB51" s="452" t="s">
        <v>75</v>
      </c>
      <c r="AC51" s="453" t="s">
        <v>75</v>
      </c>
      <c r="AD51" s="452" t="s">
        <v>391</v>
      </c>
      <c r="AE51" s="454" t="s">
        <v>391</v>
      </c>
      <c r="AF51" s="77"/>
      <c r="AG51" s="77"/>
      <c r="AH51" s="77"/>
      <c r="AI51" s="77"/>
    </row>
    <row r="52" spans="1:35">
      <c r="A52" s="331"/>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row>
    <row r="53" spans="1:35" s="331" customFormat="1">
      <c r="A53" s="11" t="s">
        <v>329</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row>
    <row r="54" spans="1:35" s="331" customFormat="1" ht="14.25">
      <c r="A54" s="443" t="s">
        <v>561</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row>
    <row r="55" spans="1:35">
      <c r="A55" s="12" t="s">
        <v>451</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row>
    <row r="56" spans="1:35">
      <c r="A56" s="12" t="s">
        <v>453</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row>
    <row r="57" spans="1:35">
      <c r="A57" s="413" t="s">
        <v>474</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row>
    <row r="58" spans="1:35">
      <c r="A58" s="414" t="s">
        <v>475</v>
      </c>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row>
    <row r="59" spans="1:35">
      <c r="A59" s="58" t="s">
        <v>560</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row>
    <row r="60" spans="1:35">
      <c r="A60" s="59"/>
      <c r="B60" s="77"/>
      <c r="C60" s="77"/>
      <c r="D60" s="77"/>
      <c r="E60" s="7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row>
  </sheetData>
  <customSheetViews>
    <customSheetView guid="{353D1C49-C974-412E-95D5-6B2FB5C60A84}" scale="80" showGridLines="0" topLeftCell="A13">
      <selection activeCell="A56" sqref="A56"/>
      <pageMargins left="0.7" right="0.7" top="0.75" bottom="0.75" header="0.3" footer="0.3"/>
      <pageSetup paperSize="9" orientation="portrait" r:id="rId1"/>
    </customSheetView>
    <customSheetView guid="{D5EBC263-696F-49EE-8F70-9720399D0AE4}" scale="80" showGridLines="0" topLeftCell="A13">
      <selection activeCell="A56" sqref="A56"/>
      <pageMargins left="0.7" right="0.7" top="0.75" bottom="0.75" header="0.3" footer="0.3"/>
      <pageSetup paperSize="9" orientation="portrait" r:id="rId2"/>
    </customSheetView>
  </customSheetViews>
  <mergeCells count="19">
    <mergeCell ref="T9:U9"/>
    <mergeCell ref="V9:W9"/>
    <mergeCell ref="X9:Y9"/>
    <mergeCell ref="B7:AE7"/>
    <mergeCell ref="B8:K8"/>
    <mergeCell ref="L8:U8"/>
    <mergeCell ref="V8:AE8"/>
    <mergeCell ref="B9:C9"/>
    <mergeCell ref="D9:E9"/>
    <mergeCell ref="F9:G9"/>
    <mergeCell ref="H9:I9"/>
    <mergeCell ref="J9:K9"/>
    <mergeCell ref="L9:M9"/>
    <mergeCell ref="Z9:AA9"/>
    <mergeCell ref="AB9:AC9"/>
    <mergeCell ref="AD9:AE9"/>
    <mergeCell ref="N9:O9"/>
    <mergeCell ref="P9:Q9"/>
    <mergeCell ref="R9:S9"/>
  </mergeCells>
  <conditionalFormatting sqref="H12:H37 J12:J37 R12:R37 T12:T37 AB12:AB37 AD12:AD37">
    <cfRule type="expression" dxfId="146" priority="18">
      <formula>ABS(H12/I12)&gt;1.96</formula>
    </cfRule>
  </conditionalFormatting>
  <conditionalFormatting sqref="AB38:AB51 AD50:AD51">
    <cfRule type="expression" dxfId="145" priority="1">
      <formula>ABS(AB38/AC38)&gt;1.96</formula>
    </cfRule>
  </conditionalFormatting>
  <conditionalFormatting sqref="J38:J49">
    <cfRule type="expression" dxfId="144" priority="6">
      <formula>ABS(J38/K38)&gt;1.96</formula>
    </cfRule>
  </conditionalFormatting>
  <conditionalFormatting sqref="H38:H51 J50:J51">
    <cfRule type="expression" dxfId="143" priority="5">
      <formula>ABS(H38/I38)&gt;1.96</formula>
    </cfRule>
  </conditionalFormatting>
  <conditionalFormatting sqref="T38:T49">
    <cfRule type="expression" dxfId="142" priority="4">
      <formula>ABS(T38/U38)&gt;1.96</formula>
    </cfRule>
  </conditionalFormatting>
  <conditionalFormatting sqref="R38:R51 T50:T51">
    <cfRule type="expression" dxfId="141" priority="3">
      <formula>ABS(R38/S38)&gt;1.96</formula>
    </cfRule>
  </conditionalFormatting>
  <conditionalFormatting sqref="AD38:AD49">
    <cfRule type="expression" dxfId="140" priority="2">
      <formula>ABS(AD38/AE38)&gt;1.96</formula>
    </cfRule>
  </conditionalFormatting>
  <hyperlinks>
    <hyperlink ref="A58" r:id="rId3"/>
    <hyperlink ref="A57" r:id="rId4" display="* Information on data for Cyprus: https://oe.cd/cyprus-disclaimer"/>
  </hyperlinks>
  <pageMargins left="0.7" right="0.7" top="0.75" bottom="0.75" header="0.3" footer="0.3"/>
  <pageSetup paperSize="9" orientation="portrait"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K73"/>
  <sheetViews>
    <sheetView showGridLines="0" zoomScale="80" zoomScaleNormal="80" workbookViewId="0">
      <selection activeCell="O2" sqref="O2:O3"/>
    </sheetView>
  </sheetViews>
  <sheetFormatPr defaultColWidth="9.140625" defaultRowHeight="12.75"/>
  <cols>
    <col min="1" max="1" width="34" style="20" customWidth="1"/>
    <col min="2" max="2" width="9.140625" style="20" customWidth="1"/>
    <col min="3" max="3" width="9" style="20" customWidth="1"/>
    <col min="4" max="16384" width="9.140625" style="20"/>
  </cols>
  <sheetData>
    <row r="1" spans="1:37">
      <c r="D1" s="17"/>
      <c r="E1" s="17"/>
      <c r="F1" s="17"/>
      <c r="G1" s="17"/>
      <c r="H1" s="12"/>
      <c r="I1" s="17"/>
      <c r="J1" s="182"/>
      <c r="K1" s="12"/>
      <c r="O1" s="194"/>
    </row>
    <row r="2" spans="1:37" s="331" customFormat="1">
      <c r="A2" s="331" t="s">
        <v>489</v>
      </c>
      <c r="D2" s="17"/>
      <c r="E2" s="17"/>
      <c r="F2" s="17"/>
      <c r="G2" s="17"/>
      <c r="H2" s="12"/>
      <c r="I2" s="17"/>
      <c r="J2" s="132"/>
      <c r="K2" s="12"/>
      <c r="O2" s="194"/>
    </row>
    <row r="3" spans="1:37">
      <c r="A3" s="143" t="s">
        <v>2</v>
      </c>
      <c r="B3" s="143"/>
      <c r="C3" s="143"/>
      <c r="D3" s="4"/>
      <c r="E3" s="17"/>
      <c r="F3" s="17"/>
      <c r="G3" s="17"/>
      <c r="H3" s="17"/>
      <c r="I3" s="17"/>
      <c r="J3" s="12"/>
      <c r="K3" s="12"/>
      <c r="L3" s="331"/>
      <c r="O3" s="1"/>
    </row>
    <row r="4" spans="1:37">
      <c r="A4" s="25" t="s">
        <v>338</v>
      </c>
      <c r="B4" s="25"/>
      <c r="C4" s="25"/>
      <c r="D4" s="17"/>
      <c r="E4" s="17"/>
      <c r="F4" s="17"/>
      <c r="G4" s="17"/>
      <c r="H4" s="17"/>
      <c r="I4" s="17"/>
      <c r="J4" s="12"/>
      <c r="K4" s="12"/>
    </row>
    <row r="5" spans="1:37">
      <c r="A5" s="25"/>
      <c r="B5" s="25"/>
      <c r="C5" s="25"/>
      <c r="D5" s="17"/>
      <c r="E5" s="17"/>
      <c r="F5" s="17"/>
      <c r="G5" s="17"/>
      <c r="H5" s="17"/>
      <c r="I5" s="17"/>
      <c r="J5" s="12"/>
      <c r="K5" s="12"/>
    </row>
    <row r="6" spans="1:37" s="331" customFormat="1">
      <c r="A6" s="248"/>
      <c r="B6" s="248"/>
      <c r="C6" s="248"/>
      <c r="D6" s="17"/>
      <c r="E6" s="17"/>
      <c r="F6" s="17"/>
      <c r="G6" s="17"/>
      <c r="H6" s="17"/>
      <c r="I6" s="17"/>
      <c r="J6" s="12"/>
      <c r="K6" s="12"/>
    </row>
    <row r="7" spans="1:37" s="146" customFormat="1" ht="13.5" thickBot="1">
      <c r="A7" s="144"/>
      <c r="B7" s="144"/>
      <c r="C7" s="144"/>
      <c r="D7" s="145"/>
      <c r="E7" s="145"/>
      <c r="F7" s="145"/>
      <c r="G7" s="145"/>
      <c r="H7" s="145"/>
      <c r="I7" s="145"/>
      <c r="J7" s="64"/>
      <c r="K7" s="64"/>
    </row>
    <row r="8" spans="1:37" s="146" customFormat="1" ht="12.75" customHeight="1">
      <c r="A8" s="147"/>
      <c r="B8" s="589" t="s">
        <v>327</v>
      </c>
      <c r="C8" s="590"/>
      <c r="D8" s="590"/>
      <c r="E8" s="590"/>
      <c r="F8" s="590"/>
      <c r="G8" s="590"/>
      <c r="H8" s="590"/>
      <c r="I8" s="590"/>
      <c r="J8" s="590"/>
      <c r="K8" s="591"/>
    </row>
    <row r="9" spans="1:37" s="146" customFormat="1" ht="78.75" customHeight="1">
      <c r="A9" s="148"/>
      <c r="B9" s="566" t="s">
        <v>259</v>
      </c>
      <c r="C9" s="588"/>
      <c r="D9" s="566" t="s">
        <v>185</v>
      </c>
      <c r="E9" s="568"/>
      <c r="F9" s="566" t="s">
        <v>364</v>
      </c>
      <c r="G9" s="568"/>
      <c r="H9" s="566" t="s">
        <v>328</v>
      </c>
      <c r="I9" s="568"/>
      <c r="J9" s="592" t="s">
        <v>361</v>
      </c>
      <c r="K9" s="579"/>
    </row>
    <row r="10" spans="1:37">
      <c r="A10" s="149"/>
      <c r="B10" s="67" t="s">
        <v>21</v>
      </c>
      <c r="C10" s="68" t="s">
        <v>22</v>
      </c>
      <c r="D10" s="67" t="s">
        <v>21</v>
      </c>
      <c r="E10" s="68" t="s">
        <v>22</v>
      </c>
      <c r="F10" s="67" t="s">
        <v>21</v>
      </c>
      <c r="G10" s="69" t="s">
        <v>22</v>
      </c>
      <c r="H10" s="67" t="s">
        <v>21</v>
      </c>
      <c r="I10" s="69" t="s">
        <v>22</v>
      </c>
      <c r="J10" s="68" t="s">
        <v>21</v>
      </c>
      <c r="K10" s="70" t="s">
        <v>22</v>
      </c>
    </row>
    <row r="11" spans="1:37">
      <c r="A11" s="88"/>
      <c r="B11" s="150"/>
      <c r="C11" s="150"/>
      <c r="D11" s="318"/>
      <c r="E11" s="150"/>
      <c r="F11" s="151"/>
      <c r="G11" s="152"/>
      <c r="H11" s="151"/>
      <c r="I11" s="152"/>
      <c r="J11" s="89"/>
      <c r="K11" s="92"/>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row>
    <row r="12" spans="1:37">
      <c r="A12" s="294" t="s">
        <v>25</v>
      </c>
      <c r="B12" s="43">
        <v>5.1766259306942697</v>
      </c>
      <c r="C12" s="44">
        <v>1.0753646125464178</v>
      </c>
      <c r="D12" s="43">
        <v>13.28697812689269</v>
      </c>
      <c r="E12" s="44">
        <v>4.9709550216136185</v>
      </c>
      <c r="F12" s="43">
        <v>4.3807584880529804</v>
      </c>
      <c r="G12" s="45">
        <v>0.64538576253032987</v>
      </c>
      <c r="H12" s="43">
        <v>23.317530271445911</v>
      </c>
      <c r="I12" s="45">
        <v>3.8082461712758198</v>
      </c>
      <c r="J12" s="46">
        <v>4.6982236782978868</v>
      </c>
      <c r="K12" s="47">
        <v>0.92653940255113065</v>
      </c>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row>
    <row r="13" spans="1:37">
      <c r="A13" s="294" t="s">
        <v>27</v>
      </c>
      <c r="B13" s="43">
        <v>7.4767147207855258</v>
      </c>
      <c r="C13" s="44">
        <v>0.3748801699551097</v>
      </c>
      <c r="D13" s="43">
        <v>8.0603546160053146</v>
      </c>
      <c r="E13" s="44">
        <v>0.39279133260285476</v>
      </c>
      <c r="F13" s="43">
        <v>3.0920025149517238</v>
      </c>
      <c r="G13" s="45">
        <v>0.4870073330228793</v>
      </c>
      <c r="H13" s="43">
        <v>28.850281606495411</v>
      </c>
      <c r="I13" s="45">
        <v>0.80129983682539785</v>
      </c>
      <c r="J13" s="46">
        <v>1.6998505390888941</v>
      </c>
      <c r="K13" s="47">
        <v>0.24602309889397164</v>
      </c>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row>
    <row r="14" spans="1:37">
      <c r="A14" s="295" t="s">
        <v>28</v>
      </c>
      <c r="B14" s="43">
        <v>6.101032813762469</v>
      </c>
      <c r="C14" s="44">
        <v>0.40625590396170791</v>
      </c>
      <c r="D14" s="43">
        <v>7.1151136630646903</v>
      </c>
      <c r="E14" s="44">
        <v>0.39833469816421524</v>
      </c>
      <c r="F14" s="43">
        <v>4.2064582815526776</v>
      </c>
      <c r="G14" s="45">
        <v>0.36565760956179055</v>
      </c>
      <c r="H14" s="43">
        <v>16.82529673520256</v>
      </c>
      <c r="I14" s="45">
        <v>0.53411381142484871</v>
      </c>
      <c r="J14" s="46">
        <v>2.39119084223851</v>
      </c>
      <c r="K14" s="47">
        <v>0.39945508196696677</v>
      </c>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row>
    <row r="15" spans="1:37">
      <c r="A15" s="49" t="s">
        <v>234</v>
      </c>
      <c r="B15" s="43">
        <v>6.6624700280749209</v>
      </c>
      <c r="C15" s="44">
        <v>0.54381346435114708</v>
      </c>
      <c r="D15" s="43">
        <v>7.6645938266055866</v>
      </c>
      <c r="E15" s="44">
        <v>0.50669001806881919</v>
      </c>
      <c r="F15" s="43">
        <v>3.9273568516170858</v>
      </c>
      <c r="G15" s="45">
        <v>0.39616207482115268</v>
      </c>
      <c r="H15" s="43">
        <v>16.119857565628269</v>
      </c>
      <c r="I15" s="45">
        <v>0.7330607760122777</v>
      </c>
      <c r="J15" s="46">
        <v>2.2301498448628991</v>
      </c>
      <c r="K15" s="47">
        <v>0.4233897176522568</v>
      </c>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row>
    <row r="16" spans="1:37" s="331" customFormat="1">
      <c r="A16" s="180" t="s">
        <v>573</v>
      </c>
      <c r="B16" s="43">
        <v>5.2075003484741309</v>
      </c>
      <c r="C16" s="44">
        <v>0.56323538822136254</v>
      </c>
      <c r="D16" s="43">
        <v>6.2406109535195116</v>
      </c>
      <c r="E16" s="44">
        <v>0.6098407091304735</v>
      </c>
      <c r="F16" s="43">
        <v>4.6506507618485422</v>
      </c>
      <c r="G16" s="45">
        <v>0.65938790278919612</v>
      </c>
      <c r="H16" s="43">
        <v>17.948009630308022</v>
      </c>
      <c r="I16" s="45">
        <v>0.71309704116839168</v>
      </c>
      <c r="J16" s="46">
        <v>2.6483991186266702</v>
      </c>
      <c r="K16" s="47">
        <v>0.76189923072814736</v>
      </c>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row>
    <row r="17" spans="1:37">
      <c r="A17" s="295" t="s">
        <v>30</v>
      </c>
      <c r="B17" s="43">
        <v>5.9136225890214646</v>
      </c>
      <c r="C17" s="44">
        <v>0.4697694080558788</v>
      </c>
      <c r="D17" s="43">
        <v>8.1236851008334199</v>
      </c>
      <c r="E17" s="44">
        <v>0.54121700727677735</v>
      </c>
      <c r="F17" s="43">
        <v>6.2555185891679823</v>
      </c>
      <c r="G17" s="45">
        <v>0.61035265451033616</v>
      </c>
      <c r="H17" s="43">
        <v>15.879640257780959</v>
      </c>
      <c r="I17" s="45">
        <v>0.71403906849247623</v>
      </c>
      <c r="J17" s="46">
        <v>4.826370309327241</v>
      </c>
      <c r="K17" s="47">
        <v>0.60364914088013655</v>
      </c>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row>
    <row r="18" spans="1:37" ht="13.15" customHeight="1">
      <c r="A18" s="294" t="s">
        <v>31</v>
      </c>
      <c r="B18" s="43">
        <v>10.86100562460704</v>
      </c>
      <c r="C18" s="44">
        <v>0.7889786663936037</v>
      </c>
      <c r="D18" s="43">
        <v>13.03769162309394</v>
      </c>
      <c r="E18" s="44">
        <v>0.7808946498460817</v>
      </c>
      <c r="F18" s="43">
        <v>1.838857016340832</v>
      </c>
      <c r="G18" s="45">
        <v>0.38857798230266133</v>
      </c>
      <c r="H18" s="43">
        <v>21.245102866733081</v>
      </c>
      <c r="I18" s="45">
        <v>0.96088930472976197</v>
      </c>
      <c r="J18" s="46">
        <v>2.1341240277482609</v>
      </c>
      <c r="K18" s="47">
        <v>0.32803248717233668</v>
      </c>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row>
    <row r="19" spans="1:37">
      <c r="A19" s="294" t="s">
        <v>32</v>
      </c>
      <c r="B19" s="43">
        <v>5.9207437237570453</v>
      </c>
      <c r="C19" s="44">
        <v>0.46816944306222857</v>
      </c>
      <c r="D19" s="43">
        <v>7.7630457535870541</v>
      </c>
      <c r="E19" s="44">
        <v>0.55770690195940598</v>
      </c>
      <c r="F19" s="43">
        <v>7.7586176826005842</v>
      </c>
      <c r="G19" s="45">
        <v>1.0284495053071152</v>
      </c>
      <c r="H19" s="43">
        <v>26.57070435901074</v>
      </c>
      <c r="I19" s="45">
        <v>0.7359633570194023</v>
      </c>
      <c r="J19" s="46">
        <v>8.1341129111921795</v>
      </c>
      <c r="K19" s="47">
        <v>0.94707173527505761</v>
      </c>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row>
    <row r="20" spans="1:37">
      <c r="A20" s="294" t="s">
        <v>33</v>
      </c>
      <c r="B20" s="43">
        <v>7.5115216308893977</v>
      </c>
      <c r="C20" s="44">
        <v>0.56551104070678804</v>
      </c>
      <c r="D20" s="43">
        <v>10.05172825597778</v>
      </c>
      <c r="E20" s="44">
        <v>0.65342928999978112</v>
      </c>
      <c r="F20" s="43">
        <v>5.1226942951088423</v>
      </c>
      <c r="G20" s="45">
        <v>0.68068302591309826</v>
      </c>
      <c r="H20" s="43">
        <v>22.127188018063791</v>
      </c>
      <c r="I20" s="45">
        <v>0.97202535604895068</v>
      </c>
      <c r="J20" s="46">
        <v>3.3577066886048161</v>
      </c>
      <c r="K20" s="47">
        <v>0.61737774165785508</v>
      </c>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row>
    <row r="21" spans="1:37">
      <c r="A21" s="294" t="s">
        <v>34</v>
      </c>
      <c r="B21" s="43">
        <v>7.7772244774725969</v>
      </c>
      <c r="C21" s="44">
        <v>1.0341737191377598</v>
      </c>
      <c r="D21" s="43">
        <v>13.107744698473811</v>
      </c>
      <c r="E21" s="44">
        <v>1.5569616240779651</v>
      </c>
      <c r="F21" s="43">
        <v>6.2372548943166306</v>
      </c>
      <c r="G21" s="45">
        <v>1.4722034501708625</v>
      </c>
      <c r="H21" s="43">
        <v>16.10716472493009</v>
      </c>
      <c r="I21" s="45">
        <v>1.2036096098466429</v>
      </c>
      <c r="J21" s="46">
        <v>8.0231332214013253</v>
      </c>
      <c r="K21" s="47">
        <v>1.5150274156458934</v>
      </c>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row>
    <row r="22" spans="1:37">
      <c r="A22" s="294" t="s">
        <v>35</v>
      </c>
      <c r="B22" s="43">
        <v>9.3763494116691994</v>
      </c>
      <c r="C22" s="44">
        <v>0.7862720214205251</v>
      </c>
      <c r="D22" s="43">
        <v>9.7089588899861976</v>
      </c>
      <c r="E22" s="44">
        <v>0.72303653394205258</v>
      </c>
      <c r="F22" s="43">
        <v>2.0770277348499708</v>
      </c>
      <c r="G22" s="45">
        <v>0.50731485214327676</v>
      </c>
      <c r="H22" s="43">
        <v>15.10059350898228</v>
      </c>
      <c r="I22" s="45">
        <v>0.77891884556470614</v>
      </c>
      <c r="J22" s="46">
        <v>2.5400719798541518</v>
      </c>
      <c r="K22" s="47">
        <v>0.34310272726948676</v>
      </c>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row>
    <row r="23" spans="1:37">
      <c r="A23" s="294" t="s">
        <v>472</v>
      </c>
      <c r="B23" s="43">
        <v>4.9971181556079491</v>
      </c>
      <c r="C23" s="44">
        <v>0.52723430460747012</v>
      </c>
      <c r="D23" s="43">
        <v>6.0080691642550024</v>
      </c>
      <c r="E23" s="44">
        <v>0.5348040960398095</v>
      </c>
      <c r="F23" s="43">
        <v>9.7521613832878149</v>
      </c>
      <c r="G23" s="45">
        <v>0.72351254154584965</v>
      </c>
      <c r="H23" s="43">
        <v>30.041498559084118</v>
      </c>
      <c r="I23" s="45">
        <v>0.52004020947354546</v>
      </c>
      <c r="J23" s="46">
        <v>2.4380403458198789</v>
      </c>
      <c r="K23" s="47">
        <v>0.56114184819269974</v>
      </c>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row>
    <row r="24" spans="1:37">
      <c r="A24" s="294" t="s">
        <v>36</v>
      </c>
      <c r="B24" s="43">
        <v>10.74914303505364</v>
      </c>
      <c r="C24" s="44">
        <v>0.51542387096190267</v>
      </c>
      <c r="D24" s="43">
        <v>12.15997029216927</v>
      </c>
      <c r="E24" s="44">
        <v>0.56079379956355035</v>
      </c>
      <c r="F24" s="43">
        <v>3.0929841112169689</v>
      </c>
      <c r="G24" s="45">
        <v>0.3914923698857713</v>
      </c>
      <c r="H24" s="43">
        <v>18.32162254380729</v>
      </c>
      <c r="I24" s="45">
        <v>0.81294957975263704</v>
      </c>
      <c r="J24" s="46">
        <v>1.862569386829509</v>
      </c>
      <c r="K24" s="47">
        <v>0.27425818640171928</v>
      </c>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row>
    <row r="25" spans="1:37">
      <c r="A25" s="294" t="s">
        <v>37</v>
      </c>
      <c r="B25" s="43">
        <v>6.72611130527243</v>
      </c>
      <c r="C25" s="44">
        <v>0.52899763415407486</v>
      </c>
      <c r="D25" s="43">
        <v>9.1676214506380624</v>
      </c>
      <c r="E25" s="44">
        <v>0.71251497019038201</v>
      </c>
      <c r="F25" s="43">
        <v>3.9283959964314952</v>
      </c>
      <c r="G25" s="45">
        <v>0.36653896444381284</v>
      </c>
      <c r="H25" s="43">
        <v>13.756152612785529</v>
      </c>
      <c r="I25" s="45">
        <v>0.92862000613664042</v>
      </c>
      <c r="J25" s="46">
        <v>3.8846941341354482</v>
      </c>
      <c r="K25" s="47">
        <v>1.0109004564918591</v>
      </c>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row>
    <row r="26" spans="1:37">
      <c r="A26" s="294" t="s">
        <v>258</v>
      </c>
      <c r="B26" s="43">
        <v>5.1659300831639694</v>
      </c>
      <c r="C26" s="44">
        <v>0.37226729755780458</v>
      </c>
      <c r="D26" s="43">
        <v>6.3461107966337336</v>
      </c>
      <c r="E26" s="44">
        <v>0.49018638106112566</v>
      </c>
      <c r="F26" s="43">
        <v>13.16228964758408</v>
      </c>
      <c r="G26" s="45">
        <v>0.95256172760433255</v>
      </c>
      <c r="H26" s="43">
        <v>24.532488286783821</v>
      </c>
      <c r="I26" s="45">
        <v>0.80577409969597402</v>
      </c>
      <c r="J26" s="46">
        <v>3.687695725842858</v>
      </c>
      <c r="K26" s="47">
        <v>0.85043301185640285</v>
      </c>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row>
    <row r="27" spans="1:37">
      <c r="A27" s="294" t="s">
        <v>38</v>
      </c>
      <c r="B27" s="43">
        <v>10.036676348525321</v>
      </c>
      <c r="C27" s="44">
        <v>0.59983931221413256</v>
      </c>
      <c r="D27" s="43">
        <v>13.9914435309491</v>
      </c>
      <c r="E27" s="44">
        <v>0.63977330224605344</v>
      </c>
      <c r="F27" s="43">
        <v>5.0746963254893371</v>
      </c>
      <c r="G27" s="45">
        <v>0.58179857752428943</v>
      </c>
      <c r="H27" s="43">
        <v>22.02052824363188</v>
      </c>
      <c r="I27" s="45">
        <v>0.94729509337514972</v>
      </c>
      <c r="J27" s="46">
        <v>5.9626755896713597</v>
      </c>
      <c r="K27" s="47">
        <v>0.65571878592221355</v>
      </c>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row>
    <row r="28" spans="1:37">
      <c r="A28" s="294" t="s">
        <v>39</v>
      </c>
      <c r="B28" s="43">
        <v>7.3149042153012207</v>
      </c>
      <c r="C28" s="44">
        <v>0.58345190731443941</v>
      </c>
      <c r="D28" s="43">
        <v>11.701918506253859</v>
      </c>
      <c r="E28" s="44">
        <v>0.75703899005839381</v>
      </c>
      <c r="F28" s="43">
        <v>2.908622340588463</v>
      </c>
      <c r="G28" s="45">
        <v>0.29524601204213541</v>
      </c>
      <c r="H28" s="43">
        <v>15.40996588322135</v>
      </c>
      <c r="I28" s="45">
        <v>0.83014954723525447</v>
      </c>
      <c r="J28" s="46">
        <v>3.0938087314253759</v>
      </c>
      <c r="K28" s="47">
        <v>0.41228046422357972</v>
      </c>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row>
    <row r="29" spans="1:37">
      <c r="A29" s="294" t="s">
        <v>40</v>
      </c>
      <c r="B29" s="43">
        <v>3.9367305235683339</v>
      </c>
      <c r="C29" s="44">
        <v>0.38791159561224353</v>
      </c>
      <c r="D29" s="43">
        <v>10.254418634451531</v>
      </c>
      <c r="E29" s="44">
        <v>0.50187155828634256</v>
      </c>
      <c r="F29" s="43">
        <v>5.4883481759518276</v>
      </c>
      <c r="G29" s="45">
        <v>0.345896379350348</v>
      </c>
      <c r="H29" s="43">
        <v>16.581581579218401</v>
      </c>
      <c r="I29" s="45">
        <v>0.83928005459547872</v>
      </c>
      <c r="J29" s="46">
        <v>3.8539279973378102</v>
      </c>
      <c r="K29" s="47">
        <v>0.51520863913793202</v>
      </c>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row>
    <row r="30" spans="1:37">
      <c r="A30" s="294" t="s">
        <v>41</v>
      </c>
      <c r="B30" s="43">
        <v>9.1670689636694185</v>
      </c>
      <c r="C30" s="44">
        <v>0.66775713904111189</v>
      </c>
      <c r="D30" s="43">
        <v>10.619460818145271</v>
      </c>
      <c r="E30" s="44">
        <v>0.76480657951951425</v>
      </c>
      <c r="F30" s="43">
        <v>5.7758223047353097</v>
      </c>
      <c r="G30" s="45">
        <v>0.60895388202628054</v>
      </c>
      <c r="H30" s="43">
        <v>23.106420620620881</v>
      </c>
      <c r="I30" s="45">
        <v>0.95024539046007261</v>
      </c>
      <c r="J30" s="46">
        <v>5.1167857594920036</v>
      </c>
      <c r="K30" s="47">
        <v>0.82287224363555889</v>
      </c>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row>
    <row r="31" spans="1:37">
      <c r="A31" s="294" t="s">
        <v>42</v>
      </c>
      <c r="B31" s="43">
        <v>8.2818208455336553</v>
      </c>
      <c r="C31" s="44">
        <v>0.54354454656682905</v>
      </c>
      <c r="D31" s="43">
        <v>9.5734805014464328</v>
      </c>
      <c r="E31" s="44">
        <v>0.62663489941813311</v>
      </c>
      <c r="F31" s="43">
        <v>5.5369285373258581</v>
      </c>
      <c r="G31" s="45">
        <v>0.75326072523806009</v>
      </c>
      <c r="H31" s="43">
        <v>21.935158411323389</v>
      </c>
      <c r="I31" s="45">
        <v>0.79670448229743229</v>
      </c>
      <c r="J31" s="46">
        <v>1.7955796756793589</v>
      </c>
      <c r="K31" s="47">
        <v>0.29221893726271397</v>
      </c>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row>
    <row r="32" spans="1:37">
      <c r="A32" s="294" t="s">
        <v>43</v>
      </c>
      <c r="B32" s="43">
        <v>6.6951219512195124</v>
      </c>
      <c r="C32" s="44">
        <v>0.73311771795216263</v>
      </c>
      <c r="D32" s="43">
        <v>9.8536585365853657</v>
      </c>
      <c r="E32" s="44">
        <v>0.93700472465823226</v>
      </c>
      <c r="F32" s="43">
        <v>4.7195121951219514</v>
      </c>
      <c r="G32" s="45">
        <v>0.50496709205564572</v>
      </c>
      <c r="H32" s="43">
        <v>12.987804878048779</v>
      </c>
      <c r="I32" s="45">
        <v>0.95231854046675679</v>
      </c>
      <c r="J32" s="46">
        <v>4.7037037037037033</v>
      </c>
      <c r="K32" s="47">
        <v>0.61675213533025397</v>
      </c>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row>
    <row r="33" spans="1:37">
      <c r="A33" s="294" t="s">
        <v>473</v>
      </c>
      <c r="B33" s="43">
        <v>7.6340872712009222</v>
      </c>
      <c r="C33" s="44">
        <v>0.54594783367230804</v>
      </c>
      <c r="D33" s="43">
        <v>9.0786565561067309</v>
      </c>
      <c r="E33" s="44">
        <v>0.58900004764936498</v>
      </c>
      <c r="F33" s="43">
        <v>7.0190491792290244</v>
      </c>
      <c r="G33" s="45">
        <v>0.5640593981545865</v>
      </c>
      <c r="H33" s="43">
        <v>23.354483309394009</v>
      </c>
      <c r="I33" s="45">
        <v>0.78677102784882547</v>
      </c>
      <c r="J33" s="46">
        <v>4.3298810461281398</v>
      </c>
      <c r="K33" s="47">
        <v>0.64718996236568005</v>
      </c>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row>
    <row r="34" spans="1:37">
      <c r="A34" s="294" t="s">
        <v>44</v>
      </c>
      <c r="B34" s="43">
        <v>5.4159697220208818</v>
      </c>
      <c r="C34" s="44">
        <v>0.47757915319627225</v>
      </c>
      <c r="D34" s="43">
        <v>10.027635523044991</v>
      </c>
      <c r="E34" s="44">
        <v>0.59687245622193197</v>
      </c>
      <c r="F34" s="43">
        <v>6.8608320828613989</v>
      </c>
      <c r="G34" s="45">
        <v>0.46089859213703843</v>
      </c>
      <c r="H34" s="43">
        <v>21.67582408743252</v>
      </c>
      <c r="I34" s="45">
        <v>0.64048736429934872</v>
      </c>
      <c r="J34" s="46">
        <v>2.512280830261524</v>
      </c>
      <c r="K34" s="47">
        <v>0.40629300139816926</v>
      </c>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row>
    <row r="35" spans="1:37">
      <c r="A35" s="294" t="s">
        <v>45</v>
      </c>
      <c r="B35" s="43">
        <v>2.6643646436551429</v>
      </c>
      <c r="C35" s="44">
        <v>0.13883347651378533</v>
      </c>
      <c r="D35" s="43">
        <v>4.5793913841760956</v>
      </c>
      <c r="E35" s="44">
        <v>0.23422441323825535</v>
      </c>
      <c r="F35" s="43">
        <v>4.8506742501601678</v>
      </c>
      <c r="G35" s="45">
        <v>0.25780999833042312</v>
      </c>
      <c r="H35" s="43">
        <v>29.49216101493489</v>
      </c>
      <c r="I35" s="45">
        <v>0.63955774858443959</v>
      </c>
      <c r="J35" s="46">
        <v>1.24731651599524</v>
      </c>
      <c r="K35" s="47">
        <v>0.30113285398515788</v>
      </c>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row>
    <row r="36" spans="1:37">
      <c r="A36" s="294" t="s">
        <v>46</v>
      </c>
      <c r="B36" s="43">
        <v>5.9913686523296636</v>
      </c>
      <c r="C36" s="44">
        <v>0.41535859927823998</v>
      </c>
      <c r="D36" s="43">
        <v>9.2421684414982419</v>
      </c>
      <c r="E36" s="44">
        <v>0.67091206707615425</v>
      </c>
      <c r="F36" s="43">
        <v>7.7852036326073817</v>
      </c>
      <c r="G36" s="45">
        <v>0.56519703880643102</v>
      </c>
      <c r="H36" s="43">
        <v>22.109964951181929</v>
      </c>
      <c r="I36" s="45">
        <v>0.74281410476845722</v>
      </c>
      <c r="J36" s="46">
        <v>2.87694673808141</v>
      </c>
      <c r="K36" s="47">
        <v>0.53196144860014072</v>
      </c>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row>
    <row r="37" spans="1:37">
      <c r="A37" s="294" t="s">
        <v>47</v>
      </c>
      <c r="B37" s="43">
        <v>1.846536752146283</v>
      </c>
      <c r="C37" s="44">
        <v>0.11160413725338472</v>
      </c>
      <c r="D37" s="43">
        <v>3.449703306723249</v>
      </c>
      <c r="E37" s="44">
        <v>0.40854601256085121</v>
      </c>
      <c r="F37" s="43">
        <v>3.8821479485642811</v>
      </c>
      <c r="G37" s="45">
        <v>0.27222340972036269</v>
      </c>
      <c r="H37" s="43">
        <v>27.81219854765861</v>
      </c>
      <c r="I37" s="45">
        <v>0.62802884091826372</v>
      </c>
      <c r="J37" s="46">
        <v>1.5935862654852151</v>
      </c>
      <c r="K37" s="47">
        <v>0.4061377791741364</v>
      </c>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row>
    <row r="38" spans="1:37">
      <c r="A38" s="294" t="s">
        <v>48</v>
      </c>
      <c r="B38" s="43">
        <v>12.012277410159109</v>
      </c>
      <c r="C38" s="44">
        <v>1.0638290555144139</v>
      </c>
      <c r="D38" s="43">
        <v>13.87379656408339</v>
      </c>
      <c r="E38" s="44">
        <v>1.0792964827552105</v>
      </c>
      <c r="F38" s="43">
        <v>6.7686838612180651</v>
      </c>
      <c r="G38" s="45">
        <v>0.8222776143898185</v>
      </c>
      <c r="H38" s="43">
        <v>28.524986414101519</v>
      </c>
      <c r="I38" s="45">
        <v>1.0290028834486435</v>
      </c>
      <c r="J38" s="46">
        <v>3.62914331587824</v>
      </c>
      <c r="K38" s="47">
        <v>0.82265707513741004</v>
      </c>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row>
    <row r="39" spans="1:37">
      <c r="A39" s="294" t="s">
        <v>49</v>
      </c>
      <c r="B39" s="43">
        <v>13.81599247386643</v>
      </c>
      <c r="C39" s="44">
        <v>0.76923832800693948</v>
      </c>
      <c r="D39" s="43">
        <v>15.91564166025411</v>
      </c>
      <c r="E39" s="44">
        <v>0.82900157941912267</v>
      </c>
      <c r="F39" s="43">
        <v>4.730077704805888</v>
      </c>
      <c r="G39" s="45">
        <v>0.52188656371451225</v>
      </c>
      <c r="H39" s="43">
        <v>20.698282869680369</v>
      </c>
      <c r="I39" s="45">
        <v>0.85131074312767585</v>
      </c>
      <c r="J39" s="46">
        <v>2.0770075700571411</v>
      </c>
      <c r="K39" s="47">
        <v>0.43740433868481493</v>
      </c>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row>
    <row r="40" spans="1:37">
      <c r="A40" s="294" t="s">
        <v>50</v>
      </c>
      <c r="B40" s="43">
        <v>5.3478098025267808</v>
      </c>
      <c r="C40" s="44">
        <v>0.6221437819956932</v>
      </c>
      <c r="D40" s="43">
        <v>6.7212887715801806</v>
      </c>
      <c r="E40" s="44">
        <v>0.9144423628954278</v>
      </c>
      <c r="F40" s="43">
        <v>4.5387911886997534</v>
      </c>
      <c r="G40" s="45">
        <v>0.58206258278649559</v>
      </c>
      <c r="H40" s="43">
        <v>16.051068314666551</v>
      </c>
      <c r="I40" s="45">
        <v>1.4699119638198681</v>
      </c>
      <c r="J40" s="46">
        <v>3.1493811352855272</v>
      </c>
      <c r="K40" s="47">
        <v>0.66578289654485701</v>
      </c>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row>
    <row r="41" spans="1:37">
      <c r="A41" s="294" t="s">
        <v>51</v>
      </c>
      <c r="B41" s="43">
        <v>5.328059414970725</v>
      </c>
      <c r="C41" s="44">
        <v>0.56291808246482655</v>
      </c>
      <c r="D41" s="43">
        <v>9.6540544435930151</v>
      </c>
      <c r="E41" s="44">
        <v>0.88123158831420467</v>
      </c>
      <c r="F41" s="43">
        <v>3.6715533249464789</v>
      </c>
      <c r="G41" s="45">
        <v>0.46858776828884385</v>
      </c>
      <c r="H41" s="43">
        <v>21.36610266360173</v>
      </c>
      <c r="I41" s="45">
        <v>1.1270615249181868</v>
      </c>
      <c r="J41" s="46" t="s">
        <v>76</v>
      </c>
      <c r="K41" s="47" t="s">
        <v>76</v>
      </c>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row>
    <row r="42" spans="1:37">
      <c r="A42" s="294" t="s">
        <v>52</v>
      </c>
      <c r="B42" s="43">
        <v>6.1721311475409841</v>
      </c>
      <c r="C42" s="44">
        <v>0.48155670540742745</v>
      </c>
      <c r="D42" s="43">
        <v>11.877049180327869</v>
      </c>
      <c r="E42" s="44">
        <v>0.64879452043823937</v>
      </c>
      <c r="F42" s="43">
        <v>6.1721311475409841</v>
      </c>
      <c r="G42" s="45">
        <v>0.53215592522782795</v>
      </c>
      <c r="H42" s="43">
        <v>14.86885245901639</v>
      </c>
      <c r="I42" s="45">
        <v>0.78303049558156301</v>
      </c>
      <c r="J42" s="46">
        <v>3.3524590163934431</v>
      </c>
      <c r="K42" s="47">
        <v>0.52054709302114932</v>
      </c>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row>
    <row r="43" spans="1:37">
      <c r="A43" s="294" t="s">
        <v>53</v>
      </c>
      <c r="B43" s="43">
        <v>5.497665545878057</v>
      </c>
      <c r="C43" s="44">
        <v>0.65958663897157088</v>
      </c>
      <c r="D43" s="43">
        <v>8.07041925694638</v>
      </c>
      <c r="E43" s="44">
        <v>0.90788161518139021</v>
      </c>
      <c r="F43" s="43">
        <v>9.2001009278058348</v>
      </c>
      <c r="G43" s="45">
        <v>1.273394549865088</v>
      </c>
      <c r="H43" s="43">
        <v>20.719230045102769</v>
      </c>
      <c r="I43" s="45">
        <v>1.5593124037452066</v>
      </c>
      <c r="J43" s="46">
        <v>6.0642973125735269</v>
      </c>
      <c r="K43" s="47">
        <v>1.6040573299676528</v>
      </c>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7"/>
      <c r="AK43" s="77"/>
    </row>
    <row r="44" spans="1:37">
      <c r="A44" s="294" t="s">
        <v>54</v>
      </c>
      <c r="B44" s="43">
        <v>5.589515194640498</v>
      </c>
      <c r="C44" s="44">
        <v>0.42125964228062979</v>
      </c>
      <c r="D44" s="43">
        <v>7.6195002336110642</v>
      </c>
      <c r="E44" s="44">
        <v>0.54530162334936383</v>
      </c>
      <c r="F44" s="43">
        <v>4.330421373345815</v>
      </c>
      <c r="G44" s="45">
        <v>0.34008282734228851</v>
      </c>
      <c r="H44" s="43">
        <v>14.09318455418439</v>
      </c>
      <c r="I44" s="45">
        <v>0.69807742427181108</v>
      </c>
      <c r="J44" s="46">
        <v>3.5516850410772851</v>
      </c>
      <c r="K44" s="47">
        <v>0.47777962851606859</v>
      </c>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row>
    <row r="45" spans="1:37">
      <c r="A45" s="294" t="s">
        <v>55</v>
      </c>
      <c r="B45" s="43">
        <v>8.2847373638724022</v>
      </c>
      <c r="C45" s="44">
        <v>0.59796839593200091</v>
      </c>
      <c r="D45" s="43">
        <v>10.69528495119174</v>
      </c>
      <c r="E45" s="44">
        <v>0.66857128112803321</v>
      </c>
      <c r="F45" s="43">
        <v>7.1222915664001789</v>
      </c>
      <c r="G45" s="45">
        <v>0.59884740536987691</v>
      </c>
      <c r="H45" s="43">
        <v>22.58387429861429</v>
      </c>
      <c r="I45" s="45">
        <v>0.92087709927746131</v>
      </c>
      <c r="J45" s="46">
        <v>2.948918385985047</v>
      </c>
      <c r="K45" s="47">
        <v>0.55132631557433898</v>
      </c>
      <c r="L45" s="77"/>
      <c r="M45" s="77"/>
      <c r="N45" s="77"/>
      <c r="O45" s="77"/>
      <c r="P45" s="77"/>
      <c r="Q45" s="77"/>
      <c r="R45" s="77"/>
      <c r="S45" s="77"/>
      <c r="T45" s="77"/>
      <c r="U45" s="77"/>
      <c r="V45" s="77"/>
      <c r="W45" s="77"/>
      <c r="X45" s="77"/>
      <c r="Y45" s="77"/>
      <c r="Z45" s="77"/>
      <c r="AA45" s="77"/>
      <c r="AB45" s="77"/>
      <c r="AC45" s="77"/>
      <c r="AD45" s="77"/>
      <c r="AE45" s="77"/>
      <c r="AF45" s="77"/>
      <c r="AG45" s="77"/>
      <c r="AH45" s="77"/>
      <c r="AI45" s="77"/>
      <c r="AJ45" s="77"/>
      <c r="AK45" s="77"/>
    </row>
    <row r="46" spans="1:37">
      <c r="A46" s="294" t="s">
        <v>56</v>
      </c>
      <c r="B46" s="43">
        <v>7.1204231951303401</v>
      </c>
      <c r="C46" s="44">
        <v>0.50652781828659665</v>
      </c>
      <c r="D46" s="43">
        <v>8.2813051258843107</v>
      </c>
      <c r="E46" s="44">
        <v>0.56668089149741363</v>
      </c>
      <c r="F46" s="43">
        <v>4.6570573544698508</v>
      </c>
      <c r="G46" s="45">
        <v>0.54795959117010662</v>
      </c>
      <c r="H46" s="43">
        <v>22.924034207640101</v>
      </c>
      <c r="I46" s="45">
        <v>0.66506500475477437</v>
      </c>
      <c r="J46" s="46">
        <v>2.9533643034197601</v>
      </c>
      <c r="K46" s="47">
        <v>0.62380475466415153</v>
      </c>
      <c r="L46" s="77"/>
      <c r="M46" s="77"/>
      <c r="N46" s="77"/>
      <c r="O46" s="77"/>
      <c r="P46" s="77"/>
      <c r="Q46" s="77"/>
      <c r="R46" s="77"/>
      <c r="S46" s="77"/>
      <c r="T46" s="77"/>
      <c r="U46" s="77"/>
      <c r="V46" s="77"/>
      <c r="W46" s="77"/>
      <c r="X46" s="77"/>
      <c r="Y46" s="77"/>
      <c r="Z46" s="77"/>
      <c r="AA46" s="77"/>
      <c r="AB46" s="77"/>
      <c r="AC46" s="77"/>
      <c r="AD46" s="77"/>
      <c r="AE46" s="77"/>
      <c r="AF46" s="77"/>
      <c r="AG46" s="77"/>
      <c r="AH46" s="77"/>
      <c r="AI46" s="77"/>
      <c r="AJ46" s="77"/>
      <c r="AK46" s="77"/>
    </row>
    <row r="47" spans="1:37">
      <c r="A47" s="294" t="s">
        <v>57</v>
      </c>
      <c r="B47" s="43">
        <v>9.6087571197086774</v>
      </c>
      <c r="C47" s="44">
        <v>0.78321748457013329</v>
      </c>
      <c r="D47" s="43">
        <v>11.350663233473069</v>
      </c>
      <c r="E47" s="44">
        <v>0.84441497482824845</v>
      </c>
      <c r="F47" s="43">
        <v>6.6431375761816964</v>
      </c>
      <c r="G47" s="45">
        <v>0.72590028946707386</v>
      </c>
      <c r="H47" s="43">
        <v>22.405254222557978</v>
      </c>
      <c r="I47" s="45">
        <v>1.1191237686751205</v>
      </c>
      <c r="J47" s="46">
        <v>2.8388670291041009</v>
      </c>
      <c r="K47" s="47">
        <v>0.4130657575039815</v>
      </c>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row>
    <row r="48" spans="1:37">
      <c r="A48" s="294" t="s">
        <v>58</v>
      </c>
      <c r="B48" s="43">
        <v>5.1586039767983269</v>
      </c>
      <c r="C48" s="44">
        <v>0.44408533019357077</v>
      </c>
      <c r="D48" s="43">
        <v>8.1036196153550275</v>
      </c>
      <c r="E48" s="44">
        <v>0.49393579535133647</v>
      </c>
      <c r="F48" s="43">
        <v>2.6369657511378408</v>
      </c>
      <c r="G48" s="45">
        <v>0.38692755455648331</v>
      </c>
      <c r="H48" s="43">
        <v>10.979656953287501</v>
      </c>
      <c r="I48" s="45">
        <v>0.66967488267886544</v>
      </c>
      <c r="J48" s="46">
        <v>1.137864571512766</v>
      </c>
      <c r="K48" s="47">
        <v>0.34603587034598882</v>
      </c>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row>
    <row r="49" spans="1:37">
      <c r="A49" s="294" t="s">
        <v>59</v>
      </c>
      <c r="B49" s="43">
        <v>6.2054596485119262</v>
      </c>
      <c r="C49" s="44">
        <v>0.3154642069021133</v>
      </c>
      <c r="D49" s="43">
        <v>9.7894392424195242</v>
      </c>
      <c r="E49" s="44">
        <v>0.50214054671177721</v>
      </c>
      <c r="F49" s="43">
        <v>11.04104846937159</v>
      </c>
      <c r="G49" s="45">
        <v>0.59120140148038036</v>
      </c>
      <c r="H49" s="43" t="s">
        <v>76</v>
      </c>
      <c r="I49" s="45" t="s">
        <v>76</v>
      </c>
      <c r="J49" s="46">
        <v>0.40817739018277538</v>
      </c>
      <c r="K49" s="47">
        <v>8.6718098066176544E-2</v>
      </c>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row>
    <row r="50" spans="1:37">
      <c r="A50" s="294" t="s">
        <v>60</v>
      </c>
      <c r="B50" s="43">
        <v>3.582380833236825</v>
      </c>
      <c r="C50" s="44">
        <v>0.2542714124968764</v>
      </c>
      <c r="D50" s="43">
        <v>9.0343113622634785</v>
      </c>
      <c r="E50" s="44">
        <v>0.47308954466350861</v>
      </c>
      <c r="F50" s="43">
        <v>8.0091324061583649</v>
      </c>
      <c r="G50" s="45">
        <v>0.53563308337587601</v>
      </c>
      <c r="H50" s="43">
        <v>14.721151909781989</v>
      </c>
      <c r="I50" s="45">
        <v>0.70681206596973967</v>
      </c>
      <c r="J50" s="46">
        <v>1.6997565098529901</v>
      </c>
      <c r="K50" s="47">
        <v>0.46807774468706198</v>
      </c>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row>
    <row r="51" spans="1:37">
      <c r="A51" s="294" t="s">
        <v>61</v>
      </c>
      <c r="B51" s="43">
        <v>9.334854165353816</v>
      </c>
      <c r="C51" s="44">
        <v>0.56104296432831735</v>
      </c>
      <c r="D51" s="43">
        <v>9.8023524288033812</v>
      </c>
      <c r="E51" s="44">
        <v>0.54771078581129085</v>
      </c>
      <c r="F51" s="43">
        <v>3.5416434366998009</v>
      </c>
      <c r="G51" s="45">
        <v>0.3911892524626604</v>
      </c>
      <c r="H51" s="43">
        <v>21.64388310577359</v>
      </c>
      <c r="I51" s="45">
        <v>0.86052651676067049</v>
      </c>
      <c r="J51" s="46">
        <v>2.0915752716618399</v>
      </c>
      <c r="K51" s="47">
        <v>0.462381067213116</v>
      </c>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row>
    <row r="52" spans="1:37">
      <c r="A52" s="294" t="s">
        <v>62</v>
      </c>
      <c r="B52" s="43">
        <v>9.4225755167232101</v>
      </c>
      <c r="C52" s="44">
        <v>0.75281596322362554</v>
      </c>
      <c r="D52" s="43">
        <v>10.156600336165511</v>
      </c>
      <c r="E52" s="44">
        <v>0.801279554791542</v>
      </c>
      <c r="F52" s="43">
        <v>3.7680323510353939</v>
      </c>
      <c r="G52" s="45">
        <v>0.57052304882962823</v>
      </c>
      <c r="H52" s="43">
        <v>15.659377007528141</v>
      </c>
      <c r="I52" s="45">
        <v>0.70459142935512342</v>
      </c>
      <c r="J52" s="46">
        <v>2.7457810159386402</v>
      </c>
      <c r="K52" s="47">
        <v>0.53078672810184113</v>
      </c>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row>
    <row r="53" spans="1:37">
      <c r="A53" s="294" t="s">
        <v>63</v>
      </c>
      <c r="B53" s="43">
        <v>6.0531650518478131</v>
      </c>
      <c r="C53" s="44">
        <v>0.7557205185872129</v>
      </c>
      <c r="D53" s="43">
        <v>8.140987113942991</v>
      </c>
      <c r="E53" s="44">
        <v>0.6047323603550514</v>
      </c>
      <c r="F53" s="43">
        <v>8.5888578888853324</v>
      </c>
      <c r="G53" s="45">
        <v>0.71950305562138916</v>
      </c>
      <c r="H53" s="43">
        <v>22.714624909230569</v>
      </c>
      <c r="I53" s="45">
        <v>0.89834424681661174</v>
      </c>
      <c r="J53" s="46">
        <v>1.27397966497074</v>
      </c>
      <c r="K53" s="47">
        <v>0.26766374376434443</v>
      </c>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row>
    <row r="54" spans="1:37">
      <c r="A54" s="294" t="s">
        <v>64</v>
      </c>
      <c r="B54" s="43">
        <v>6.3472889068737279</v>
      </c>
      <c r="C54" s="44">
        <v>0.46732848008844297</v>
      </c>
      <c r="D54" s="43">
        <v>7.3271585549929394</v>
      </c>
      <c r="E54" s="44">
        <v>0.52548039244417744</v>
      </c>
      <c r="F54" s="43">
        <v>6.7431758742188714</v>
      </c>
      <c r="G54" s="45">
        <v>0.47777744356713225</v>
      </c>
      <c r="H54" s="43">
        <v>23.699649680878181</v>
      </c>
      <c r="I54" s="45">
        <v>0.70349620232369037</v>
      </c>
      <c r="J54" s="46">
        <v>3.6057016258521091</v>
      </c>
      <c r="K54" s="47">
        <v>0.68556805675436716</v>
      </c>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row>
    <row r="55" spans="1:37">
      <c r="A55" s="294" t="s">
        <v>65</v>
      </c>
      <c r="B55" s="43">
        <v>3.8688975832366288</v>
      </c>
      <c r="C55" s="44">
        <v>0.36795098284360578</v>
      </c>
      <c r="D55" s="43">
        <v>8.6102501043731845</v>
      </c>
      <c r="E55" s="44">
        <v>0.83704938918269989</v>
      </c>
      <c r="F55" s="43">
        <v>4.9063849622720692</v>
      </c>
      <c r="G55" s="45">
        <v>0.86679993935712729</v>
      </c>
      <c r="H55" s="43">
        <v>12.93927014936475</v>
      </c>
      <c r="I55" s="45">
        <v>0.70392482890547536</v>
      </c>
      <c r="J55" s="46">
        <v>5.9714537044059259</v>
      </c>
      <c r="K55" s="47">
        <v>0.57369833628560452</v>
      </c>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row>
    <row r="56" spans="1:37">
      <c r="A56" s="294" t="s">
        <v>66</v>
      </c>
      <c r="B56" s="43">
        <v>3.8081500418745389</v>
      </c>
      <c r="C56" s="44">
        <v>0.24187331588576827</v>
      </c>
      <c r="D56" s="43">
        <v>7.1443230478912154</v>
      </c>
      <c r="E56" s="44">
        <v>0.43008826954193652</v>
      </c>
      <c r="F56" s="43">
        <v>11.16908746799146</v>
      </c>
      <c r="G56" s="45">
        <v>0.38996791292508459</v>
      </c>
      <c r="H56" s="43">
        <v>20.896831832565429</v>
      </c>
      <c r="I56" s="45">
        <v>0.69170251485866019</v>
      </c>
      <c r="J56" s="46">
        <v>1.3697200844701509</v>
      </c>
      <c r="K56" s="47">
        <v>0.23145280845041794</v>
      </c>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row>
    <row r="57" spans="1:37">
      <c r="A57" s="294" t="s">
        <v>67</v>
      </c>
      <c r="B57" s="43">
        <v>3.2265372704242199</v>
      </c>
      <c r="C57" s="44">
        <v>0.16777781083969592</v>
      </c>
      <c r="D57" s="43">
        <v>6.6645606510782294</v>
      </c>
      <c r="E57" s="44">
        <v>0.60293572169449194</v>
      </c>
      <c r="F57" s="43">
        <v>4.398624261695196</v>
      </c>
      <c r="G57" s="45">
        <v>0.42094580155099282</v>
      </c>
      <c r="H57" s="43">
        <v>11.72143411718875</v>
      </c>
      <c r="I57" s="45">
        <v>0.77588322972569912</v>
      </c>
      <c r="J57" s="46">
        <v>1.4527595733887071</v>
      </c>
      <c r="K57" s="47">
        <v>0.35161254646915147</v>
      </c>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row>
    <row r="58" spans="1:37">
      <c r="A58" s="50" t="s">
        <v>68</v>
      </c>
      <c r="B58" s="43">
        <v>5.343419986171134</v>
      </c>
      <c r="C58" s="44">
        <v>0.26641689064072227</v>
      </c>
      <c r="D58" s="43">
        <v>10.26867652084232</v>
      </c>
      <c r="E58" s="44">
        <v>0.34358170748081557</v>
      </c>
      <c r="F58" s="43">
        <v>7.1743496827472937</v>
      </c>
      <c r="G58" s="45">
        <v>0.28070745375951067</v>
      </c>
      <c r="H58" s="43">
        <v>12.482825732795661</v>
      </c>
      <c r="I58" s="45">
        <v>0.3964563375016894</v>
      </c>
      <c r="J58" s="46">
        <v>2.0470771547980018</v>
      </c>
      <c r="K58" s="47">
        <v>0.2242803548715239</v>
      </c>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row>
    <row r="59" spans="1:37">
      <c r="A59" s="294" t="s">
        <v>69</v>
      </c>
      <c r="B59" s="43">
        <v>6.7792229030131992</v>
      </c>
      <c r="C59" s="44">
        <v>1.7476626337559547</v>
      </c>
      <c r="D59" s="43">
        <v>8.8943973029601882</v>
      </c>
      <c r="E59" s="44">
        <v>1.7021248994299478</v>
      </c>
      <c r="F59" s="43">
        <v>5.4223237442158547</v>
      </c>
      <c r="G59" s="45">
        <v>1.1283713252737786</v>
      </c>
      <c r="H59" s="43">
        <v>12.2740017759683</v>
      </c>
      <c r="I59" s="45">
        <v>1.8468248793083502</v>
      </c>
      <c r="J59" s="46">
        <v>5.0862058068615061</v>
      </c>
      <c r="K59" s="47">
        <v>0.63120094665602078</v>
      </c>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row>
    <row r="60" spans="1:37">
      <c r="A60" s="295" t="s">
        <v>70</v>
      </c>
      <c r="B60" s="43">
        <v>4.8188296757632827</v>
      </c>
      <c r="C60" s="44">
        <v>0.34967594844657957</v>
      </c>
      <c r="D60" s="43">
        <v>9.9478006494161466</v>
      </c>
      <c r="E60" s="44">
        <v>0.70228970329686946</v>
      </c>
      <c r="F60" s="43">
        <v>5.9810889992521084</v>
      </c>
      <c r="G60" s="45">
        <v>0.45970296264659183</v>
      </c>
      <c r="H60" s="43">
        <v>14.22866903284465</v>
      </c>
      <c r="I60" s="45">
        <v>0.75172903258226309</v>
      </c>
      <c r="J60" s="46">
        <v>1.194653933761828</v>
      </c>
      <c r="K60" s="47">
        <v>0.36732495062057802</v>
      </c>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row>
    <row r="61" spans="1:37">
      <c r="A61" s="51" t="s">
        <v>257</v>
      </c>
      <c r="B61" s="43">
        <v>6.8730090388939526</v>
      </c>
      <c r="C61" s="44">
        <v>0.1217325582324774</v>
      </c>
      <c r="D61" s="43">
        <v>9.6988998015991221</v>
      </c>
      <c r="E61" s="44">
        <v>0.21644754541776701</v>
      </c>
      <c r="F61" s="43">
        <v>5.3446364600236054</v>
      </c>
      <c r="G61" s="45">
        <v>0.1206814090379896</v>
      </c>
      <c r="H61" s="43">
        <v>19.863318663179381</v>
      </c>
      <c r="I61" s="45">
        <v>0.2090593656239382</v>
      </c>
      <c r="J61" s="46">
        <v>3.4922349038689791</v>
      </c>
      <c r="K61" s="47">
        <v>0.1281308031798028</v>
      </c>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row>
    <row r="62" spans="1:37">
      <c r="A62" s="51" t="s">
        <v>253</v>
      </c>
      <c r="B62" s="43">
        <v>6.811988353729248</v>
      </c>
      <c r="C62" s="44">
        <v>0.1354397386312485</v>
      </c>
      <c r="D62" s="43">
        <v>9.4149246215820313</v>
      </c>
      <c r="E62" s="44">
        <v>0.16144493222236631</v>
      </c>
      <c r="F62" s="43">
        <v>5.8283090591430664</v>
      </c>
      <c r="G62" s="45">
        <v>0.15322099626064301</v>
      </c>
      <c r="H62" s="43">
        <v>20.73885345458984</v>
      </c>
      <c r="I62" s="45">
        <v>0.2183779180049896</v>
      </c>
      <c r="J62" s="46">
        <v>3.1008322238922119</v>
      </c>
      <c r="K62" s="47">
        <v>0.16891436278820041</v>
      </c>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row>
    <row r="63" spans="1:37" ht="13.5" thickBot="1">
      <c r="A63" s="52" t="s">
        <v>256</v>
      </c>
      <c r="B63" s="53">
        <v>6.7120116514691492</v>
      </c>
      <c r="C63" s="54">
        <v>9.1155310964090394E-2</v>
      </c>
      <c r="D63" s="53">
        <v>9.4521806068604484</v>
      </c>
      <c r="E63" s="54">
        <v>0.14889729145090819</v>
      </c>
      <c r="F63" s="53">
        <v>5.7876982750892196</v>
      </c>
      <c r="G63" s="55">
        <v>9.2917967540520702E-2</v>
      </c>
      <c r="H63" s="53">
        <v>19.72516526378578</v>
      </c>
      <c r="I63" s="55">
        <v>0.15441382780948171</v>
      </c>
      <c r="J63" s="56">
        <v>3.204654479588569</v>
      </c>
      <c r="K63" s="57">
        <v>9.2815108237389699E-2</v>
      </c>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row>
    <row r="64" spans="1:37" ht="15" thickBot="1">
      <c r="A64" s="364" t="s">
        <v>574</v>
      </c>
      <c r="B64" s="371">
        <v>4.6773432579764034</v>
      </c>
      <c r="C64" s="372">
        <v>0.43395328326973731</v>
      </c>
      <c r="D64" s="371">
        <v>6.5534147364435862</v>
      </c>
      <c r="E64" s="372">
        <v>0.56347509236382365</v>
      </c>
      <c r="F64" s="371">
        <v>12.10124883709072</v>
      </c>
      <c r="G64" s="373">
        <v>0.92960420303772606</v>
      </c>
      <c r="H64" s="371">
        <v>23.186755868543731</v>
      </c>
      <c r="I64" s="373">
        <v>1.3403557439092941</v>
      </c>
      <c r="J64" s="374">
        <v>2.1659142723570599</v>
      </c>
      <c r="K64" s="375">
        <v>0.26825430140516515</v>
      </c>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row>
    <row r="65" spans="1:37">
      <c r="A65" s="62"/>
      <c r="B65" s="62"/>
      <c r="C65" s="62"/>
      <c r="D65" s="153"/>
      <c r="E65" s="44"/>
      <c r="F65" s="46"/>
      <c r="G65" s="44"/>
      <c r="H65" s="46"/>
      <c r="I65" s="44"/>
      <c r="J65" s="46"/>
      <c r="K65" s="44"/>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row>
    <row r="66" spans="1:37" s="331" customFormat="1">
      <c r="A66" s="11" t="s">
        <v>326</v>
      </c>
      <c r="B66" s="62"/>
      <c r="C66" s="62"/>
      <c r="D66" s="153"/>
      <c r="E66" s="44"/>
      <c r="F66" s="46"/>
      <c r="G66" s="44"/>
      <c r="H66" s="46"/>
      <c r="I66" s="44"/>
      <c r="J66" s="46"/>
      <c r="K66" s="44"/>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row>
    <row r="67" spans="1:37">
      <c r="A67" s="203" t="s">
        <v>324</v>
      </c>
      <c r="B67" s="62"/>
      <c r="C67" s="62"/>
      <c r="D67" s="153"/>
      <c r="E67" s="44"/>
      <c r="F67" s="46"/>
      <c r="G67" s="44"/>
      <c r="H67" s="46"/>
      <c r="I67" s="44"/>
      <c r="J67" s="46"/>
      <c r="K67" s="44"/>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row>
    <row r="68" spans="1:37">
      <c r="A68" s="203" t="s">
        <v>325</v>
      </c>
      <c r="B68" s="62"/>
      <c r="C68" s="62"/>
      <c r="D68" s="153"/>
      <c r="E68" s="44"/>
      <c r="F68" s="46"/>
      <c r="G68" s="44"/>
      <c r="H68" s="46"/>
      <c r="I68" s="44"/>
      <c r="J68" s="46"/>
      <c r="K68" s="44"/>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row>
    <row r="69" spans="1:37" ht="14.25">
      <c r="A69" s="267" t="s">
        <v>399</v>
      </c>
      <c r="B69" s="58"/>
      <c r="C69" s="58"/>
    </row>
    <row r="70" spans="1:37">
      <c r="A70" s="9" t="s">
        <v>452</v>
      </c>
      <c r="B70" s="59"/>
      <c r="C70" s="59"/>
    </row>
    <row r="71" spans="1:37">
      <c r="A71" s="413" t="s">
        <v>474</v>
      </c>
    </row>
    <row r="72" spans="1:37">
      <c r="A72" s="414" t="s">
        <v>475</v>
      </c>
    </row>
    <row r="73" spans="1:37">
      <c r="A73" s="256" t="s">
        <v>563</v>
      </c>
    </row>
  </sheetData>
  <customSheetViews>
    <customSheetView guid="{353D1C49-C974-412E-95D5-6B2FB5C60A84}" scale="80" showGridLines="0">
      <selection activeCell="O3" sqref="O3"/>
      <pageMargins left="0.7" right="0.7" top="0.75" bottom="0.75" header="0.3" footer="0.3"/>
      <pageSetup paperSize="9" orientation="portrait" r:id="rId1"/>
    </customSheetView>
    <customSheetView guid="{D5EBC263-696F-49EE-8F70-9720399D0AE4}" scale="80" showGridLines="0">
      <selection activeCell="O3" sqref="O3"/>
      <pageMargins left="0.7" right="0.7" top="0.75" bottom="0.75" header="0.3" footer="0.3"/>
      <pageSetup paperSize="9" orientation="portrait" r:id="rId2"/>
    </customSheetView>
  </customSheetViews>
  <mergeCells count="6">
    <mergeCell ref="B8:K8"/>
    <mergeCell ref="D9:E9"/>
    <mergeCell ref="F9:G9"/>
    <mergeCell ref="H9:I9"/>
    <mergeCell ref="J9:K9"/>
    <mergeCell ref="B9:C9"/>
  </mergeCells>
  <hyperlinks>
    <hyperlink ref="A72" r:id="rId3"/>
    <hyperlink ref="A71" r:id="rId4" display="* Information on data for Cyprus: https://oe.cd/cyprus-disclaimer"/>
  </hyperlinks>
  <pageMargins left="0.7" right="0.7" top="0.75" bottom="0.75" header="0.3" footer="0.3"/>
  <pageSetup paperSize="9" orientation="portrait"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K33"/>
  <sheetViews>
    <sheetView showGridLines="0" zoomScale="80" zoomScaleNormal="80" workbookViewId="0">
      <selection activeCell="G28" sqref="G28"/>
    </sheetView>
  </sheetViews>
  <sheetFormatPr defaultColWidth="9.140625" defaultRowHeight="12.75"/>
  <cols>
    <col min="1" max="1" width="34" style="265" customWidth="1"/>
    <col min="2" max="2" width="9.140625" style="265" customWidth="1"/>
    <col min="3" max="3" width="9" style="265" customWidth="1"/>
    <col min="4" max="16384" width="9.140625" style="265"/>
  </cols>
  <sheetData>
    <row r="1" spans="1:37">
      <c r="D1" s="17"/>
      <c r="E1" s="17"/>
      <c r="F1" s="17"/>
      <c r="G1" s="17"/>
      <c r="H1" s="12"/>
      <c r="I1" s="17"/>
      <c r="J1" s="182"/>
      <c r="K1" s="12"/>
      <c r="O1" s="1"/>
    </row>
    <row r="2" spans="1:37" s="331" customFormat="1">
      <c r="A2" s="331" t="s">
        <v>490</v>
      </c>
      <c r="D2" s="17"/>
      <c r="E2" s="17"/>
      <c r="F2" s="17"/>
      <c r="G2" s="17"/>
      <c r="H2" s="12"/>
      <c r="I2" s="17"/>
      <c r="J2" s="132"/>
      <c r="K2" s="12"/>
    </row>
    <row r="3" spans="1:37">
      <c r="A3" s="143" t="s">
        <v>207</v>
      </c>
      <c r="B3" s="143"/>
      <c r="C3" s="143"/>
      <c r="D3" s="4"/>
      <c r="E3" s="17"/>
      <c r="F3" s="17"/>
      <c r="G3" s="17"/>
      <c r="H3" s="17"/>
      <c r="I3" s="17"/>
      <c r="J3" s="12"/>
      <c r="K3" s="12"/>
    </row>
    <row r="4" spans="1:37">
      <c r="A4" s="273" t="s">
        <v>339</v>
      </c>
      <c r="B4" s="248"/>
      <c r="C4" s="248"/>
      <c r="D4" s="17"/>
      <c r="E4" s="17"/>
      <c r="F4" s="17"/>
      <c r="G4" s="17"/>
      <c r="H4" s="17"/>
      <c r="I4" s="17"/>
      <c r="J4" s="12"/>
      <c r="K4" s="12"/>
    </row>
    <row r="5" spans="1:37">
      <c r="A5" s="248"/>
      <c r="B5" s="248"/>
      <c r="C5" s="248"/>
      <c r="D5" s="17"/>
      <c r="E5" s="17"/>
      <c r="F5" s="17"/>
      <c r="G5" s="17"/>
      <c r="H5" s="17"/>
      <c r="I5" s="17"/>
      <c r="J5" s="12"/>
      <c r="K5" s="12"/>
    </row>
    <row r="6" spans="1:37" s="331" customFormat="1">
      <c r="A6" s="248"/>
      <c r="B6" s="248"/>
      <c r="C6" s="248"/>
      <c r="D6" s="17"/>
      <c r="E6" s="17"/>
      <c r="F6" s="17"/>
      <c r="G6" s="17"/>
      <c r="H6" s="17"/>
      <c r="I6" s="17"/>
      <c r="J6" s="12"/>
      <c r="K6" s="12"/>
    </row>
    <row r="7" spans="1:37" s="146" customFormat="1" ht="13.5" thickBot="1">
      <c r="A7" s="144"/>
      <c r="B7" s="144"/>
      <c r="C7" s="144"/>
      <c r="D7" s="145"/>
      <c r="E7" s="145"/>
      <c r="F7" s="145"/>
      <c r="G7" s="145"/>
      <c r="H7" s="145"/>
      <c r="I7" s="145"/>
      <c r="J7" s="64"/>
      <c r="K7" s="64"/>
    </row>
    <row r="8" spans="1:37" s="146" customFormat="1" ht="12.75" customHeight="1">
      <c r="A8" s="280"/>
      <c r="B8" s="589" t="s">
        <v>327</v>
      </c>
      <c r="C8" s="590"/>
      <c r="D8" s="590"/>
      <c r="E8" s="590"/>
      <c r="F8" s="590"/>
      <c r="G8" s="590"/>
      <c r="H8" s="590"/>
      <c r="I8" s="590"/>
      <c r="J8" s="590"/>
      <c r="K8" s="591"/>
    </row>
    <row r="9" spans="1:37" s="146" customFormat="1" ht="78.75" customHeight="1">
      <c r="A9" s="281"/>
      <c r="B9" s="566" t="s">
        <v>259</v>
      </c>
      <c r="C9" s="588"/>
      <c r="D9" s="566" t="s">
        <v>185</v>
      </c>
      <c r="E9" s="568"/>
      <c r="F9" s="566" t="s">
        <v>364</v>
      </c>
      <c r="G9" s="568"/>
      <c r="H9" s="566" t="s">
        <v>328</v>
      </c>
      <c r="I9" s="568"/>
      <c r="J9" s="592" t="s">
        <v>361</v>
      </c>
      <c r="K9" s="579"/>
    </row>
    <row r="10" spans="1:37">
      <c r="A10" s="149"/>
      <c r="B10" s="221" t="s">
        <v>21</v>
      </c>
      <c r="C10" s="314" t="s">
        <v>22</v>
      </c>
      <c r="D10" s="221" t="s">
        <v>21</v>
      </c>
      <c r="E10" s="314" t="s">
        <v>22</v>
      </c>
      <c r="F10" s="221" t="s">
        <v>21</v>
      </c>
      <c r="G10" s="315" t="s">
        <v>22</v>
      </c>
      <c r="H10" s="221" t="s">
        <v>21</v>
      </c>
      <c r="I10" s="315" t="s">
        <v>22</v>
      </c>
      <c r="J10" s="314" t="s">
        <v>21</v>
      </c>
      <c r="K10" s="316" t="s">
        <v>22</v>
      </c>
    </row>
    <row r="11" spans="1:37">
      <c r="A11" s="321"/>
      <c r="B11" s="318"/>
      <c r="C11" s="319"/>
      <c r="D11" s="317"/>
      <c r="E11" s="317"/>
      <c r="F11" s="318"/>
      <c r="G11" s="319"/>
      <c r="H11" s="318"/>
      <c r="I11" s="319"/>
      <c r="J11" s="236"/>
      <c r="K11" s="237"/>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row>
    <row r="12" spans="1:37">
      <c r="A12" s="295" t="s">
        <v>29</v>
      </c>
      <c r="B12" s="43">
        <v>8.2714623642456964</v>
      </c>
      <c r="C12" s="44">
        <v>0.50175678464824847</v>
      </c>
      <c r="D12" s="43">
        <v>9.6421799210853685</v>
      </c>
      <c r="E12" s="44">
        <v>0.59979060493151837</v>
      </c>
      <c r="F12" s="43">
        <v>4.3172071341814418</v>
      </c>
      <c r="G12" s="45">
        <v>0.62904849437249577</v>
      </c>
      <c r="H12" s="43">
        <v>17.508004387220019</v>
      </c>
      <c r="I12" s="45">
        <v>0.79204922461793403</v>
      </c>
      <c r="J12" s="46">
        <v>1.6314244725836109</v>
      </c>
      <c r="K12" s="47">
        <v>0.37524258709513864</v>
      </c>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row>
    <row r="13" spans="1:37">
      <c r="A13" s="295" t="s">
        <v>32</v>
      </c>
      <c r="B13" s="43">
        <v>5.3892031059578134</v>
      </c>
      <c r="C13" s="44">
        <v>0.38513910659474848</v>
      </c>
      <c r="D13" s="43">
        <v>6.5274433775175167</v>
      </c>
      <c r="E13" s="44">
        <v>0.40591145624538821</v>
      </c>
      <c r="F13" s="43">
        <v>7.9491267799082737</v>
      </c>
      <c r="G13" s="45">
        <v>0.63202024287083203</v>
      </c>
      <c r="H13" s="43">
        <v>26.63479410572382</v>
      </c>
      <c r="I13" s="45">
        <v>0.56433425601770726</v>
      </c>
      <c r="J13" s="46">
        <v>2.7492858474941801</v>
      </c>
      <c r="K13" s="47">
        <v>0.49500964402912151</v>
      </c>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row>
    <row r="14" spans="1:37">
      <c r="A14" s="295" t="s">
        <v>37</v>
      </c>
      <c r="B14" s="43">
        <v>6.4370682138105391</v>
      </c>
      <c r="C14" s="44">
        <v>0.52689863175166951</v>
      </c>
      <c r="D14" s="43">
        <v>9.7685584463729302</v>
      </c>
      <c r="E14" s="44">
        <v>0.75300100538511672</v>
      </c>
      <c r="F14" s="43">
        <v>4.6557735687507833</v>
      </c>
      <c r="G14" s="45">
        <v>0.55873402413190276</v>
      </c>
      <c r="H14" s="43">
        <v>13.94389133555784</v>
      </c>
      <c r="I14" s="45">
        <v>1.0546364006398123</v>
      </c>
      <c r="J14" s="46">
        <v>2.196547608662418</v>
      </c>
      <c r="K14" s="47">
        <v>0.40926092865183566</v>
      </c>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row>
    <row r="15" spans="1:37">
      <c r="A15" s="295" t="s">
        <v>258</v>
      </c>
      <c r="B15" s="43">
        <v>5.9424235124183733</v>
      </c>
      <c r="C15" s="44">
        <v>0.50138492463760032</v>
      </c>
      <c r="D15" s="43">
        <v>7.5865807212305043</v>
      </c>
      <c r="E15" s="44">
        <v>0.53770349160829178</v>
      </c>
      <c r="F15" s="43">
        <v>10.03320908539764</v>
      </c>
      <c r="G15" s="45">
        <v>0.56211596914304141</v>
      </c>
      <c r="H15" s="43">
        <v>22.08012999808496</v>
      </c>
      <c r="I15" s="45">
        <v>0.6884853187632759</v>
      </c>
      <c r="J15" s="46">
        <v>3.3702776665546028</v>
      </c>
      <c r="K15" s="47">
        <v>0.54234869044999168</v>
      </c>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row>
    <row r="16" spans="1:37">
      <c r="A16" s="295" t="s">
        <v>40</v>
      </c>
      <c r="B16" s="43">
        <v>7.4305314097110822</v>
      </c>
      <c r="C16" s="44">
        <v>0.68680868409887474</v>
      </c>
      <c r="D16" s="43">
        <v>10.230619182225469</v>
      </c>
      <c r="E16" s="44">
        <v>0.79409817411649886</v>
      </c>
      <c r="F16" s="43">
        <v>1.4243899503861039</v>
      </c>
      <c r="G16" s="45">
        <v>0.52143931260095711</v>
      </c>
      <c r="H16" s="43">
        <v>20.626862282171871</v>
      </c>
      <c r="I16" s="45">
        <v>1.053908241765712</v>
      </c>
      <c r="J16" s="46">
        <v>2.3724544363443609</v>
      </c>
      <c r="K16" s="47">
        <v>0.39546561874227343</v>
      </c>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row>
    <row r="17" spans="1:37" ht="13.15" customHeight="1">
      <c r="A17" s="295" t="s">
        <v>45</v>
      </c>
      <c r="B17" s="43">
        <v>2.2681919119625031</v>
      </c>
      <c r="C17" s="44">
        <v>0.10461678138770412</v>
      </c>
      <c r="D17" s="43">
        <v>4.4013054339888882</v>
      </c>
      <c r="E17" s="44">
        <v>0.27471832773626048</v>
      </c>
      <c r="F17" s="43">
        <v>5.2126961749342486</v>
      </c>
      <c r="G17" s="45">
        <v>0.24425084360733895</v>
      </c>
      <c r="H17" s="43">
        <v>30.799517471780891</v>
      </c>
      <c r="I17" s="45">
        <v>0.5828481675187509</v>
      </c>
      <c r="J17" s="46">
        <v>0.89555878190355176</v>
      </c>
      <c r="K17" s="47">
        <v>0.21668448715490729</v>
      </c>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row>
    <row r="18" spans="1:37">
      <c r="A18" s="295" t="s">
        <v>47</v>
      </c>
      <c r="B18" s="43">
        <v>1.8867996427288081</v>
      </c>
      <c r="C18" s="44">
        <v>8.8917056092733648E-2</v>
      </c>
      <c r="D18" s="43">
        <v>3.2060661383719382</v>
      </c>
      <c r="E18" s="44">
        <v>0.19489765246361909</v>
      </c>
      <c r="F18" s="43">
        <v>3.7371865285138028</v>
      </c>
      <c r="G18" s="45">
        <v>0.22259714603583811</v>
      </c>
      <c r="H18" s="43">
        <v>29.161493011238822</v>
      </c>
      <c r="I18" s="45">
        <v>0.78492620047238504</v>
      </c>
      <c r="J18" s="46">
        <v>0.88725232979173574</v>
      </c>
      <c r="K18" s="47">
        <v>0.31567849719616059</v>
      </c>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row>
    <row r="19" spans="1:37">
      <c r="A19" s="295" t="s">
        <v>64</v>
      </c>
      <c r="B19" s="43">
        <v>6.237357858598334</v>
      </c>
      <c r="C19" s="44">
        <v>0.37606177795603846</v>
      </c>
      <c r="D19" s="43">
        <v>6.8915373994243927</v>
      </c>
      <c r="E19" s="44">
        <v>0.40746121975528526</v>
      </c>
      <c r="F19" s="43">
        <v>5.004089914164731</v>
      </c>
      <c r="G19" s="45">
        <v>0.36854393497097288</v>
      </c>
      <c r="H19" s="43">
        <v>22.74429334921216</v>
      </c>
      <c r="I19" s="45">
        <v>0.61314067713351716</v>
      </c>
      <c r="J19" s="46">
        <v>4.0521804839603588</v>
      </c>
      <c r="K19" s="47">
        <v>0.57149235660824627</v>
      </c>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row>
    <row r="20" spans="1:37">
      <c r="A20" s="295" t="s">
        <v>65</v>
      </c>
      <c r="B20" s="43">
        <v>4.0732037563419032</v>
      </c>
      <c r="C20" s="44">
        <v>0.4671680612595791</v>
      </c>
      <c r="D20" s="43">
        <v>8.3955826350622953</v>
      </c>
      <c r="E20" s="44">
        <v>0.55261720418361515</v>
      </c>
      <c r="F20" s="43">
        <v>3.003883524033359</v>
      </c>
      <c r="G20" s="45">
        <v>0.41569551738422106</v>
      </c>
      <c r="H20" s="43">
        <v>13.823792940175361</v>
      </c>
      <c r="I20" s="45">
        <v>0.87141072375909112</v>
      </c>
      <c r="J20" s="46">
        <v>6.7016215368101584</v>
      </c>
      <c r="K20" s="47">
        <v>0.69194582403673377</v>
      </c>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row>
    <row r="21" spans="1:37">
      <c r="A21" s="295" t="s">
        <v>66</v>
      </c>
      <c r="B21" s="43">
        <v>3.5264608390869818</v>
      </c>
      <c r="C21" s="44">
        <v>0.1531021435647561</v>
      </c>
      <c r="D21" s="43">
        <v>7.9546403308087612</v>
      </c>
      <c r="E21" s="44">
        <v>0.34535667579308332</v>
      </c>
      <c r="F21" s="43">
        <v>10.95658622013463</v>
      </c>
      <c r="G21" s="45">
        <v>0.32258370108261747</v>
      </c>
      <c r="H21" s="43">
        <v>16.979763666223949</v>
      </c>
      <c r="I21" s="45">
        <v>0.72294457808728962</v>
      </c>
      <c r="J21" s="46">
        <v>0.69503156925618093</v>
      </c>
      <c r="K21" s="47">
        <v>0.15345109556594766</v>
      </c>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row>
    <row r="22" spans="1:37">
      <c r="A22" s="295" t="s">
        <v>67</v>
      </c>
      <c r="B22" s="43">
        <v>3.367725735824719</v>
      </c>
      <c r="C22" s="44">
        <v>0.23287681103973529</v>
      </c>
      <c r="D22" s="43">
        <v>6.7893636911332491</v>
      </c>
      <c r="E22" s="44">
        <v>0.57510077338731302</v>
      </c>
      <c r="F22" s="43">
        <v>4.1828204720891824</v>
      </c>
      <c r="G22" s="45">
        <v>0.49824117555928082</v>
      </c>
      <c r="H22" s="43">
        <v>10.480325844945799</v>
      </c>
      <c r="I22" s="45">
        <v>0.96287695098454229</v>
      </c>
      <c r="J22" s="46">
        <v>0.97815578902128175</v>
      </c>
      <c r="K22" s="47">
        <v>0.3624323285956324</v>
      </c>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row>
    <row r="23" spans="1:37">
      <c r="A23" s="295" t="s">
        <v>68</v>
      </c>
      <c r="B23" s="43">
        <v>5.0122133257124784</v>
      </c>
      <c r="C23" s="44">
        <v>0.2214744606441236</v>
      </c>
      <c r="D23" s="43">
        <v>10.09280862603862</v>
      </c>
      <c r="E23" s="44">
        <v>0.30995788292138921</v>
      </c>
      <c r="F23" s="43">
        <v>7.3147900475808987</v>
      </c>
      <c r="G23" s="45">
        <v>0.27783832241558365</v>
      </c>
      <c r="H23" s="43">
        <v>13.282114662070089</v>
      </c>
      <c r="I23" s="45">
        <v>0.34664858165419099</v>
      </c>
      <c r="J23" s="46">
        <v>1.729943544253171</v>
      </c>
      <c r="K23" s="47">
        <v>0.18608008266548726</v>
      </c>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row>
    <row r="24" spans="1:37" ht="13.5" thickBot="1">
      <c r="A24" s="215" t="s">
        <v>70</v>
      </c>
      <c r="B24" s="53">
        <v>5.4080536239035428</v>
      </c>
      <c r="C24" s="54">
        <v>0.34289239201844224</v>
      </c>
      <c r="D24" s="53">
        <v>10.116372259189671</v>
      </c>
      <c r="E24" s="54">
        <v>0.59177896544147623</v>
      </c>
      <c r="F24" s="53">
        <v>6.4930113568283527</v>
      </c>
      <c r="G24" s="55">
        <v>0.41899945093124519</v>
      </c>
      <c r="H24" s="53">
        <v>11.32992610915462</v>
      </c>
      <c r="I24" s="55">
        <v>0.58726166746036301</v>
      </c>
      <c r="J24" s="56">
        <v>0.77134781925521201</v>
      </c>
      <c r="K24" s="57">
        <v>0.25086523459592752</v>
      </c>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row>
    <row r="25" spans="1:37" ht="14.25">
      <c r="A25" s="356" t="s">
        <v>574</v>
      </c>
      <c r="B25" s="358">
        <v>4.0843763384795349</v>
      </c>
      <c r="C25" s="359">
        <v>0.34107708829640532</v>
      </c>
      <c r="D25" s="358">
        <v>8.1805006002580498</v>
      </c>
      <c r="E25" s="359">
        <v>0.71394639665156467</v>
      </c>
      <c r="F25" s="358">
        <v>7.9104695913622374</v>
      </c>
      <c r="G25" s="360">
        <v>0.53147701917980761</v>
      </c>
      <c r="H25" s="358">
        <v>20.414944414745449</v>
      </c>
      <c r="I25" s="360">
        <v>0.89067659889707451</v>
      </c>
      <c r="J25" s="361">
        <v>3.939977288236221</v>
      </c>
      <c r="K25" s="362">
        <v>0.46506669214792606</v>
      </c>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row>
    <row r="26" spans="1:37" ht="15" thickBot="1">
      <c r="A26" s="215" t="s">
        <v>575</v>
      </c>
      <c r="B26" s="53">
        <v>5.2592915899826682</v>
      </c>
      <c r="C26" s="54">
        <v>0.48463731665826654</v>
      </c>
      <c r="D26" s="53">
        <v>9.9039251765940506</v>
      </c>
      <c r="E26" s="54">
        <v>0.6508505732945048</v>
      </c>
      <c r="F26" s="53">
        <v>4.4588607810935894</v>
      </c>
      <c r="G26" s="55">
        <v>0.41167303974677832</v>
      </c>
      <c r="H26" s="53">
        <v>18.189034346332981</v>
      </c>
      <c r="I26" s="55">
        <v>0.92266645201121533</v>
      </c>
      <c r="J26" s="56">
        <v>3.1913509538342528</v>
      </c>
      <c r="K26" s="57">
        <v>0.58161327912886029</v>
      </c>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row>
    <row r="27" spans="1:37" s="331" customFormat="1">
      <c r="A27" s="101"/>
      <c r="B27" s="46"/>
      <c r="C27" s="44"/>
      <c r="D27" s="46"/>
      <c r="E27" s="44"/>
      <c r="F27" s="46"/>
      <c r="G27" s="44"/>
      <c r="H27" s="46"/>
      <c r="I27" s="44"/>
      <c r="J27" s="46"/>
      <c r="K27" s="44"/>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row>
    <row r="28" spans="1:37" s="331" customFormat="1">
      <c r="A28" s="11" t="s">
        <v>326</v>
      </c>
      <c r="B28" s="62"/>
      <c r="C28" s="62"/>
      <c r="D28" s="153"/>
      <c r="E28" s="44"/>
      <c r="F28" s="46"/>
      <c r="G28" s="44"/>
      <c r="H28" s="46"/>
      <c r="I28" s="44"/>
      <c r="J28" s="46"/>
      <c r="K28" s="44"/>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row>
    <row r="29" spans="1:37" s="331" customFormat="1">
      <c r="A29" s="203" t="s">
        <v>324</v>
      </c>
      <c r="B29" s="62"/>
      <c r="C29" s="62"/>
      <c r="D29" s="153"/>
      <c r="E29" s="44"/>
      <c r="F29" s="46"/>
      <c r="G29" s="44"/>
      <c r="H29" s="46"/>
      <c r="I29" s="44"/>
      <c r="J29" s="46"/>
      <c r="K29" s="44"/>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row>
    <row r="30" spans="1:37" s="331" customFormat="1">
      <c r="A30" s="203" t="s">
        <v>325</v>
      </c>
      <c r="B30" s="62"/>
      <c r="C30" s="62"/>
      <c r="D30" s="153"/>
      <c r="E30" s="44"/>
      <c r="F30" s="46"/>
      <c r="G30" s="44"/>
      <c r="H30" s="46"/>
      <c r="I30" s="44"/>
      <c r="J30" s="46"/>
      <c r="K30" s="44"/>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row>
    <row r="31" spans="1:37" ht="14.25">
      <c r="A31" s="267" t="s">
        <v>399</v>
      </c>
      <c r="B31" s="268"/>
      <c r="C31" s="268"/>
    </row>
    <row r="32" spans="1:37">
      <c r="A32" s="9" t="s">
        <v>452</v>
      </c>
    </row>
    <row r="33" spans="1:1">
      <c r="A33" s="256" t="s">
        <v>563</v>
      </c>
    </row>
  </sheetData>
  <customSheetViews>
    <customSheetView guid="{353D1C49-C974-412E-95D5-6B2FB5C60A84}" scale="80" showGridLines="0">
      <selection activeCell="A28" sqref="A28:XFD30"/>
      <pageMargins left="0.7" right="0.7" top="0.75" bottom="0.75" header="0.3" footer="0.3"/>
      <pageSetup paperSize="9" orientation="portrait" r:id="rId1"/>
    </customSheetView>
    <customSheetView guid="{D5EBC263-696F-49EE-8F70-9720399D0AE4}" scale="80" showGridLines="0">
      <selection activeCell="A28" sqref="A28:XFD30"/>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K28"/>
  <sheetViews>
    <sheetView showGridLines="0" zoomScale="80" zoomScaleNormal="80" workbookViewId="0">
      <selection activeCell="G28" sqref="G28"/>
    </sheetView>
  </sheetViews>
  <sheetFormatPr defaultColWidth="9.140625" defaultRowHeight="12.75"/>
  <cols>
    <col min="1" max="1" width="34" style="265" customWidth="1"/>
    <col min="2" max="2" width="9.140625" style="265" customWidth="1"/>
    <col min="3" max="3" width="9" style="265" customWidth="1"/>
    <col min="4" max="16384" width="9.140625" style="265"/>
  </cols>
  <sheetData>
    <row r="1" spans="1:37">
      <c r="A1" s="331"/>
      <c r="D1" s="17"/>
      <c r="E1" s="17"/>
      <c r="F1" s="17"/>
      <c r="G1" s="17"/>
      <c r="H1" s="12"/>
      <c r="I1" s="17"/>
      <c r="J1" s="182"/>
      <c r="K1" s="12"/>
      <c r="O1" s="1"/>
    </row>
    <row r="2" spans="1:37" s="331" customFormat="1">
      <c r="A2" s="331" t="s">
        <v>491</v>
      </c>
      <c r="D2" s="17"/>
      <c r="E2" s="17"/>
      <c r="F2" s="17"/>
      <c r="G2" s="17"/>
      <c r="H2" s="12"/>
      <c r="I2" s="17"/>
      <c r="J2" s="132"/>
      <c r="K2" s="12"/>
    </row>
    <row r="3" spans="1:37">
      <c r="A3" s="143" t="s">
        <v>208</v>
      </c>
      <c r="B3" s="143"/>
      <c r="C3" s="143"/>
      <c r="D3" s="4"/>
      <c r="E3" s="17"/>
      <c r="F3" s="17"/>
      <c r="G3" s="17"/>
      <c r="H3" s="17"/>
      <c r="I3" s="17"/>
      <c r="J3" s="12"/>
      <c r="K3" s="12"/>
    </row>
    <row r="4" spans="1:37">
      <c r="A4" s="248" t="s">
        <v>340</v>
      </c>
      <c r="B4" s="248"/>
      <c r="C4" s="248"/>
      <c r="D4" s="17"/>
      <c r="E4" s="17"/>
      <c r="F4" s="17"/>
      <c r="G4" s="17"/>
      <c r="H4" s="17"/>
      <c r="I4" s="17"/>
      <c r="J4" s="12"/>
      <c r="K4" s="12"/>
    </row>
    <row r="5" spans="1:37" s="331" customFormat="1">
      <c r="A5" s="248"/>
      <c r="B5" s="248"/>
      <c r="C5" s="248"/>
      <c r="D5" s="17"/>
      <c r="E5" s="17"/>
      <c r="F5" s="17"/>
      <c r="G5" s="17"/>
      <c r="H5" s="17"/>
      <c r="I5" s="17"/>
      <c r="J5" s="12"/>
      <c r="K5" s="12"/>
    </row>
    <row r="6" spans="1:37">
      <c r="A6" s="248"/>
      <c r="B6" s="248"/>
      <c r="C6" s="248"/>
      <c r="D6" s="17"/>
      <c r="E6" s="17"/>
      <c r="F6" s="17"/>
      <c r="G6" s="17"/>
      <c r="H6" s="17"/>
      <c r="I6" s="17"/>
      <c r="J6" s="12"/>
      <c r="K6" s="12"/>
    </row>
    <row r="7" spans="1:37" s="146" customFormat="1" ht="13.5" thickBot="1">
      <c r="A7" s="144"/>
      <c r="B7" s="144"/>
      <c r="C7" s="144"/>
      <c r="D7" s="145"/>
      <c r="E7" s="145"/>
      <c r="F7" s="145"/>
      <c r="G7" s="145"/>
      <c r="H7" s="145"/>
      <c r="I7" s="145"/>
      <c r="J7" s="64"/>
      <c r="K7" s="64"/>
    </row>
    <row r="8" spans="1:37" s="146" customFormat="1" ht="12.75" customHeight="1">
      <c r="A8" s="280"/>
      <c r="B8" s="589" t="s">
        <v>327</v>
      </c>
      <c r="C8" s="590"/>
      <c r="D8" s="590"/>
      <c r="E8" s="590"/>
      <c r="F8" s="590"/>
      <c r="G8" s="590"/>
      <c r="H8" s="590"/>
      <c r="I8" s="590"/>
      <c r="J8" s="590"/>
      <c r="K8" s="591"/>
    </row>
    <row r="9" spans="1:37" s="146" customFormat="1" ht="78.75" customHeight="1">
      <c r="A9" s="281"/>
      <c r="B9" s="566" t="s">
        <v>259</v>
      </c>
      <c r="C9" s="588"/>
      <c r="D9" s="566" t="s">
        <v>185</v>
      </c>
      <c r="E9" s="568"/>
      <c r="F9" s="566" t="s">
        <v>364</v>
      </c>
      <c r="G9" s="568"/>
      <c r="H9" s="566" t="s">
        <v>328</v>
      </c>
      <c r="I9" s="568"/>
      <c r="J9" s="592" t="s">
        <v>361</v>
      </c>
      <c r="K9" s="579"/>
    </row>
    <row r="10" spans="1:37">
      <c r="A10" s="149"/>
      <c r="B10" s="221" t="s">
        <v>21</v>
      </c>
      <c r="C10" s="314" t="s">
        <v>22</v>
      </c>
      <c r="D10" s="221" t="s">
        <v>21</v>
      </c>
      <c r="E10" s="314" t="s">
        <v>22</v>
      </c>
      <c r="F10" s="221" t="s">
        <v>21</v>
      </c>
      <c r="G10" s="315" t="s">
        <v>22</v>
      </c>
      <c r="H10" s="221" t="s">
        <v>21</v>
      </c>
      <c r="I10" s="315" t="s">
        <v>22</v>
      </c>
      <c r="J10" s="314" t="s">
        <v>21</v>
      </c>
      <c r="K10" s="316" t="s">
        <v>22</v>
      </c>
    </row>
    <row r="11" spans="1:37">
      <c r="A11" s="325"/>
      <c r="B11" s="317"/>
      <c r="C11" s="317"/>
      <c r="D11" s="318"/>
      <c r="E11" s="317"/>
      <c r="F11" s="318"/>
      <c r="G11" s="319"/>
      <c r="H11" s="318"/>
      <c r="I11" s="319"/>
      <c r="J11" s="236"/>
      <c r="K11" s="237"/>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row>
    <row r="12" spans="1:37">
      <c r="A12" s="294" t="s">
        <v>25</v>
      </c>
      <c r="B12" s="43">
        <v>5.0766634255316161</v>
      </c>
      <c r="C12" s="44">
        <v>0.37565908507617291</v>
      </c>
      <c r="D12" s="43">
        <v>8.041658058675079</v>
      </c>
      <c r="E12" s="44">
        <v>0.56516684046060495</v>
      </c>
      <c r="F12" s="43">
        <v>4.77593731893153</v>
      </c>
      <c r="G12" s="45">
        <v>0.46291763007996589</v>
      </c>
      <c r="H12" s="43">
        <v>19.98699167080084</v>
      </c>
      <c r="I12" s="45">
        <v>0.82857482111211045</v>
      </c>
      <c r="J12" s="46">
        <v>4.4891167131666174</v>
      </c>
      <c r="K12" s="47">
        <v>0.74486758066780689</v>
      </c>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row>
    <row r="13" spans="1:37">
      <c r="A13" s="294" t="s">
        <v>30</v>
      </c>
      <c r="B13" s="43">
        <v>7.4830826495037783</v>
      </c>
      <c r="C13" s="44">
        <v>0.51317894057286229</v>
      </c>
      <c r="D13" s="43">
        <v>9.8281981824618434</v>
      </c>
      <c r="E13" s="44">
        <v>0.65147017641712512</v>
      </c>
      <c r="F13" s="43">
        <v>7.2027603402187621</v>
      </c>
      <c r="G13" s="45">
        <v>0.72246107200631915</v>
      </c>
      <c r="H13" s="43">
        <v>14.796560695321579</v>
      </c>
      <c r="I13" s="45">
        <v>0.92913632963621084</v>
      </c>
      <c r="J13" s="46">
        <v>6.4424219941447793</v>
      </c>
      <c r="K13" s="47">
        <v>0.6903225129776891</v>
      </c>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row>
    <row r="14" spans="1:37">
      <c r="A14" s="294" t="s">
        <v>35</v>
      </c>
      <c r="B14" s="43">
        <v>8.0641954466479415</v>
      </c>
      <c r="C14" s="44">
        <v>0.87525906275463905</v>
      </c>
      <c r="D14" s="43">
        <v>10.08133962372238</v>
      </c>
      <c r="E14" s="44">
        <v>1.4840416341601954</v>
      </c>
      <c r="F14" s="43">
        <v>3.5650922747408491</v>
      </c>
      <c r="G14" s="45">
        <v>0.53598357466949487</v>
      </c>
      <c r="H14" s="43">
        <v>15.90143174691614</v>
      </c>
      <c r="I14" s="45">
        <v>0.75616093035275012</v>
      </c>
      <c r="J14" s="46">
        <v>5.246986216645718</v>
      </c>
      <c r="K14" s="47">
        <v>0.88270037187203521</v>
      </c>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row>
    <row r="15" spans="1:37">
      <c r="A15" s="294" t="s">
        <v>37</v>
      </c>
      <c r="B15" s="43">
        <v>7.3855550747064704</v>
      </c>
      <c r="C15" s="44">
        <v>0.65297308760194306</v>
      </c>
      <c r="D15" s="43">
        <v>10.086100729776611</v>
      </c>
      <c r="E15" s="44">
        <v>0.85829787441140459</v>
      </c>
      <c r="F15" s="43">
        <v>5.1472799154649787</v>
      </c>
      <c r="G15" s="45">
        <v>0.71728559055144014</v>
      </c>
      <c r="H15" s="43">
        <v>12.848528451412131</v>
      </c>
      <c r="I15" s="45">
        <v>0.85343627113701426</v>
      </c>
      <c r="J15" s="46">
        <v>4.8043975313892204</v>
      </c>
      <c r="K15" s="47">
        <v>0.63505730692595441</v>
      </c>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row>
    <row r="16" spans="1:37">
      <c r="A16" s="294" t="s">
        <v>55</v>
      </c>
      <c r="B16" s="43">
        <v>9.0264681453940767</v>
      </c>
      <c r="C16" s="44">
        <v>0.60544804824543008</v>
      </c>
      <c r="D16" s="43">
        <v>11.175792909391349</v>
      </c>
      <c r="E16" s="44">
        <v>0.60436065054420585</v>
      </c>
      <c r="F16" s="43">
        <v>7.6836311264586739</v>
      </c>
      <c r="G16" s="45">
        <v>0.60346102405310209</v>
      </c>
      <c r="H16" s="43">
        <v>21.978048284417909</v>
      </c>
      <c r="I16" s="45">
        <v>1.0431081812500502</v>
      </c>
      <c r="J16" s="46">
        <v>3.4885223477377898</v>
      </c>
      <c r="K16" s="47">
        <v>0.59267901786130239</v>
      </c>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row>
    <row r="17" spans="1:37">
      <c r="A17" s="294" t="s">
        <v>62</v>
      </c>
      <c r="B17" s="43">
        <v>9.116504854368932</v>
      </c>
      <c r="C17" s="44">
        <v>0.68407306032388682</v>
      </c>
      <c r="D17" s="43">
        <v>9.9126213592233015</v>
      </c>
      <c r="E17" s="44">
        <v>0.742103792514336</v>
      </c>
      <c r="F17" s="43">
        <v>4.1067961165048548</v>
      </c>
      <c r="G17" s="45">
        <v>0.66122836591411793</v>
      </c>
      <c r="H17" s="43">
        <v>16.94174757281553</v>
      </c>
      <c r="I17" s="45">
        <v>0.85530480721774094</v>
      </c>
      <c r="J17" s="46">
        <v>3.203883495145631</v>
      </c>
      <c r="K17" s="47">
        <v>0.49733114398126038</v>
      </c>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row>
    <row r="18" spans="1:37" ht="13.15" customHeight="1">
      <c r="A18" s="294" t="s">
        <v>65</v>
      </c>
      <c r="B18" s="43">
        <v>4.2182868314825814</v>
      </c>
      <c r="C18" s="44">
        <v>0.36858479804125271</v>
      </c>
      <c r="D18" s="43">
        <v>7.720371567370691</v>
      </c>
      <c r="E18" s="44">
        <v>0.49585042036676724</v>
      </c>
      <c r="F18" s="43">
        <v>2.4749885151604518</v>
      </c>
      <c r="G18" s="45">
        <v>0.3162944277784549</v>
      </c>
      <c r="H18" s="43">
        <v>12.396058264805561</v>
      </c>
      <c r="I18" s="45">
        <v>0.89560265142754514</v>
      </c>
      <c r="J18" s="46">
        <v>7.6273983615158079</v>
      </c>
      <c r="K18" s="47">
        <v>1.1537910182366002</v>
      </c>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row>
    <row r="19" spans="1:37">
      <c r="A19" s="294" t="s">
        <v>66</v>
      </c>
      <c r="B19" s="43">
        <v>4.6495026905808619</v>
      </c>
      <c r="C19" s="44">
        <v>0.37638076615234939</v>
      </c>
      <c r="D19" s="43">
        <v>8.1752737037777621</v>
      </c>
      <c r="E19" s="44">
        <v>0.51172578211236996</v>
      </c>
      <c r="F19" s="43">
        <v>13.36404590544686</v>
      </c>
      <c r="G19" s="45">
        <v>0.54974887890107726</v>
      </c>
      <c r="H19" s="43">
        <v>23.624603291701501</v>
      </c>
      <c r="I19" s="45">
        <v>1.0481938870064158</v>
      </c>
      <c r="J19" s="46">
        <v>1.4434594375295939</v>
      </c>
      <c r="K19" s="47">
        <v>0.33178584836742042</v>
      </c>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row>
    <row r="20" spans="1:37">
      <c r="A20" s="294" t="s">
        <v>67</v>
      </c>
      <c r="B20" s="43">
        <v>3.8335712854004278</v>
      </c>
      <c r="C20" s="44">
        <v>0.29548182771744541</v>
      </c>
      <c r="D20" s="43">
        <v>8.5145055994862204</v>
      </c>
      <c r="E20" s="44">
        <v>0.76603935208312757</v>
      </c>
      <c r="F20" s="43">
        <v>6.765438453993931</v>
      </c>
      <c r="G20" s="45">
        <v>0.67862631321839095</v>
      </c>
      <c r="H20" s="43">
        <v>11.94621642339138</v>
      </c>
      <c r="I20" s="45">
        <v>0.83610562747951955</v>
      </c>
      <c r="J20" s="46">
        <v>1.5803596551494039</v>
      </c>
      <c r="K20" s="47">
        <v>0.29761665276261262</v>
      </c>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row>
    <row r="21" spans="1:37">
      <c r="A21" s="294" t="s">
        <v>68</v>
      </c>
      <c r="B21" s="43">
        <v>5.3687605051804752</v>
      </c>
      <c r="C21" s="44">
        <v>0.28251631036083752</v>
      </c>
      <c r="D21" s="43">
        <v>10.1442199098374</v>
      </c>
      <c r="E21" s="44">
        <v>0.39418778403381549</v>
      </c>
      <c r="F21" s="43">
        <v>7.3379461892359394</v>
      </c>
      <c r="G21" s="45">
        <v>0.30584335088870573</v>
      </c>
      <c r="H21" s="43">
        <v>12.359298892698</v>
      </c>
      <c r="I21" s="45">
        <v>0.40279985805592089</v>
      </c>
      <c r="J21" s="46">
        <v>1.9383535320832539</v>
      </c>
      <c r="K21" s="47">
        <v>0.2553907480109267</v>
      </c>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row>
    <row r="22" spans="1:37" ht="13.5" thickBot="1">
      <c r="A22" s="215" t="s">
        <v>70</v>
      </c>
      <c r="B22" s="53">
        <v>4.7429543770970151</v>
      </c>
      <c r="C22" s="54">
        <v>0.25829776419709205</v>
      </c>
      <c r="D22" s="53">
        <v>7.7538653102161232</v>
      </c>
      <c r="E22" s="54">
        <v>0.48970067956410601</v>
      </c>
      <c r="F22" s="53">
        <v>5.9964133709214931</v>
      </c>
      <c r="G22" s="55">
        <v>0.4358448228233085</v>
      </c>
      <c r="H22" s="53">
        <v>17.89496660712031</v>
      </c>
      <c r="I22" s="55">
        <v>0.79077345249868214</v>
      </c>
      <c r="J22" s="56">
        <v>1.6114493641088441</v>
      </c>
      <c r="K22" s="57">
        <v>0.52597128730809661</v>
      </c>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row>
    <row r="23" spans="1:37">
      <c r="A23" s="62"/>
      <c r="B23" s="62"/>
      <c r="C23" s="62"/>
      <c r="D23" s="153"/>
      <c r="E23" s="44"/>
      <c r="F23" s="46"/>
      <c r="G23" s="44"/>
      <c r="H23" s="46"/>
      <c r="I23" s="44"/>
      <c r="J23" s="46"/>
      <c r="K23" s="44"/>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row>
    <row r="24" spans="1:37" s="331" customFormat="1">
      <c r="A24" s="11" t="s">
        <v>326</v>
      </c>
      <c r="B24" s="62"/>
      <c r="C24" s="62"/>
      <c r="D24" s="153"/>
      <c r="E24" s="44"/>
      <c r="F24" s="46"/>
      <c r="G24" s="44"/>
      <c r="H24" s="46"/>
      <c r="I24" s="44"/>
      <c r="J24" s="46"/>
      <c r="K24" s="44"/>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row>
    <row r="25" spans="1:37" s="331" customFormat="1">
      <c r="A25" s="203" t="s">
        <v>324</v>
      </c>
      <c r="B25" s="62"/>
      <c r="C25" s="62"/>
      <c r="D25" s="153"/>
      <c r="E25" s="44"/>
      <c r="F25" s="46"/>
      <c r="G25" s="44"/>
      <c r="H25" s="46"/>
      <c r="I25" s="44"/>
      <c r="J25" s="46"/>
      <c r="K25" s="44"/>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row>
    <row r="26" spans="1:37" s="331" customFormat="1">
      <c r="A26" s="203" t="s">
        <v>325</v>
      </c>
      <c r="B26" s="62"/>
      <c r="C26" s="62"/>
      <c r="D26" s="153"/>
      <c r="E26" s="44"/>
      <c r="F26" s="46"/>
      <c r="G26" s="44"/>
      <c r="H26" s="46"/>
      <c r="I26" s="44"/>
      <c r="J26" s="46"/>
      <c r="K26" s="44"/>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row>
    <row r="27" spans="1:37">
      <c r="A27" s="9" t="s">
        <v>452</v>
      </c>
      <c r="B27" s="58"/>
      <c r="C27" s="58"/>
    </row>
    <row r="28" spans="1:37">
      <c r="A28" s="256" t="s">
        <v>563</v>
      </c>
      <c r="B28" s="268"/>
      <c r="C28" s="268"/>
    </row>
  </sheetData>
  <customSheetViews>
    <customSheetView guid="{353D1C49-C974-412E-95D5-6B2FB5C60A84}" scale="80" showGridLines="0">
      <selection activeCell="M33" sqref="M33"/>
      <pageMargins left="0.7" right="0.7" top="0.75" bottom="0.75" header="0.3" footer="0.3"/>
      <pageSetup paperSize="9" orientation="portrait" r:id="rId1"/>
    </customSheetView>
    <customSheetView guid="{D5EBC263-696F-49EE-8F70-9720399D0AE4}" scale="80" showGridLines="0">
      <selection activeCell="M33" sqref="M33"/>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3"/>
  <sheetViews>
    <sheetView showGridLines="0" zoomScale="80" zoomScaleNormal="80" workbookViewId="0">
      <selection activeCell="O2" sqref="O2:O3"/>
    </sheetView>
  </sheetViews>
  <sheetFormatPr defaultColWidth="9.140625" defaultRowHeight="12.75"/>
  <cols>
    <col min="1" max="1" width="34" style="331" customWidth="1"/>
    <col min="2" max="16384" width="9.140625" style="331"/>
  </cols>
  <sheetData>
    <row r="1" spans="1:35">
      <c r="A1" s="266"/>
      <c r="B1" s="256"/>
      <c r="C1" s="256"/>
      <c r="D1" s="256"/>
      <c r="E1" s="256"/>
      <c r="F1" s="256"/>
      <c r="G1" s="256"/>
      <c r="H1" s="256"/>
      <c r="I1" s="256"/>
      <c r="J1" s="272"/>
      <c r="K1" s="60"/>
      <c r="L1" s="60"/>
      <c r="M1" s="60"/>
      <c r="N1" s="60"/>
      <c r="O1" s="194"/>
      <c r="P1" s="256"/>
      <c r="Q1" s="256"/>
      <c r="R1" s="256"/>
      <c r="S1" s="256"/>
      <c r="T1" s="256"/>
      <c r="U1" s="256"/>
      <c r="V1" s="256"/>
      <c r="W1" s="256"/>
      <c r="X1" s="256"/>
      <c r="Y1" s="256"/>
      <c r="Z1" s="256"/>
      <c r="AA1" s="256"/>
      <c r="AB1" s="256"/>
      <c r="AC1" s="256"/>
      <c r="AD1" s="256"/>
      <c r="AE1" s="256"/>
    </row>
    <row r="2" spans="1:35">
      <c r="A2" s="266" t="s">
        <v>492</v>
      </c>
      <c r="B2" s="256"/>
      <c r="C2" s="256"/>
      <c r="D2" s="256"/>
      <c r="E2" s="256"/>
      <c r="F2" s="256"/>
      <c r="G2" s="256"/>
      <c r="H2" s="256"/>
      <c r="I2" s="256"/>
      <c r="J2" s="132"/>
      <c r="K2" s="279"/>
      <c r="L2" s="60"/>
      <c r="M2" s="60"/>
      <c r="N2" s="60"/>
      <c r="O2" s="194"/>
      <c r="P2" s="256"/>
      <c r="Q2" s="256"/>
      <c r="R2" s="256"/>
      <c r="S2" s="256"/>
      <c r="T2" s="256"/>
      <c r="U2" s="256"/>
      <c r="V2" s="256"/>
      <c r="W2" s="256"/>
      <c r="X2" s="256"/>
      <c r="Y2" s="256"/>
      <c r="Z2" s="256"/>
      <c r="AA2" s="256"/>
      <c r="AB2" s="256"/>
      <c r="AC2" s="256"/>
      <c r="AD2" s="256"/>
      <c r="AE2" s="256"/>
    </row>
    <row r="3" spans="1:35">
      <c r="A3" s="199" t="s">
        <v>250</v>
      </c>
      <c r="B3" s="256"/>
      <c r="C3" s="255"/>
      <c r="D3" s="256"/>
      <c r="E3" s="256"/>
      <c r="F3" s="256"/>
      <c r="G3" s="256"/>
      <c r="H3" s="256"/>
      <c r="I3" s="256"/>
      <c r="J3" s="256"/>
      <c r="K3" s="256"/>
      <c r="L3" s="256"/>
      <c r="M3" s="256"/>
      <c r="N3" s="256"/>
      <c r="O3" s="194"/>
      <c r="P3" s="256"/>
      <c r="Q3" s="256"/>
      <c r="R3" s="256"/>
      <c r="S3" s="256"/>
      <c r="T3" s="256"/>
      <c r="U3" s="256"/>
      <c r="V3" s="256"/>
      <c r="W3" s="256"/>
      <c r="X3" s="256"/>
      <c r="Y3" s="256"/>
      <c r="Z3" s="256"/>
      <c r="AA3" s="256"/>
      <c r="AB3" s="256"/>
      <c r="AC3" s="256"/>
      <c r="AD3" s="256"/>
      <c r="AE3" s="256"/>
    </row>
    <row r="4" spans="1:35">
      <c r="A4" s="248" t="s">
        <v>342</v>
      </c>
      <c r="B4" s="256"/>
      <c r="C4" s="256"/>
      <c r="D4" s="256"/>
      <c r="E4" s="256"/>
      <c r="F4" s="256"/>
      <c r="G4" s="256"/>
      <c r="H4" s="256"/>
      <c r="I4" s="256"/>
      <c r="J4" s="256"/>
      <c r="K4" s="256"/>
      <c r="L4" s="256"/>
      <c r="M4" s="256"/>
      <c r="N4" s="256"/>
      <c r="O4" s="1"/>
      <c r="P4" s="256"/>
      <c r="Q4" s="256"/>
      <c r="R4" s="256"/>
      <c r="S4" s="256"/>
      <c r="T4" s="256"/>
      <c r="U4" s="256"/>
      <c r="V4" s="256"/>
      <c r="W4" s="256"/>
      <c r="X4" s="256"/>
      <c r="Y4" s="256"/>
      <c r="Z4" s="256"/>
      <c r="AA4" s="256"/>
      <c r="AB4" s="256"/>
      <c r="AC4" s="256"/>
      <c r="AD4" s="256"/>
      <c r="AE4" s="256"/>
    </row>
    <row r="5" spans="1:35" ht="12.75" customHeight="1">
      <c r="A5" s="248"/>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row>
    <row r="6" spans="1:35" ht="13.5" thickBot="1">
      <c r="A6" s="60"/>
      <c r="G6" s="60"/>
      <c r="H6" s="60"/>
      <c r="I6" s="256"/>
      <c r="J6" s="256"/>
      <c r="K6" s="256"/>
      <c r="L6" s="256"/>
      <c r="M6" s="256"/>
      <c r="N6" s="256"/>
      <c r="O6" s="256"/>
      <c r="P6" s="256"/>
      <c r="Q6" s="256"/>
      <c r="R6" s="256"/>
      <c r="S6" s="256"/>
      <c r="T6" s="256"/>
      <c r="U6" s="256"/>
      <c r="V6" s="256"/>
      <c r="W6" s="256"/>
      <c r="X6" s="256"/>
      <c r="Y6" s="256"/>
      <c r="Z6" s="256"/>
      <c r="AA6" s="256"/>
      <c r="AB6" s="256"/>
      <c r="AC6" s="256"/>
      <c r="AD6" s="256"/>
      <c r="AE6" s="256"/>
    </row>
    <row r="7" spans="1:35" s="64" customFormat="1" ht="14.25">
      <c r="A7" s="234"/>
      <c r="B7" s="569" t="s">
        <v>402</v>
      </c>
      <c r="C7" s="570"/>
      <c r="D7" s="570"/>
      <c r="E7" s="570"/>
      <c r="F7" s="570"/>
      <c r="G7" s="570"/>
      <c r="H7" s="570"/>
      <c r="I7" s="570"/>
      <c r="J7" s="570"/>
      <c r="K7" s="570"/>
      <c r="L7" s="570"/>
      <c r="M7" s="570"/>
      <c r="N7" s="570"/>
      <c r="O7" s="570"/>
      <c r="P7" s="570"/>
      <c r="Q7" s="570"/>
      <c r="R7" s="570"/>
      <c r="S7" s="570"/>
      <c r="T7" s="570"/>
      <c r="U7" s="570"/>
      <c r="V7" s="570"/>
      <c r="W7" s="570"/>
      <c r="X7" s="570"/>
      <c r="Y7" s="570"/>
      <c r="Z7" s="570"/>
      <c r="AA7" s="570"/>
      <c r="AB7" s="570"/>
      <c r="AC7" s="570"/>
      <c r="AD7" s="570"/>
      <c r="AE7" s="571"/>
    </row>
    <row r="8" spans="1:35" s="64" customFormat="1" ht="13.5" customHeight="1">
      <c r="A8" s="235"/>
      <c r="B8" s="572" t="s">
        <v>567</v>
      </c>
      <c r="C8" s="573"/>
      <c r="D8" s="573"/>
      <c r="E8" s="573"/>
      <c r="F8" s="573"/>
      <c r="G8" s="573"/>
      <c r="H8" s="573"/>
      <c r="I8" s="573"/>
      <c r="J8" s="573"/>
      <c r="K8" s="574"/>
      <c r="L8" s="575" t="s">
        <v>77</v>
      </c>
      <c r="M8" s="576"/>
      <c r="N8" s="576"/>
      <c r="O8" s="576"/>
      <c r="P8" s="576"/>
      <c r="Q8" s="576"/>
      <c r="R8" s="576"/>
      <c r="S8" s="576"/>
      <c r="T8" s="576"/>
      <c r="U8" s="577"/>
      <c r="V8" s="572" t="s">
        <v>78</v>
      </c>
      <c r="W8" s="573"/>
      <c r="X8" s="573"/>
      <c r="Y8" s="573"/>
      <c r="Z8" s="573"/>
      <c r="AA8" s="573"/>
      <c r="AB8" s="573"/>
      <c r="AC8" s="573"/>
      <c r="AD8" s="573"/>
      <c r="AE8" s="578"/>
    </row>
    <row r="9" spans="1:35" s="64" customFormat="1" ht="56.25" customHeight="1">
      <c r="A9" s="235"/>
      <c r="B9" s="566" t="s">
        <v>71</v>
      </c>
      <c r="C9" s="568"/>
      <c r="D9" s="566" t="s">
        <v>72</v>
      </c>
      <c r="E9" s="568"/>
      <c r="F9" s="566" t="s">
        <v>73</v>
      </c>
      <c r="G9" s="568"/>
      <c r="H9" s="566" t="s">
        <v>246</v>
      </c>
      <c r="I9" s="568"/>
      <c r="J9" s="566" t="s">
        <v>247</v>
      </c>
      <c r="K9" s="568"/>
      <c r="L9" s="566" t="s">
        <v>71</v>
      </c>
      <c r="M9" s="568"/>
      <c r="N9" s="566" t="s">
        <v>72</v>
      </c>
      <c r="O9" s="568"/>
      <c r="P9" s="566" t="s">
        <v>73</v>
      </c>
      <c r="Q9" s="568"/>
      <c r="R9" s="566" t="s">
        <v>246</v>
      </c>
      <c r="S9" s="568"/>
      <c r="T9" s="566" t="s">
        <v>247</v>
      </c>
      <c r="U9" s="568"/>
      <c r="V9" s="566" t="s">
        <v>71</v>
      </c>
      <c r="W9" s="568"/>
      <c r="X9" s="566" t="s">
        <v>72</v>
      </c>
      <c r="Y9" s="568"/>
      <c r="Z9" s="566" t="s">
        <v>73</v>
      </c>
      <c r="AA9" s="568"/>
      <c r="AB9" s="566" t="s">
        <v>246</v>
      </c>
      <c r="AC9" s="568"/>
      <c r="AD9" s="566" t="s">
        <v>247</v>
      </c>
      <c r="AE9" s="579"/>
    </row>
    <row r="10" spans="1:35" s="9" customFormat="1">
      <c r="A10" s="233"/>
      <c r="B10" s="275" t="s">
        <v>90</v>
      </c>
      <c r="C10" s="459" t="s">
        <v>74</v>
      </c>
      <c r="D10" s="275" t="s">
        <v>96</v>
      </c>
      <c r="E10" s="459" t="s">
        <v>22</v>
      </c>
      <c r="F10" s="275" t="s">
        <v>96</v>
      </c>
      <c r="G10" s="459" t="s">
        <v>22</v>
      </c>
      <c r="H10" s="275" t="s">
        <v>92</v>
      </c>
      <c r="I10" s="459" t="s">
        <v>22</v>
      </c>
      <c r="J10" s="275" t="s">
        <v>92</v>
      </c>
      <c r="K10" s="335" t="s">
        <v>22</v>
      </c>
      <c r="L10" s="275" t="s">
        <v>90</v>
      </c>
      <c r="M10" s="459" t="s">
        <v>74</v>
      </c>
      <c r="N10" s="275" t="s">
        <v>96</v>
      </c>
      <c r="O10" s="459" t="s">
        <v>22</v>
      </c>
      <c r="P10" s="275" t="s">
        <v>96</v>
      </c>
      <c r="Q10" s="459" t="s">
        <v>22</v>
      </c>
      <c r="R10" s="275" t="s">
        <v>92</v>
      </c>
      <c r="S10" s="459" t="s">
        <v>22</v>
      </c>
      <c r="T10" s="275" t="s">
        <v>92</v>
      </c>
      <c r="U10" s="335" t="s">
        <v>22</v>
      </c>
      <c r="V10" s="275" t="s">
        <v>90</v>
      </c>
      <c r="W10" s="459" t="s">
        <v>74</v>
      </c>
      <c r="X10" s="275" t="s">
        <v>96</v>
      </c>
      <c r="Y10" s="459" t="s">
        <v>22</v>
      </c>
      <c r="Z10" s="275" t="s">
        <v>96</v>
      </c>
      <c r="AA10" s="459" t="s">
        <v>22</v>
      </c>
      <c r="AB10" s="275" t="s">
        <v>92</v>
      </c>
      <c r="AC10" s="459" t="s">
        <v>22</v>
      </c>
      <c r="AD10" s="275" t="s">
        <v>92</v>
      </c>
      <c r="AE10" s="277" t="s">
        <v>22</v>
      </c>
    </row>
    <row r="11" spans="1:35">
      <c r="A11" s="460"/>
      <c r="B11" s="236"/>
      <c r="C11" s="236"/>
      <c r="D11" s="240"/>
      <c r="E11" s="241"/>
      <c r="F11" s="240"/>
      <c r="G11" s="241"/>
      <c r="H11" s="240"/>
      <c r="I11" s="241"/>
      <c r="J11" s="240"/>
      <c r="K11" s="241"/>
      <c r="L11" s="236"/>
      <c r="M11" s="236"/>
      <c r="N11" s="240"/>
      <c r="O11" s="241"/>
      <c r="P11" s="240"/>
      <c r="Q11" s="241"/>
      <c r="R11" s="240"/>
      <c r="S11" s="241"/>
      <c r="T11" s="240"/>
      <c r="U11" s="241"/>
      <c r="V11" s="240"/>
      <c r="W11" s="236"/>
      <c r="X11" s="240"/>
      <c r="Y11" s="241"/>
      <c r="Z11" s="240"/>
      <c r="AA11" s="241"/>
      <c r="AB11" s="240"/>
      <c r="AC11" s="241"/>
      <c r="AD11" s="240"/>
      <c r="AE11" s="237"/>
      <c r="AF11" s="71"/>
      <c r="AG11" s="71"/>
      <c r="AH11" s="71"/>
      <c r="AI11" s="71"/>
    </row>
    <row r="12" spans="1:35">
      <c r="A12" s="93" t="s">
        <v>25</v>
      </c>
      <c r="B12" s="238" t="s">
        <v>75</v>
      </c>
      <c r="C12" s="285" t="s">
        <v>75</v>
      </c>
      <c r="D12" s="238">
        <v>44.584342366038292</v>
      </c>
      <c r="E12" s="284">
        <v>4.1986827867728476</v>
      </c>
      <c r="F12" s="238">
        <v>37.071313107111408</v>
      </c>
      <c r="G12" s="284">
        <v>8.7620608072398429</v>
      </c>
      <c r="H12" s="238" t="s">
        <v>75</v>
      </c>
      <c r="I12" s="284" t="s">
        <v>75</v>
      </c>
      <c r="J12" s="238">
        <v>-7.5130290985107422</v>
      </c>
      <c r="K12" s="284">
        <v>9.7161026000976563</v>
      </c>
      <c r="L12" s="243" t="s">
        <v>75</v>
      </c>
      <c r="M12" s="285" t="s">
        <v>75</v>
      </c>
      <c r="N12" s="238">
        <v>50.003504911405649</v>
      </c>
      <c r="O12" s="284">
        <v>4.2331519639150104</v>
      </c>
      <c r="P12" s="238">
        <v>43.884308690482889</v>
      </c>
      <c r="Q12" s="284">
        <v>8.2733648017227672</v>
      </c>
      <c r="R12" s="238" t="s">
        <v>75</v>
      </c>
      <c r="S12" s="284" t="s">
        <v>75</v>
      </c>
      <c r="T12" s="238">
        <v>-6.1191964149475098</v>
      </c>
      <c r="U12" s="284">
        <v>9.2934465408325195</v>
      </c>
      <c r="V12" s="238" t="s">
        <v>75</v>
      </c>
      <c r="W12" s="285" t="s">
        <v>75</v>
      </c>
      <c r="X12" s="238">
        <v>5.4121527225560468</v>
      </c>
      <c r="Y12" s="284">
        <v>2.2376670246126307</v>
      </c>
      <c r="Z12" s="238">
        <v>19.044378202405699</v>
      </c>
      <c r="AA12" s="284">
        <v>13.48539284155494</v>
      </c>
      <c r="AB12" s="238" t="s">
        <v>75</v>
      </c>
      <c r="AC12" s="284" t="s">
        <v>75</v>
      </c>
      <c r="AD12" s="238">
        <v>13.632225036621094</v>
      </c>
      <c r="AE12" s="287">
        <v>13.669783592224121</v>
      </c>
      <c r="AF12" s="77"/>
      <c r="AG12" s="77"/>
      <c r="AH12" s="77"/>
      <c r="AI12" s="77"/>
    </row>
    <row r="13" spans="1:35">
      <c r="A13" s="93" t="s">
        <v>27</v>
      </c>
      <c r="B13" s="238">
        <v>38.929810155726727</v>
      </c>
      <c r="C13" s="285">
        <v>3.3941017233292277</v>
      </c>
      <c r="D13" s="238" t="s">
        <v>75</v>
      </c>
      <c r="E13" s="284" t="s">
        <v>75</v>
      </c>
      <c r="F13" s="238">
        <v>35.764145516288778</v>
      </c>
      <c r="G13" s="284">
        <v>3.6425479596628021</v>
      </c>
      <c r="H13" s="238">
        <v>-3.1656646728515625</v>
      </c>
      <c r="I13" s="284">
        <v>4.9787631034851074</v>
      </c>
      <c r="J13" s="238" t="s">
        <v>75</v>
      </c>
      <c r="K13" s="284" t="s">
        <v>75</v>
      </c>
      <c r="L13" s="243">
        <v>53.659080504627497</v>
      </c>
      <c r="M13" s="285">
        <v>3.7089985742352765</v>
      </c>
      <c r="N13" s="238" t="s">
        <v>75</v>
      </c>
      <c r="O13" s="284" t="s">
        <v>75</v>
      </c>
      <c r="P13" s="238">
        <v>62.113947956979167</v>
      </c>
      <c r="Q13" s="284">
        <v>3.7910615749487193</v>
      </c>
      <c r="R13" s="238">
        <v>8.4548673629760742</v>
      </c>
      <c r="S13" s="284">
        <v>5.3036608695983887</v>
      </c>
      <c r="T13" s="238" t="s">
        <v>75</v>
      </c>
      <c r="U13" s="284" t="s">
        <v>75</v>
      </c>
      <c r="V13" s="238">
        <v>7.4111093396457601</v>
      </c>
      <c r="W13" s="285">
        <v>2.4839026779273699</v>
      </c>
      <c r="X13" s="238" t="s">
        <v>75</v>
      </c>
      <c r="Y13" s="284" t="s">
        <v>75</v>
      </c>
      <c r="Z13" s="238">
        <v>2.12190652673205</v>
      </c>
      <c r="AA13" s="284">
        <v>1.0802199516327751</v>
      </c>
      <c r="AB13" s="238">
        <v>-5.2892026901245117</v>
      </c>
      <c r="AC13" s="284">
        <v>2.7086246013641357</v>
      </c>
      <c r="AD13" s="238" t="s">
        <v>75</v>
      </c>
      <c r="AE13" s="287" t="s">
        <v>75</v>
      </c>
      <c r="AF13" s="77"/>
      <c r="AG13" s="77"/>
      <c r="AH13" s="77"/>
      <c r="AI13" s="77"/>
    </row>
    <row r="14" spans="1:35">
      <c r="A14" s="242" t="s">
        <v>30</v>
      </c>
      <c r="B14" s="245">
        <v>55.601085474089921</v>
      </c>
      <c r="C14" s="232">
        <v>3.0600738083675676</v>
      </c>
      <c r="D14" s="245">
        <v>48.281613820445287</v>
      </c>
      <c r="E14" s="230">
        <v>2.7894009700965561</v>
      </c>
      <c r="F14" s="245">
        <v>54.300393959907488</v>
      </c>
      <c r="G14" s="230">
        <v>3.8891758271268242</v>
      </c>
      <c r="H14" s="245">
        <v>-1.3006914854049683</v>
      </c>
      <c r="I14" s="230">
        <v>4.9487109184265137</v>
      </c>
      <c r="J14" s="245">
        <v>6.0187802314758301</v>
      </c>
      <c r="K14" s="230">
        <v>4.7860679626464844</v>
      </c>
      <c r="L14" s="244">
        <v>38.903196284458822</v>
      </c>
      <c r="M14" s="232">
        <v>3.1908089961120507</v>
      </c>
      <c r="N14" s="245">
        <v>45.335593887595742</v>
      </c>
      <c r="O14" s="230">
        <v>3.0344739625487001</v>
      </c>
      <c r="P14" s="245">
        <v>36.85712126711929</v>
      </c>
      <c r="Q14" s="230">
        <v>3.8891401135876071</v>
      </c>
      <c r="R14" s="245">
        <v>-2.0460751056671143</v>
      </c>
      <c r="S14" s="230">
        <v>5.030573844909668</v>
      </c>
      <c r="T14" s="244">
        <v>-8.4784727096557617</v>
      </c>
      <c r="U14" s="232">
        <v>4.9328937530517578</v>
      </c>
      <c r="V14" s="245">
        <v>5.4957182414512644</v>
      </c>
      <c r="W14" s="232">
        <v>1.1891086360501433</v>
      </c>
      <c r="X14" s="245">
        <v>6.3827922919589621</v>
      </c>
      <c r="Y14" s="230">
        <v>1.7461908086312685</v>
      </c>
      <c r="Z14" s="245">
        <v>8.8424847729732132</v>
      </c>
      <c r="AA14" s="230">
        <v>1.5655918275817813</v>
      </c>
      <c r="AB14" s="245">
        <v>3.346766471862793</v>
      </c>
      <c r="AC14" s="230">
        <v>1.9659748077392578</v>
      </c>
      <c r="AD14" s="244">
        <v>2.4596924781799316</v>
      </c>
      <c r="AE14" s="231">
        <v>2.3452632427215576</v>
      </c>
    </row>
    <row r="15" spans="1:35">
      <c r="A15" s="242" t="s">
        <v>31</v>
      </c>
      <c r="B15" s="245">
        <v>26.599155842008539</v>
      </c>
      <c r="C15" s="232">
        <v>5.6171399180782222</v>
      </c>
      <c r="D15" s="245">
        <v>29.147942785699339</v>
      </c>
      <c r="E15" s="230">
        <v>4.0618294660702672</v>
      </c>
      <c r="F15" s="245">
        <v>26.447172119841081</v>
      </c>
      <c r="G15" s="230">
        <v>3.8539665547233257</v>
      </c>
      <c r="H15" s="245">
        <v>-0.15198372304439545</v>
      </c>
      <c r="I15" s="230">
        <v>6.8121447563171387</v>
      </c>
      <c r="J15" s="245">
        <v>-2.7007706165313721</v>
      </c>
      <c r="K15" s="230">
        <v>5.5992426872253418</v>
      </c>
      <c r="L15" s="244">
        <v>70.244158812625443</v>
      </c>
      <c r="M15" s="232">
        <v>5.6648640441041387</v>
      </c>
      <c r="N15" s="245">
        <v>52.026739194475759</v>
      </c>
      <c r="O15" s="230">
        <v>4.5645020127981066</v>
      </c>
      <c r="P15" s="245">
        <v>52.484350380116602</v>
      </c>
      <c r="Q15" s="230">
        <v>4.4368595222649052</v>
      </c>
      <c r="R15" s="245">
        <v>-17.759807586669922</v>
      </c>
      <c r="S15" s="230">
        <v>7.195582389831543</v>
      </c>
      <c r="T15" s="244">
        <v>0.45761117339134216</v>
      </c>
      <c r="U15" s="232">
        <v>6.3655638694763184</v>
      </c>
      <c r="V15" s="245">
        <v>3.1566853453660211</v>
      </c>
      <c r="W15" s="232">
        <v>1.190922195809712</v>
      </c>
      <c r="X15" s="245">
        <v>18.825318019824898</v>
      </c>
      <c r="Y15" s="230">
        <v>3.5693026247375461</v>
      </c>
      <c r="Z15" s="245">
        <v>21.06847750004232</v>
      </c>
      <c r="AA15" s="230">
        <v>3.6446911662786974</v>
      </c>
      <c r="AB15" s="245">
        <v>17.911792755126953</v>
      </c>
      <c r="AC15" s="230">
        <v>3.8343276977539063</v>
      </c>
      <c r="AD15" s="244">
        <v>2.2431595325469971</v>
      </c>
      <c r="AE15" s="231">
        <v>5.1013426780700684</v>
      </c>
    </row>
    <row r="16" spans="1:35">
      <c r="A16" s="242" t="s">
        <v>33</v>
      </c>
      <c r="B16" s="245" t="s">
        <v>75</v>
      </c>
      <c r="C16" s="232" t="s">
        <v>75</v>
      </c>
      <c r="D16" s="245">
        <v>32.840914945751528</v>
      </c>
      <c r="E16" s="230">
        <v>4.108547477455387</v>
      </c>
      <c r="F16" s="245">
        <v>33.556987782866081</v>
      </c>
      <c r="G16" s="230">
        <v>3.2581188719815279</v>
      </c>
      <c r="H16" s="245" t="s">
        <v>75</v>
      </c>
      <c r="I16" s="230" t="s">
        <v>75</v>
      </c>
      <c r="J16" s="245">
        <v>0.71607285737991333</v>
      </c>
      <c r="K16" s="230">
        <v>5.2436151504516602</v>
      </c>
      <c r="L16" s="244" t="s">
        <v>75</v>
      </c>
      <c r="M16" s="232" t="s">
        <v>75</v>
      </c>
      <c r="N16" s="245">
        <v>47.152060180052942</v>
      </c>
      <c r="O16" s="230">
        <v>3.9872030554842595</v>
      </c>
      <c r="P16" s="245">
        <v>55.327814683872631</v>
      </c>
      <c r="Q16" s="230">
        <v>3.5096973746022129</v>
      </c>
      <c r="R16" s="245" t="s">
        <v>75</v>
      </c>
      <c r="S16" s="230" t="s">
        <v>75</v>
      </c>
      <c r="T16" s="244">
        <v>8.1757545471191406</v>
      </c>
      <c r="U16" s="232">
        <v>5.3118515014648438</v>
      </c>
      <c r="V16" s="245" t="s">
        <v>75</v>
      </c>
      <c r="W16" s="232" t="s">
        <v>75</v>
      </c>
      <c r="X16" s="245">
        <v>20.00702487419554</v>
      </c>
      <c r="Y16" s="230">
        <v>3.9016510915468108</v>
      </c>
      <c r="Z16" s="245">
        <v>11.11519753326129</v>
      </c>
      <c r="AA16" s="230">
        <v>2.5789939212135473</v>
      </c>
      <c r="AB16" s="245" t="s">
        <v>75</v>
      </c>
      <c r="AC16" s="230" t="s">
        <v>75</v>
      </c>
      <c r="AD16" s="244">
        <v>-8.8918275833129883</v>
      </c>
      <c r="AE16" s="231">
        <v>4.6769747734069824</v>
      </c>
    </row>
    <row r="17" spans="1:35">
      <c r="A17" s="93" t="s">
        <v>35</v>
      </c>
      <c r="B17" s="238" t="s">
        <v>75</v>
      </c>
      <c r="C17" s="285" t="s">
        <v>75</v>
      </c>
      <c r="D17" s="238">
        <v>32.035184712797317</v>
      </c>
      <c r="E17" s="284">
        <v>3.7722858243409987</v>
      </c>
      <c r="F17" s="238">
        <v>37.813829348112627</v>
      </c>
      <c r="G17" s="284">
        <v>4.8510443837846449</v>
      </c>
      <c r="H17" s="238" t="s">
        <v>75</v>
      </c>
      <c r="I17" s="284" t="s">
        <v>75</v>
      </c>
      <c r="J17" s="238">
        <v>5.7786445617675781</v>
      </c>
      <c r="K17" s="284">
        <v>6.1451420783996582</v>
      </c>
      <c r="L17" s="243" t="s">
        <v>75</v>
      </c>
      <c r="M17" s="285" t="s">
        <v>75</v>
      </c>
      <c r="N17" s="238">
        <v>54.827863025968817</v>
      </c>
      <c r="O17" s="284">
        <v>4.2678206475083087</v>
      </c>
      <c r="P17" s="238">
        <v>50.808483477868258</v>
      </c>
      <c r="Q17" s="284">
        <v>5.5242298724325307</v>
      </c>
      <c r="R17" s="238" t="s">
        <v>75</v>
      </c>
      <c r="S17" s="284" t="s">
        <v>75</v>
      </c>
      <c r="T17" s="238">
        <v>-4.0193796157836914</v>
      </c>
      <c r="U17" s="284">
        <v>6.9807887077331543</v>
      </c>
      <c r="V17" s="238" t="s">
        <v>75</v>
      </c>
      <c r="W17" s="285" t="s">
        <v>75</v>
      </c>
      <c r="X17" s="238">
        <v>13.13695226123386</v>
      </c>
      <c r="Y17" s="284">
        <v>2.8350054102995021</v>
      </c>
      <c r="Z17" s="238">
        <v>11.377687174019121</v>
      </c>
      <c r="AA17" s="284">
        <v>3.0895510867819924</v>
      </c>
      <c r="AB17" s="238" t="s">
        <v>75</v>
      </c>
      <c r="AC17" s="284" t="s">
        <v>75</v>
      </c>
      <c r="AD17" s="238">
        <v>-1.7592650651931763</v>
      </c>
      <c r="AE17" s="287">
        <v>4.1931591033935547</v>
      </c>
      <c r="AF17" s="77"/>
      <c r="AG17" s="77"/>
      <c r="AH17" s="77"/>
      <c r="AI17" s="77"/>
    </row>
    <row r="18" spans="1:35">
      <c r="A18" s="93" t="s">
        <v>472</v>
      </c>
      <c r="B18" s="238" t="s">
        <v>75</v>
      </c>
      <c r="C18" s="285" t="s">
        <v>75</v>
      </c>
      <c r="D18" s="238">
        <v>81.914893617021278</v>
      </c>
      <c r="E18" s="284">
        <v>3.0188123209537663</v>
      </c>
      <c r="F18" s="238">
        <v>56.887608069241161</v>
      </c>
      <c r="G18" s="284">
        <v>4.738078432646109</v>
      </c>
      <c r="H18" s="238" t="s">
        <v>75</v>
      </c>
      <c r="I18" s="284" t="s">
        <v>75</v>
      </c>
      <c r="J18" s="238">
        <v>-25.027284622192383</v>
      </c>
      <c r="K18" s="284">
        <v>5.6180615425109863</v>
      </c>
      <c r="L18" s="243" t="s">
        <v>75</v>
      </c>
      <c r="M18" s="285" t="s">
        <v>75</v>
      </c>
      <c r="N18" s="238">
        <v>14.893617021276601</v>
      </c>
      <c r="O18" s="284">
        <v>3.2224475079940067</v>
      </c>
      <c r="P18" s="238">
        <v>39.769452449507327</v>
      </c>
      <c r="Q18" s="284">
        <v>4.7336964465976576</v>
      </c>
      <c r="R18" s="238" t="s">
        <v>75</v>
      </c>
      <c r="S18" s="284" t="s">
        <v>75</v>
      </c>
      <c r="T18" s="238">
        <v>24.875835418701172</v>
      </c>
      <c r="U18" s="284">
        <v>5.7264342308044434</v>
      </c>
      <c r="V18" s="238" t="s">
        <v>75</v>
      </c>
      <c r="W18" s="285" t="s">
        <v>75</v>
      </c>
      <c r="X18" s="238">
        <v>3.191489361702128</v>
      </c>
      <c r="Y18" s="284">
        <v>1.8423816414225496</v>
      </c>
      <c r="Z18" s="238">
        <v>3.3429394812515079</v>
      </c>
      <c r="AA18" s="284">
        <v>2.3709023165067973</v>
      </c>
      <c r="AB18" s="238" t="s">
        <v>75</v>
      </c>
      <c r="AC18" s="284" t="s">
        <v>75</v>
      </c>
      <c r="AD18" s="238">
        <v>0.15145011246204376</v>
      </c>
      <c r="AE18" s="287">
        <v>3.0025901794433594</v>
      </c>
      <c r="AF18" s="77"/>
      <c r="AG18" s="77"/>
      <c r="AH18" s="77"/>
      <c r="AI18" s="77"/>
    </row>
    <row r="19" spans="1:35">
      <c r="A19" s="93" t="s">
        <v>36</v>
      </c>
      <c r="B19" s="238" t="s">
        <v>75</v>
      </c>
      <c r="C19" s="285" t="s">
        <v>75</v>
      </c>
      <c r="D19" s="238">
        <v>32.429355760472689</v>
      </c>
      <c r="E19" s="284">
        <v>3.3559546309766484</v>
      </c>
      <c r="F19" s="238">
        <v>22.168039941389779</v>
      </c>
      <c r="G19" s="284">
        <v>3.2317723684340156</v>
      </c>
      <c r="H19" s="238" t="s">
        <v>75</v>
      </c>
      <c r="I19" s="284" t="s">
        <v>75</v>
      </c>
      <c r="J19" s="238">
        <v>-10.26131534576416</v>
      </c>
      <c r="K19" s="284">
        <v>4.6590538024902344</v>
      </c>
      <c r="L19" s="243" t="s">
        <v>75</v>
      </c>
      <c r="M19" s="285" t="s">
        <v>75</v>
      </c>
      <c r="N19" s="238">
        <v>54.847461930514307</v>
      </c>
      <c r="O19" s="284">
        <v>3.390548534541304</v>
      </c>
      <c r="P19" s="238">
        <v>63.37178404134248</v>
      </c>
      <c r="Q19" s="284">
        <v>3.8007665968560427</v>
      </c>
      <c r="R19" s="238" t="s">
        <v>75</v>
      </c>
      <c r="S19" s="284" t="s">
        <v>75</v>
      </c>
      <c r="T19" s="238">
        <v>8.524322509765625</v>
      </c>
      <c r="U19" s="284">
        <v>5.0932941436767578</v>
      </c>
      <c r="V19" s="238" t="s">
        <v>75</v>
      </c>
      <c r="W19" s="285" t="s">
        <v>75</v>
      </c>
      <c r="X19" s="238">
        <v>12.723182309013019</v>
      </c>
      <c r="Y19" s="284">
        <v>2.4596343940802337</v>
      </c>
      <c r="Z19" s="238">
        <v>14.46017601726774</v>
      </c>
      <c r="AA19" s="284">
        <v>2.6910802097646962</v>
      </c>
      <c r="AB19" s="238" t="s">
        <v>75</v>
      </c>
      <c r="AC19" s="284" t="s">
        <v>75</v>
      </c>
      <c r="AD19" s="238">
        <v>1.736993670463562</v>
      </c>
      <c r="AE19" s="287">
        <v>3.6457803249359131</v>
      </c>
      <c r="AF19" s="77"/>
      <c r="AG19" s="77"/>
      <c r="AH19" s="77"/>
      <c r="AI19" s="77"/>
    </row>
    <row r="20" spans="1:35">
      <c r="A20" s="93" t="s">
        <v>37</v>
      </c>
      <c r="B20" s="238">
        <v>26.181064373301059</v>
      </c>
      <c r="C20" s="285">
        <v>6.4963595342592164</v>
      </c>
      <c r="D20" s="238">
        <v>15.185102640894749</v>
      </c>
      <c r="E20" s="284">
        <v>3.2804588916771311</v>
      </c>
      <c r="F20" s="238">
        <v>41.149420780832472</v>
      </c>
      <c r="G20" s="284">
        <v>5.2655386244166245</v>
      </c>
      <c r="H20" s="238">
        <v>14.968356132507324</v>
      </c>
      <c r="I20" s="284">
        <v>8.3623313903808594</v>
      </c>
      <c r="J20" s="238">
        <v>25.964317321777344</v>
      </c>
      <c r="K20" s="284">
        <v>6.2038140296936035</v>
      </c>
      <c r="L20" s="243">
        <v>61.805007456430118</v>
      </c>
      <c r="M20" s="285">
        <v>6.7904318411260229</v>
      </c>
      <c r="N20" s="238">
        <v>72.28300958588531</v>
      </c>
      <c r="O20" s="284">
        <v>4.0691304155215304</v>
      </c>
      <c r="P20" s="238">
        <v>53.250454703233352</v>
      </c>
      <c r="Q20" s="284">
        <v>5.2185093843176533</v>
      </c>
      <c r="R20" s="238">
        <v>-8.5545530319213867</v>
      </c>
      <c r="S20" s="284">
        <v>8.5640411376953125</v>
      </c>
      <c r="T20" s="238">
        <v>-19.032554626464844</v>
      </c>
      <c r="U20" s="284">
        <v>6.6174511909484863</v>
      </c>
      <c r="V20" s="238">
        <v>12.01392817026883</v>
      </c>
      <c r="W20" s="285">
        <v>4.2227486297367554</v>
      </c>
      <c r="X20" s="238">
        <v>12.53188777321993</v>
      </c>
      <c r="Y20" s="284">
        <v>2.7688505264805219</v>
      </c>
      <c r="Z20" s="238">
        <v>5.6001245159341737</v>
      </c>
      <c r="AA20" s="284">
        <v>2.4051871891749492</v>
      </c>
      <c r="AB20" s="238">
        <v>-6.4138035774230957</v>
      </c>
      <c r="AC20" s="284">
        <v>4.8596844673156738</v>
      </c>
      <c r="AD20" s="238">
        <v>-6.9317631721496582</v>
      </c>
      <c r="AE20" s="287">
        <v>3.6676230430603027</v>
      </c>
      <c r="AF20" s="77"/>
      <c r="AG20" s="77"/>
      <c r="AH20" s="77"/>
      <c r="AI20" s="77"/>
    </row>
    <row r="21" spans="1:35">
      <c r="A21" s="93" t="s">
        <v>258</v>
      </c>
      <c r="B21" s="238" t="s">
        <v>75</v>
      </c>
      <c r="C21" s="285" t="s">
        <v>75</v>
      </c>
      <c r="D21" s="238">
        <v>43.30736380142686</v>
      </c>
      <c r="E21" s="284">
        <v>4.8574343589224549</v>
      </c>
      <c r="F21" s="238">
        <v>54.825594660038327</v>
      </c>
      <c r="G21" s="284">
        <v>4.9097167787670468</v>
      </c>
      <c r="H21" s="238" t="s">
        <v>75</v>
      </c>
      <c r="I21" s="284" t="s">
        <v>75</v>
      </c>
      <c r="J21" s="238">
        <v>11.518230438232422</v>
      </c>
      <c r="K21" s="284">
        <v>6.9065179824829102</v>
      </c>
      <c r="L21" s="243" t="s">
        <v>75</v>
      </c>
      <c r="M21" s="285" t="s">
        <v>75</v>
      </c>
      <c r="N21" s="238">
        <v>55.234969468454743</v>
      </c>
      <c r="O21" s="284">
        <v>4.8885826906992982</v>
      </c>
      <c r="P21" s="238">
        <v>44.401441943249608</v>
      </c>
      <c r="Q21" s="284">
        <v>4.9013221109344522</v>
      </c>
      <c r="R21" s="238" t="s">
        <v>75</v>
      </c>
      <c r="S21" s="284" t="s">
        <v>75</v>
      </c>
      <c r="T21" s="238">
        <v>-10.833527565002441</v>
      </c>
      <c r="U21" s="284">
        <v>6.9225139617919922</v>
      </c>
      <c r="V21" s="238" t="s">
        <v>75</v>
      </c>
      <c r="W21" s="285" t="s">
        <v>75</v>
      </c>
      <c r="X21" s="238">
        <v>1.457666730118401</v>
      </c>
      <c r="Y21" s="284">
        <v>0.85898778052044134</v>
      </c>
      <c r="Z21" s="238">
        <v>0.77296339671204906</v>
      </c>
      <c r="AA21" s="284">
        <v>0.55831071299305723</v>
      </c>
      <c r="AB21" s="238" t="s">
        <v>75</v>
      </c>
      <c r="AC21" s="284" t="s">
        <v>75</v>
      </c>
      <c r="AD21" s="238">
        <v>-0.68470335006713867</v>
      </c>
      <c r="AE21" s="287">
        <v>1.02448570728302</v>
      </c>
      <c r="AF21" s="77"/>
      <c r="AG21" s="77"/>
      <c r="AH21" s="77"/>
      <c r="AI21" s="77"/>
    </row>
    <row r="22" spans="1:35">
      <c r="A22" s="93" t="s">
        <v>38</v>
      </c>
      <c r="B22" s="238">
        <v>33.709125881629227</v>
      </c>
      <c r="C22" s="285">
        <v>3.8483628533161718</v>
      </c>
      <c r="D22" s="238">
        <v>29.432131333361269</v>
      </c>
      <c r="E22" s="284">
        <v>3.467539791649819</v>
      </c>
      <c r="F22" s="238">
        <v>25.161844701922199</v>
      </c>
      <c r="G22" s="284">
        <v>3.0322545264240381</v>
      </c>
      <c r="H22" s="238">
        <v>-8.5472812652587891</v>
      </c>
      <c r="I22" s="284">
        <v>4.8994350433349609</v>
      </c>
      <c r="J22" s="238">
        <v>-4.2702865600585938</v>
      </c>
      <c r="K22" s="284">
        <v>4.6063432693481445</v>
      </c>
      <c r="L22" s="243">
        <v>52.830316335299813</v>
      </c>
      <c r="M22" s="285">
        <v>3.9089741089173442</v>
      </c>
      <c r="N22" s="238">
        <v>46.509792295796068</v>
      </c>
      <c r="O22" s="284">
        <v>3.6219809292945131</v>
      </c>
      <c r="P22" s="238">
        <v>44.89925212816415</v>
      </c>
      <c r="Q22" s="284">
        <v>3.6180158568962613</v>
      </c>
      <c r="R22" s="238">
        <v>-7.9310641288757324</v>
      </c>
      <c r="S22" s="284">
        <v>5.3263607025146484</v>
      </c>
      <c r="T22" s="238">
        <v>-1.6105401515960693</v>
      </c>
      <c r="U22" s="284">
        <v>5.1194515228271484</v>
      </c>
      <c r="V22" s="238">
        <v>13.460557783070961</v>
      </c>
      <c r="W22" s="285">
        <v>2.530039915714819</v>
      </c>
      <c r="X22" s="238">
        <v>24.05807637084267</v>
      </c>
      <c r="Y22" s="284">
        <v>3.0374104888840803</v>
      </c>
      <c r="Z22" s="238">
        <v>29.938903169913662</v>
      </c>
      <c r="AA22" s="284">
        <v>3.2969726772983163</v>
      </c>
      <c r="AB22" s="238">
        <v>16.47834587097168</v>
      </c>
      <c r="AC22" s="284">
        <v>4.1558551788330078</v>
      </c>
      <c r="AD22" s="238">
        <v>5.8808269500732422</v>
      </c>
      <c r="AE22" s="287">
        <v>4.4828438758850098</v>
      </c>
      <c r="AF22" s="77"/>
      <c r="AG22" s="77"/>
      <c r="AH22" s="77"/>
      <c r="AI22" s="77"/>
    </row>
    <row r="23" spans="1:35">
      <c r="A23" s="93" t="s">
        <v>39</v>
      </c>
      <c r="B23" s="238" t="s">
        <v>75</v>
      </c>
      <c r="C23" s="285" t="s">
        <v>75</v>
      </c>
      <c r="D23" s="238">
        <v>23.813516458404301</v>
      </c>
      <c r="E23" s="284">
        <v>3.2362980523886047</v>
      </c>
      <c r="F23" s="238">
        <v>29.385926738063361</v>
      </c>
      <c r="G23" s="284">
        <v>3.7488169284148527</v>
      </c>
      <c r="H23" s="238" t="s">
        <v>75</v>
      </c>
      <c r="I23" s="284" t="s">
        <v>75</v>
      </c>
      <c r="J23" s="238">
        <v>5.5724101066589355</v>
      </c>
      <c r="K23" s="284">
        <v>4.9524998664855957</v>
      </c>
      <c r="L23" s="243" t="s">
        <v>75</v>
      </c>
      <c r="M23" s="285" t="s">
        <v>75</v>
      </c>
      <c r="N23" s="238">
        <v>63.152874582759168</v>
      </c>
      <c r="O23" s="284">
        <v>3.7543648020483746</v>
      </c>
      <c r="P23" s="238">
        <v>53.337732801587983</v>
      </c>
      <c r="Q23" s="284">
        <v>4.138043879330505</v>
      </c>
      <c r="R23" s="238" t="s">
        <v>75</v>
      </c>
      <c r="S23" s="284" t="s">
        <v>75</v>
      </c>
      <c r="T23" s="238">
        <v>-9.8151416778564453</v>
      </c>
      <c r="U23" s="284">
        <v>5.5873661041259766</v>
      </c>
      <c r="V23" s="238" t="s">
        <v>75</v>
      </c>
      <c r="W23" s="285" t="s">
        <v>75</v>
      </c>
      <c r="X23" s="238">
        <v>13.033608958836529</v>
      </c>
      <c r="Y23" s="284">
        <v>2.920118487880321</v>
      </c>
      <c r="Z23" s="238">
        <v>17.276340460348671</v>
      </c>
      <c r="AA23" s="284">
        <v>3.1619266966820656</v>
      </c>
      <c r="AB23" s="238" t="s">
        <v>75</v>
      </c>
      <c r="AC23" s="284" t="s">
        <v>75</v>
      </c>
      <c r="AD23" s="238">
        <v>4.2427315711975098</v>
      </c>
      <c r="AE23" s="287">
        <v>4.3040528297424316</v>
      </c>
      <c r="AF23" s="77"/>
      <c r="AG23" s="77"/>
      <c r="AH23" s="77"/>
      <c r="AI23" s="77"/>
    </row>
    <row r="24" spans="1:35">
      <c r="A24" s="93" t="s">
        <v>576</v>
      </c>
      <c r="B24" s="238">
        <v>41.073052150223837</v>
      </c>
      <c r="C24" s="285">
        <v>4.6212253602554467</v>
      </c>
      <c r="D24" s="238">
        <v>49.83925292613263</v>
      </c>
      <c r="E24" s="284">
        <v>4.6569211946300264</v>
      </c>
      <c r="F24" s="238">
        <v>42.544052428016428</v>
      </c>
      <c r="G24" s="284">
        <v>4.1633831133552324</v>
      </c>
      <c r="H24" s="238">
        <v>1.4710003137588501</v>
      </c>
      <c r="I24" s="284">
        <v>6.2200870513916016</v>
      </c>
      <c r="J24" s="238">
        <v>-7.2952003479003906</v>
      </c>
      <c r="K24" s="284">
        <v>6.2466530799865723</v>
      </c>
      <c r="L24" s="243">
        <v>55.38252513141525</v>
      </c>
      <c r="M24" s="285">
        <v>4.6383883918330486</v>
      </c>
      <c r="N24" s="238">
        <v>49.691044825788083</v>
      </c>
      <c r="O24" s="284">
        <v>4.6790730207381834</v>
      </c>
      <c r="P24" s="238">
        <v>54.243264444863648</v>
      </c>
      <c r="Q24" s="284">
        <v>3.8746913106345491</v>
      </c>
      <c r="R24" s="238">
        <v>-1.1392606496810913</v>
      </c>
      <c r="S24" s="284">
        <v>6.0438299179077148</v>
      </c>
      <c r="T24" s="238">
        <v>4.5522193908691406</v>
      </c>
      <c r="U24" s="284">
        <v>6.0751094818115234</v>
      </c>
      <c r="V24" s="238">
        <v>3.5444227183609192</v>
      </c>
      <c r="W24" s="285">
        <v>1.4377151408336246</v>
      </c>
      <c r="X24" s="238">
        <v>0.46970224807927752</v>
      </c>
      <c r="Y24" s="284">
        <v>0.46986786407784464</v>
      </c>
      <c r="Z24" s="238">
        <v>3.2126831271199259</v>
      </c>
      <c r="AA24" s="284">
        <v>1.6082151397358735</v>
      </c>
      <c r="AB24" s="238">
        <v>-0.33173960447311401</v>
      </c>
      <c r="AC24" s="284">
        <v>2.1571695804595947</v>
      </c>
      <c r="AD24" s="238">
        <v>2.74298095703125</v>
      </c>
      <c r="AE24" s="287">
        <v>1.6754497289657593</v>
      </c>
      <c r="AF24" s="77"/>
      <c r="AG24" s="77"/>
      <c r="AH24" s="77"/>
      <c r="AI24" s="77"/>
    </row>
    <row r="25" spans="1:35">
      <c r="A25" s="93" t="s">
        <v>40</v>
      </c>
      <c r="B25" s="238" t="s">
        <v>75</v>
      </c>
      <c r="C25" s="285" t="s">
        <v>75</v>
      </c>
      <c r="D25" s="238">
        <v>47.865953022378669</v>
      </c>
      <c r="E25" s="284">
        <v>4.1209893532849478</v>
      </c>
      <c r="F25" s="238">
        <v>27.858990210939218</v>
      </c>
      <c r="G25" s="284">
        <v>3.3823487778945434</v>
      </c>
      <c r="H25" s="238" t="s">
        <v>75</v>
      </c>
      <c r="I25" s="284" t="s">
        <v>75</v>
      </c>
      <c r="J25" s="238">
        <v>-20.006963729858398</v>
      </c>
      <c r="K25" s="284">
        <v>5.3313074111938477</v>
      </c>
      <c r="L25" s="243" t="s">
        <v>75</v>
      </c>
      <c r="M25" s="285" t="s">
        <v>75</v>
      </c>
      <c r="N25" s="238">
        <v>47.974705674797221</v>
      </c>
      <c r="O25" s="284">
        <v>4.1645069929011358</v>
      </c>
      <c r="P25" s="238">
        <v>62.355477994803252</v>
      </c>
      <c r="Q25" s="284">
        <v>3.9348090462445908</v>
      </c>
      <c r="R25" s="238" t="s">
        <v>75</v>
      </c>
      <c r="S25" s="284" t="s">
        <v>75</v>
      </c>
      <c r="T25" s="238">
        <v>14.380772590637207</v>
      </c>
      <c r="U25" s="284">
        <v>5.7293839454650879</v>
      </c>
      <c r="V25" s="238" t="s">
        <v>75</v>
      </c>
      <c r="W25" s="285" t="s">
        <v>75</v>
      </c>
      <c r="X25" s="238">
        <v>4.1593413028241013</v>
      </c>
      <c r="Y25" s="284">
        <v>1.0661787337568258</v>
      </c>
      <c r="Z25" s="238">
        <v>9.7855317942575368</v>
      </c>
      <c r="AA25" s="284">
        <v>2.3120297770996254</v>
      </c>
      <c r="AB25" s="238" t="s">
        <v>75</v>
      </c>
      <c r="AC25" s="284" t="s">
        <v>75</v>
      </c>
      <c r="AD25" s="238">
        <v>5.6261906623840332</v>
      </c>
      <c r="AE25" s="287">
        <v>2.5460202693939209</v>
      </c>
      <c r="AF25" s="77"/>
      <c r="AG25" s="77"/>
      <c r="AH25" s="77"/>
      <c r="AI25" s="77"/>
    </row>
    <row r="26" spans="1:35">
      <c r="A26" s="93" t="s">
        <v>41</v>
      </c>
      <c r="B26" s="238" t="s">
        <v>75</v>
      </c>
      <c r="C26" s="285" t="s">
        <v>75</v>
      </c>
      <c r="D26" s="238">
        <v>29.27838278676872</v>
      </c>
      <c r="E26" s="284">
        <v>3.5601837556736666</v>
      </c>
      <c r="F26" s="238">
        <v>31.5779890054683</v>
      </c>
      <c r="G26" s="284">
        <v>3.9397774651692377</v>
      </c>
      <c r="H26" s="238" t="s">
        <v>75</v>
      </c>
      <c r="I26" s="284" t="s">
        <v>75</v>
      </c>
      <c r="J26" s="238">
        <v>2.2996063232421875</v>
      </c>
      <c r="K26" s="284">
        <v>5.3100614547729492</v>
      </c>
      <c r="L26" s="243" t="s">
        <v>75</v>
      </c>
      <c r="M26" s="285" t="s">
        <v>75</v>
      </c>
      <c r="N26" s="238">
        <v>57.354220303138732</v>
      </c>
      <c r="O26" s="284">
        <v>4.1123415129502767</v>
      </c>
      <c r="P26" s="238">
        <v>56.35095736350911</v>
      </c>
      <c r="Q26" s="284">
        <v>4.3379236822934448</v>
      </c>
      <c r="R26" s="238" t="s">
        <v>75</v>
      </c>
      <c r="S26" s="284" t="s">
        <v>75</v>
      </c>
      <c r="T26" s="238">
        <v>-1.003262996673584</v>
      </c>
      <c r="U26" s="284">
        <v>5.9773683547973633</v>
      </c>
      <c r="V26" s="238" t="s">
        <v>75</v>
      </c>
      <c r="W26" s="285" t="s">
        <v>75</v>
      </c>
      <c r="X26" s="238">
        <v>13.367396910092561</v>
      </c>
      <c r="Y26" s="284">
        <v>2.957796071886639</v>
      </c>
      <c r="Z26" s="238">
        <v>12.0710536310226</v>
      </c>
      <c r="AA26" s="284">
        <v>2.8963587840326919</v>
      </c>
      <c r="AB26" s="238" t="s">
        <v>75</v>
      </c>
      <c r="AC26" s="284" t="s">
        <v>75</v>
      </c>
      <c r="AD26" s="238">
        <v>-1.2963433265686035</v>
      </c>
      <c r="AE26" s="287">
        <v>4.1397404670715332</v>
      </c>
      <c r="AF26" s="77"/>
      <c r="AG26" s="77"/>
      <c r="AH26" s="77"/>
      <c r="AI26" s="77"/>
    </row>
    <row r="27" spans="1:35">
      <c r="A27" s="93" t="s">
        <v>42</v>
      </c>
      <c r="B27" s="238">
        <v>31.93844566503817</v>
      </c>
      <c r="C27" s="285">
        <v>4.0857065093469318</v>
      </c>
      <c r="D27" s="238" t="s">
        <v>75</v>
      </c>
      <c r="E27" s="284" t="s">
        <v>75</v>
      </c>
      <c r="F27" s="238">
        <v>30.25590732040218</v>
      </c>
      <c r="G27" s="284">
        <v>4.2711036267305325</v>
      </c>
      <c r="H27" s="238">
        <v>-1.6825383901596069</v>
      </c>
      <c r="I27" s="284">
        <v>5.9106111526489258</v>
      </c>
      <c r="J27" s="238" t="s">
        <v>75</v>
      </c>
      <c r="K27" s="284" t="s">
        <v>75</v>
      </c>
      <c r="L27" s="243">
        <v>60.417703121535361</v>
      </c>
      <c r="M27" s="285">
        <v>4.5992135557639848</v>
      </c>
      <c r="N27" s="238" t="s">
        <v>75</v>
      </c>
      <c r="O27" s="284" t="s">
        <v>75</v>
      </c>
      <c r="P27" s="238">
        <v>60.389251306726109</v>
      </c>
      <c r="Q27" s="284">
        <v>4.0365250764397702</v>
      </c>
      <c r="R27" s="238">
        <v>-2.8451815247535706E-2</v>
      </c>
      <c r="S27" s="284">
        <v>6.1193380355834961</v>
      </c>
      <c r="T27" s="238" t="s">
        <v>75</v>
      </c>
      <c r="U27" s="284" t="s">
        <v>75</v>
      </c>
      <c r="V27" s="238">
        <v>7.6438512134264727</v>
      </c>
      <c r="W27" s="285">
        <v>2.5708087529709016</v>
      </c>
      <c r="X27" s="238" t="s">
        <v>75</v>
      </c>
      <c r="Y27" s="284" t="s">
        <v>75</v>
      </c>
      <c r="Z27" s="238">
        <v>9.3548413728717215</v>
      </c>
      <c r="AA27" s="284">
        <v>2.4595532964864639</v>
      </c>
      <c r="AB27" s="238">
        <v>1.7109901905059814</v>
      </c>
      <c r="AC27" s="284">
        <v>3.557873010635376</v>
      </c>
      <c r="AD27" s="238" t="s">
        <v>75</v>
      </c>
      <c r="AE27" s="287" t="s">
        <v>75</v>
      </c>
      <c r="AF27" s="77"/>
      <c r="AG27" s="77"/>
      <c r="AH27" s="77"/>
      <c r="AI27" s="77"/>
    </row>
    <row r="28" spans="1:35">
      <c r="A28" s="93" t="s">
        <v>43</v>
      </c>
      <c r="B28" s="238">
        <v>33.71710526315789</v>
      </c>
      <c r="C28" s="285">
        <v>4.6860387381596915</v>
      </c>
      <c r="D28" s="238">
        <v>27.722772277227719</v>
      </c>
      <c r="E28" s="284">
        <v>4.5770637020927722</v>
      </c>
      <c r="F28" s="238">
        <v>39.024390243902438</v>
      </c>
      <c r="G28" s="284">
        <v>5.220643244814128</v>
      </c>
      <c r="H28" s="238">
        <v>5.3072848320007324</v>
      </c>
      <c r="I28" s="284">
        <v>7.0152745246887207</v>
      </c>
      <c r="J28" s="238">
        <v>11.301617622375488</v>
      </c>
      <c r="K28" s="284">
        <v>6.942955493927002</v>
      </c>
      <c r="L28" s="243">
        <v>44.651029748283747</v>
      </c>
      <c r="M28" s="285">
        <v>5.4995471431086678</v>
      </c>
      <c r="N28" s="238">
        <v>59.405940594059402</v>
      </c>
      <c r="O28" s="284">
        <v>5.0039104820075542</v>
      </c>
      <c r="P28" s="238">
        <v>50</v>
      </c>
      <c r="Q28" s="284">
        <v>6.0114283145134308</v>
      </c>
      <c r="R28" s="238">
        <v>5.3489704132080078</v>
      </c>
      <c r="S28" s="284">
        <v>8.1475324630737305</v>
      </c>
      <c r="T28" s="238">
        <v>-9.4059410095214844</v>
      </c>
      <c r="U28" s="284">
        <v>7.8215336799621582</v>
      </c>
      <c r="V28" s="238">
        <v>21.631864988558348</v>
      </c>
      <c r="W28" s="285">
        <v>4.4656533550375519</v>
      </c>
      <c r="X28" s="238">
        <v>12.87128712871287</v>
      </c>
      <c r="Y28" s="284">
        <v>3.7286331495502001</v>
      </c>
      <c r="Z28" s="238">
        <v>10.97560975609756</v>
      </c>
      <c r="AA28" s="284">
        <v>3.7815374908803374</v>
      </c>
      <c r="AB28" s="238">
        <v>-10.656254768371582</v>
      </c>
      <c r="AC28" s="284">
        <v>5.8516736030578613</v>
      </c>
      <c r="AD28" s="238">
        <v>-1.8956773281097412</v>
      </c>
      <c r="AE28" s="287">
        <v>5.3106241226196289</v>
      </c>
      <c r="AF28" s="77"/>
      <c r="AG28" s="77"/>
      <c r="AH28" s="77"/>
      <c r="AI28" s="77"/>
    </row>
    <row r="29" spans="1:35">
      <c r="A29" s="93" t="s">
        <v>473</v>
      </c>
      <c r="B29" s="238" t="s">
        <v>75</v>
      </c>
      <c r="C29" s="285" t="s">
        <v>75</v>
      </c>
      <c r="D29" s="238">
        <v>34.694739834700769</v>
      </c>
      <c r="E29" s="284">
        <v>6.3486851255302081</v>
      </c>
      <c r="F29" s="238">
        <v>37.139313093816448</v>
      </c>
      <c r="G29" s="284">
        <v>4.2521895083021306</v>
      </c>
      <c r="H29" s="238" t="s">
        <v>75</v>
      </c>
      <c r="I29" s="284" t="s">
        <v>75</v>
      </c>
      <c r="J29" s="238">
        <v>2.4445731639862061</v>
      </c>
      <c r="K29" s="284">
        <v>7.6411333084106445</v>
      </c>
      <c r="L29" s="243" t="s">
        <v>75</v>
      </c>
      <c r="M29" s="285" t="s">
        <v>75</v>
      </c>
      <c r="N29" s="238">
        <v>55.624182402582093</v>
      </c>
      <c r="O29" s="284">
        <v>6.9309577156507292</v>
      </c>
      <c r="P29" s="238">
        <v>54.943910167033003</v>
      </c>
      <c r="Q29" s="284">
        <v>4.6454205072345021</v>
      </c>
      <c r="R29" s="238" t="s">
        <v>75</v>
      </c>
      <c r="S29" s="284" t="s">
        <v>75</v>
      </c>
      <c r="T29" s="238">
        <v>-0.68027222156524658</v>
      </c>
      <c r="U29" s="284">
        <v>8.3437461853027344</v>
      </c>
      <c r="V29" s="238" t="s">
        <v>75</v>
      </c>
      <c r="W29" s="285" t="s">
        <v>75</v>
      </c>
      <c r="X29" s="238">
        <v>9.6810777627171518</v>
      </c>
      <c r="Y29" s="284">
        <v>2.5060663790815134</v>
      </c>
      <c r="Z29" s="238">
        <v>7.9167767391505519</v>
      </c>
      <c r="AA29" s="284">
        <v>2.4989360638751092</v>
      </c>
      <c r="AB29" s="238" t="s">
        <v>75</v>
      </c>
      <c r="AC29" s="284" t="s">
        <v>75</v>
      </c>
      <c r="AD29" s="238">
        <v>-1.764301061630249</v>
      </c>
      <c r="AE29" s="287">
        <v>3.5390746593475342</v>
      </c>
      <c r="AF29" s="77"/>
      <c r="AG29" s="77"/>
      <c r="AH29" s="77"/>
      <c r="AI29" s="77"/>
    </row>
    <row r="30" spans="1:35">
      <c r="A30" s="93" t="s">
        <v>44</v>
      </c>
      <c r="B30" s="238">
        <v>29.689585024189419</v>
      </c>
      <c r="C30" s="285">
        <v>3.5037194892163877</v>
      </c>
      <c r="D30" s="238">
        <v>21.32936625007396</v>
      </c>
      <c r="E30" s="284">
        <v>3.8039202603500688</v>
      </c>
      <c r="F30" s="238">
        <v>35.921142725293187</v>
      </c>
      <c r="G30" s="284">
        <v>3.6662025823696531</v>
      </c>
      <c r="H30" s="238">
        <v>6.2315578460693359</v>
      </c>
      <c r="I30" s="284">
        <v>5.071202278137207</v>
      </c>
      <c r="J30" s="238">
        <v>14.591776847839355</v>
      </c>
      <c r="K30" s="284">
        <v>5.2830719947814941</v>
      </c>
      <c r="L30" s="243">
        <v>46.168370040053823</v>
      </c>
      <c r="M30" s="285">
        <v>4.3887360083634634</v>
      </c>
      <c r="N30" s="238">
        <v>57.930277298846697</v>
      </c>
      <c r="O30" s="284">
        <v>4.9505500939098122</v>
      </c>
      <c r="P30" s="238">
        <v>52.593441480655827</v>
      </c>
      <c r="Q30" s="284">
        <v>3.750796700125278</v>
      </c>
      <c r="R30" s="238">
        <v>6.4250712394714355</v>
      </c>
      <c r="S30" s="284">
        <v>5.7731690406799316</v>
      </c>
      <c r="T30" s="238">
        <v>-5.3368358612060547</v>
      </c>
      <c r="U30" s="284">
        <v>6.2109918594360352</v>
      </c>
      <c r="V30" s="238">
        <v>24.142044935756761</v>
      </c>
      <c r="W30" s="285">
        <v>4.928455089279745</v>
      </c>
      <c r="X30" s="238">
        <v>20.740356451079339</v>
      </c>
      <c r="Y30" s="284">
        <v>3.908724056699532</v>
      </c>
      <c r="Z30" s="238">
        <v>11.485415794050979</v>
      </c>
      <c r="AA30" s="284">
        <v>2.7041564836321341</v>
      </c>
      <c r="AB30" s="238">
        <v>-12.65662956237793</v>
      </c>
      <c r="AC30" s="284">
        <v>5.621577262878418</v>
      </c>
      <c r="AD30" s="238">
        <v>-9.2549409866333008</v>
      </c>
      <c r="AE30" s="287">
        <v>4.752955436706543</v>
      </c>
      <c r="AF30" s="77"/>
      <c r="AG30" s="77"/>
      <c r="AH30" s="77"/>
      <c r="AI30" s="77"/>
    </row>
    <row r="31" spans="1:35">
      <c r="A31" s="93" t="s">
        <v>45</v>
      </c>
      <c r="B31" s="238" t="s">
        <v>75</v>
      </c>
      <c r="C31" s="285" t="s">
        <v>75</v>
      </c>
      <c r="D31" s="238">
        <v>69.752985119073401</v>
      </c>
      <c r="E31" s="284">
        <v>3.5143454353288033</v>
      </c>
      <c r="F31" s="238">
        <v>65.757126730527048</v>
      </c>
      <c r="G31" s="284">
        <v>3.8851349090054597</v>
      </c>
      <c r="H31" s="238" t="s">
        <v>75</v>
      </c>
      <c r="I31" s="284" t="s">
        <v>75</v>
      </c>
      <c r="J31" s="238">
        <v>-3.9958584308624268</v>
      </c>
      <c r="K31" s="284">
        <v>5.2387876510620117</v>
      </c>
      <c r="L31" s="243" t="s">
        <v>75</v>
      </c>
      <c r="M31" s="285" t="s">
        <v>75</v>
      </c>
      <c r="N31" s="238">
        <v>30.24701488092661</v>
      </c>
      <c r="O31" s="284">
        <v>3.5143454353288024</v>
      </c>
      <c r="P31" s="238">
        <v>34.019982987336107</v>
      </c>
      <c r="Q31" s="284">
        <v>3.8910947943694385</v>
      </c>
      <c r="R31" s="238" t="s">
        <v>75</v>
      </c>
      <c r="S31" s="284" t="s">
        <v>75</v>
      </c>
      <c r="T31" s="238">
        <v>3.772968053817749</v>
      </c>
      <c r="U31" s="284">
        <v>5.2432093620300293</v>
      </c>
      <c r="V31" s="238" t="s">
        <v>75</v>
      </c>
      <c r="W31" s="285" t="s">
        <v>75</v>
      </c>
      <c r="X31" s="238">
        <v>0</v>
      </c>
      <c r="Y31" s="284">
        <v>0</v>
      </c>
      <c r="Z31" s="238">
        <v>0.222890282136843</v>
      </c>
      <c r="AA31" s="284">
        <v>0.22286167079560792</v>
      </c>
      <c r="AB31" s="238" t="s">
        <v>75</v>
      </c>
      <c r="AC31" s="284" t="s">
        <v>75</v>
      </c>
      <c r="AD31" s="238">
        <v>0.22289028763771057</v>
      </c>
      <c r="AE31" s="287">
        <v>0.22286167740821838</v>
      </c>
      <c r="AF31" s="77"/>
      <c r="AG31" s="77"/>
      <c r="AH31" s="77"/>
      <c r="AI31" s="77"/>
    </row>
    <row r="32" spans="1:35">
      <c r="A32" s="93" t="s">
        <v>47</v>
      </c>
      <c r="B32" s="238">
        <v>81.156893485259673</v>
      </c>
      <c r="C32" s="285">
        <v>4.319001035914928</v>
      </c>
      <c r="D32" s="238">
        <v>86.525992609897727</v>
      </c>
      <c r="E32" s="284">
        <v>2.6156519849901332</v>
      </c>
      <c r="F32" s="238">
        <v>83.791784264592835</v>
      </c>
      <c r="G32" s="284">
        <v>2.5097085583937093</v>
      </c>
      <c r="H32" s="238">
        <v>2.6348907947540283</v>
      </c>
      <c r="I32" s="284">
        <v>4.9952383041381836</v>
      </c>
      <c r="J32" s="238">
        <v>-2.734208345413208</v>
      </c>
      <c r="K32" s="284">
        <v>3.6249513626098633</v>
      </c>
      <c r="L32" s="243">
        <v>10.89075416618064</v>
      </c>
      <c r="M32" s="285">
        <v>3.7341497088595599</v>
      </c>
      <c r="N32" s="238">
        <v>13.47400739010228</v>
      </c>
      <c r="O32" s="284">
        <v>2.615651984990135</v>
      </c>
      <c r="P32" s="238">
        <v>14.62805647390876</v>
      </c>
      <c r="Q32" s="284">
        <v>2.0763562618492015</v>
      </c>
      <c r="R32" s="238">
        <v>3.737302303314209</v>
      </c>
      <c r="S32" s="284">
        <v>4.2726020812988281</v>
      </c>
      <c r="T32" s="238">
        <v>1.1540490388870239</v>
      </c>
      <c r="U32" s="284">
        <v>3.3395943641662598</v>
      </c>
      <c r="V32" s="238">
        <v>7.9523523485596757</v>
      </c>
      <c r="W32" s="285">
        <v>3.2002590889674711</v>
      </c>
      <c r="X32" s="238">
        <v>0</v>
      </c>
      <c r="Y32" s="284">
        <v>0</v>
      </c>
      <c r="Z32" s="238">
        <v>1.5801592614984299</v>
      </c>
      <c r="AA32" s="284">
        <v>1.5635208005896086</v>
      </c>
      <c r="AB32" s="238">
        <v>-6.3721928596496582</v>
      </c>
      <c r="AC32" s="284">
        <v>3.5617771148681641</v>
      </c>
      <c r="AD32" s="238">
        <v>1.5801593065261841</v>
      </c>
      <c r="AE32" s="287">
        <v>1.5635207891464233</v>
      </c>
      <c r="AF32" s="77"/>
      <c r="AG32" s="77"/>
      <c r="AH32" s="77"/>
      <c r="AI32" s="77"/>
    </row>
    <row r="33" spans="1:35">
      <c r="A33" s="93" t="s">
        <v>48</v>
      </c>
      <c r="B33" s="238" t="s">
        <v>75</v>
      </c>
      <c r="C33" s="285" t="s">
        <v>75</v>
      </c>
      <c r="D33" s="238">
        <v>23.322587330285881</v>
      </c>
      <c r="E33" s="284">
        <v>5.5801109748719364</v>
      </c>
      <c r="F33" s="238">
        <v>25.132201801862401</v>
      </c>
      <c r="G33" s="284">
        <v>4.4161806423906276</v>
      </c>
      <c r="H33" s="238" t="s">
        <v>75</v>
      </c>
      <c r="I33" s="284" t="s">
        <v>75</v>
      </c>
      <c r="J33" s="238">
        <v>1.8096144199371338</v>
      </c>
      <c r="K33" s="284">
        <v>7.1161990165710449</v>
      </c>
      <c r="L33" s="243" t="s">
        <v>75</v>
      </c>
      <c r="M33" s="285" t="s">
        <v>75</v>
      </c>
      <c r="N33" s="238">
        <v>60.071088991431211</v>
      </c>
      <c r="O33" s="284">
        <v>6.3730266909814661</v>
      </c>
      <c r="P33" s="238">
        <v>53.570781728337522</v>
      </c>
      <c r="Q33" s="284">
        <v>5.7685231897413027</v>
      </c>
      <c r="R33" s="238" t="s">
        <v>75</v>
      </c>
      <c r="S33" s="284" t="s">
        <v>75</v>
      </c>
      <c r="T33" s="238">
        <v>-6.5003070831298828</v>
      </c>
      <c r="U33" s="284">
        <v>8.5960063934326172</v>
      </c>
      <c r="V33" s="238" t="s">
        <v>75</v>
      </c>
      <c r="W33" s="285" t="s">
        <v>75</v>
      </c>
      <c r="X33" s="238">
        <v>16.606323678282902</v>
      </c>
      <c r="Y33" s="284">
        <v>3.7438051287898375</v>
      </c>
      <c r="Z33" s="238">
        <v>21.29701646980007</v>
      </c>
      <c r="AA33" s="284">
        <v>4.3063416151670939</v>
      </c>
      <c r="AB33" s="238" t="s">
        <v>75</v>
      </c>
      <c r="AC33" s="284" t="s">
        <v>75</v>
      </c>
      <c r="AD33" s="238">
        <v>4.6906929016113281</v>
      </c>
      <c r="AE33" s="287">
        <v>5.7061944007873535</v>
      </c>
      <c r="AF33" s="77"/>
      <c r="AG33" s="77"/>
      <c r="AH33" s="77"/>
      <c r="AI33" s="77"/>
    </row>
    <row r="34" spans="1:35">
      <c r="A34" s="93" t="s">
        <v>49</v>
      </c>
      <c r="B34" s="439">
        <v>27.7752356093286</v>
      </c>
      <c r="C34" s="440">
        <v>3.6861861455489562</v>
      </c>
      <c r="D34" s="439" t="s">
        <v>75</v>
      </c>
      <c r="E34" s="441" t="s">
        <v>75</v>
      </c>
      <c r="F34" s="439">
        <v>15.680563725722539</v>
      </c>
      <c r="G34" s="441">
        <v>3.6726643012646996</v>
      </c>
      <c r="H34" s="439">
        <v>-12.094672203063965</v>
      </c>
      <c r="I34" s="441">
        <v>5.2035017013549805</v>
      </c>
      <c r="J34" s="439" t="s">
        <v>75</v>
      </c>
      <c r="K34" s="440" t="s">
        <v>75</v>
      </c>
      <c r="L34" s="439">
        <v>52.840757453141109</v>
      </c>
      <c r="M34" s="440">
        <v>4.0912955463401675</v>
      </c>
      <c r="N34" s="439" t="s">
        <v>75</v>
      </c>
      <c r="O34" s="441" t="s">
        <v>75</v>
      </c>
      <c r="P34" s="439">
        <v>53.395040372826927</v>
      </c>
      <c r="Q34" s="441">
        <v>4.8077300860980454</v>
      </c>
      <c r="R34" s="439">
        <v>0.55428290367126465</v>
      </c>
      <c r="S34" s="441">
        <v>6.3129205703735352</v>
      </c>
      <c r="T34" s="439" t="s">
        <v>75</v>
      </c>
      <c r="U34" s="441" t="s">
        <v>75</v>
      </c>
      <c r="V34" s="444">
        <v>19.384006937530302</v>
      </c>
      <c r="W34" s="440">
        <v>3.0299858542117857</v>
      </c>
      <c r="X34" s="439" t="s">
        <v>75</v>
      </c>
      <c r="Y34" s="441" t="s">
        <v>75</v>
      </c>
      <c r="Z34" s="439">
        <v>30.92439590145052</v>
      </c>
      <c r="AA34" s="441">
        <v>4.2571733220179517</v>
      </c>
      <c r="AB34" s="439">
        <v>11.540389060974121</v>
      </c>
      <c r="AC34" s="441">
        <v>5.2253556251525879</v>
      </c>
      <c r="AD34" s="439" t="s">
        <v>75</v>
      </c>
      <c r="AE34" s="442" t="s">
        <v>75</v>
      </c>
      <c r="AF34" s="77"/>
      <c r="AG34" s="77"/>
      <c r="AH34" s="77"/>
      <c r="AI34" s="77"/>
    </row>
    <row r="35" spans="1:35">
      <c r="A35" s="93" t="s">
        <v>50</v>
      </c>
      <c r="B35" s="238">
        <v>47.368421052631582</v>
      </c>
      <c r="C35" s="285">
        <v>5.8748548492407471</v>
      </c>
      <c r="D35" s="238" t="s">
        <v>75</v>
      </c>
      <c r="E35" s="284" t="s">
        <v>75</v>
      </c>
      <c r="F35" s="238">
        <v>51.136254758010871</v>
      </c>
      <c r="G35" s="284">
        <v>7.5652113624915298</v>
      </c>
      <c r="H35" s="238">
        <v>3.7678337097167969</v>
      </c>
      <c r="I35" s="284">
        <v>9.5784311294555664</v>
      </c>
      <c r="J35" s="238" t="s">
        <v>75</v>
      </c>
      <c r="K35" s="284" t="s">
        <v>75</v>
      </c>
      <c r="L35" s="243">
        <v>38.596491228070171</v>
      </c>
      <c r="M35" s="285">
        <v>5.9195089702491801</v>
      </c>
      <c r="N35" s="238" t="s">
        <v>75</v>
      </c>
      <c r="O35" s="284" t="s">
        <v>75</v>
      </c>
      <c r="P35" s="238">
        <v>45.031226318968578</v>
      </c>
      <c r="Q35" s="284">
        <v>7.5677826185505541</v>
      </c>
      <c r="R35" s="238">
        <v>6.4347352981567383</v>
      </c>
      <c r="S35" s="284">
        <v>9.6079092025756836</v>
      </c>
      <c r="T35" s="238" t="s">
        <v>75</v>
      </c>
      <c r="U35" s="284" t="s">
        <v>75</v>
      </c>
      <c r="V35" s="238">
        <v>14.03508771929825</v>
      </c>
      <c r="W35" s="285">
        <v>4.2944835058791293</v>
      </c>
      <c r="X35" s="238" t="s">
        <v>75</v>
      </c>
      <c r="Y35" s="284" t="s">
        <v>75</v>
      </c>
      <c r="Z35" s="238">
        <v>3.8325189230205412</v>
      </c>
      <c r="AA35" s="284">
        <v>2.7132618107092092</v>
      </c>
      <c r="AB35" s="238">
        <v>-10.202569007873535</v>
      </c>
      <c r="AC35" s="284">
        <v>5.079801082611084</v>
      </c>
      <c r="AD35" s="238" t="s">
        <v>75</v>
      </c>
      <c r="AE35" s="287" t="s">
        <v>75</v>
      </c>
      <c r="AF35" s="77"/>
      <c r="AG35" s="77"/>
      <c r="AH35" s="77"/>
      <c r="AI35" s="77"/>
    </row>
    <row r="36" spans="1:35">
      <c r="A36" s="93" t="s">
        <v>51</v>
      </c>
      <c r="B36" s="238">
        <v>43.390371963822929</v>
      </c>
      <c r="C36" s="285">
        <v>4.3850242279634912</v>
      </c>
      <c r="D36" s="238">
        <v>34.49754504138108</v>
      </c>
      <c r="E36" s="284">
        <v>3.8805359244643043</v>
      </c>
      <c r="F36" s="238">
        <v>51.239318532294007</v>
      </c>
      <c r="G36" s="284">
        <v>4.0854822941929827</v>
      </c>
      <c r="H36" s="238">
        <v>7.8489465713500977</v>
      </c>
      <c r="I36" s="284">
        <v>5.9932966232299805</v>
      </c>
      <c r="J36" s="238">
        <v>16.74177360534668</v>
      </c>
      <c r="K36" s="284">
        <v>5.6346893310546875</v>
      </c>
      <c r="L36" s="243">
        <v>43.335796696236947</v>
      </c>
      <c r="M36" s="285">
        <v>4.7024068621705242</v>
      </c>
      <c r="N36" s="238">
        <v>50.993131449490342</v>
      </c>
      <c r="O36" s="284">
        <v>4.2862191879615361</v>
      </c>
      <c r="P36" s="238">
        <v>33.733224575251249</v>
      </c>
      <c r="Q36" s="284">
        <v>3.3361210321039074</v>
      </c>
      <c r="R36" s="238">
        <v>-9.6025724411010742</v>
      </c>
      <c r="S36" s="284">
        <v>5.7656164169311523</v>
      </c>
      <c r="T36" s="238">
        <v>-17.259906768798828</v>
      </c>
      <c r="U36" s="284">
        <v>5.4315171241760254</v>
      </c>
      <c r="V36" s="238">
        <v>13.27383133994012</v>
      </c>
      <c r="W36" s="285">
        <v>2.716466436677424</v>
      </c>
      <c r="X36" s="238">
        <v>14.509323509128579</v>
      </c>
      <c r="Y36" s="284">
        <v>3.383658054454147</v>
      </c>
      <c r="Z36" s="238">
        <v>15.027456892454749</v>
      </c>
      <c r="AA36" s="284">
        <v>3.0650035269192495</v>
      </c>
      <c r="AB36" s="238">
        <v>1.7536255121231079</v>
      </c>
      <c r="AC36" s="284">
        <v>4.0955386161804199</v>
      </c>
      <c r="AD36" s="238">
        <v>0.51813340187072754</v>
      </c>
      <c r="AE36" s="287">
        <v>4.5654559135437012</v>
      </c>
      <c r="AF36" s="77"/>
      <c r="AG36" s="77"/>
      <c r="AH36" s="77"/>
      <c r="AI36" s="77"/>
    </row>
    <row r="37" spans="1:35">
      <c r="A37" s="197" t="s">
        <v>52</v>
      </c>
      <c r="B37" s="283" t="s">
        <v>391</v>
      </c>
      <c r="C37" s="138" t="s">
        <v>391</v>
      </c>
      <c r="D37" s="283">
        <v>36.425166365612981</v>
      </c>
      <c r="E37" s="138">
        <v>6.7554216492821713</v>
      </c>
      <c r="F37" s="283">
        <v>17.21311475409836</v>
      </c>
      <c r="G37" s="138">
        <v>3.5792584321300556</v>
      </c>
      <c r="H37" s="283" t="s">
        <v>391</v>
      </c>
      <c r="I37" s="138" t="s">
        <v>391</v>
      </c>
      <c r="J37" s="283">
        <v>-19.212051391601563</v>
      </c>
      <c r="K37" s="138">
        <v>7.6450514793395996</v>
      </c>
      <c r="L37" s="283" t="s">
        <v>391</v>
      </c>
      <c r="M37" s="138" t="s">
        <v>391</v>
      </c>
      <c r="N37" s="283">
        <v>54.483608295002973</v>
      </c>
      <c r="O37" s="138">
        <v>4.8525679541451581</v>
      </c>
      <c r="P37" s="283">
        <v>75.409836065573771</v>
      </c>
      <c r="Q37" s="138">
        <v>4.1925096837978693</v>
      </c>
      <c r="R37" s="283" t="s">
        <v>391</v>
      </c>
      <c r="S37" s="138" t="s">
        <v>391</v>
      </c>
      <c r="T37" s="283">
        <v>20.926227569580078</v>
      </c>
      <c r="U37" s="138">
        <v>6.4128427505493164</v>
      </c>
      <c r="V37" s="283" t="s">
        <v>391</v>
      </c>
      <c r="W37" s="138" t="s">
        <v>391</v>
      </c>
      <c r="X37" s="283">
        <v>9.0912253393840494</v>
      </c>
      <c r="Y37" s="138">
        <v>3.867422770035208</v>
      </c>
      <c r="Z37" s="283">
        <v>7.3770491803278704</v>
      </c>
      <c r="AA37" s="138">
        <v>2.460104326573656</v>
      </c>
      <c r="AB37" s="283" t="s">
        <v>391</v>
      </c>
      <c r="AC37" s="138" t="s">
        <v>391</v>
      </c>
      <c r="AD37" s="283">
        <v>-1.7141761779785156</v>
      </c>
      <c r="AE37" s="139">
        <v>4.5835652351379395</v>
      </c>
      <c r="AF37" s="77"/>
      <c r="AG37" s="77"/>
      <c r="AH37" s="77"/>
      <c r="AI37" s="77"/>
    </row>
    <row r="38" spans="1:35">
      <c r="A38" s="294" t="s">
        <v>53</v>
      </c>
      <c r="B38" s="283" t="s">
        <v>75</v>
      </c>
      <c r="C38" s="138" t="s">
        <v>75</v>
      </c>
      <c r="D38" s="283">
        <v>26.022893674578441</v>
      </c>
      <c r="E38" s="138">
        <v>4.5053398676228031</v>
      </c>
      <c r="F38" s="283">
        <v>39.485924694345726</v>
      </c>
      <c r="G38" s="138">
        <v>5.3732549398954621</v>
      </c>
      <c r="H38" s="283" t="s">
        <v>75</v>
      </c>
      <c r="I38" s="138" t="s">
        <v>75</v>
      </c>
      <c r="J38" s="283">
        <v>13.463030815124512</v>
      </c>
      <c r="K38" s="138">
        <v>7.0121293067932129</v>
      </c>
      <c r="L38" s="283" t="s">
        <v>75</v>
      </c>
      <c r="M38" s="138" t="s">
        <v>75</v>
      </c>
      <c r="N38" s="283">
        <v>58.228657228877381</v>
      </c>
      <c r="O38" s="138">
        <v>5.838772844580876</v>
      </c>
      <c r="P38" s="283">
        <v>47.366173256152379</v>
      </c>
      <c r="Q38" s="138">
        <v>5.3242077159272831</v>
      </c>
      <c r="R38" s="283" t="s">
        <v>75</v>
      </c>
      <c r="S38" s="138" t="s">
        <v>75</v>
      </c>
      <c r="T38" s="283">
        <v>-10.862483978271484</v>
      </c>
      <c r="U38" s="138">
        <v>7.9018006324768066</v>
      </c>
      <c r="V38" s="283" t="s">
        <v>75</v>
      </c>
      <c r="W38" s="138" t="s">
        <v>75</v>
      </c>
      <c r="X38" s="283">
        <v>15.74844909654419</v>
      </c>
      <c r="Y38" s="138">
        <v>3.9855567801229803</v>
      </c>
      <c r="Z38" s="283">
        <v>13.1479020495019</v>
      </c>
      <c r="AA38" s="138">
        <v>3.2147784597362459</v>
      </c>
      <c r="AB38" s="283" t="s">
        <v>75</v>
      </c>
      <c r="AC38" s="138" t="s">
        <v>75</v>
      </c>
      <c r="AD38" s="283">
        <v>-2.6005470752716064</v>
      </c>
      <c r="AE38" s="139">
        <v>5.1204943656921387</v>
      </c>
      <c r="AF38" s="77"/>
      <c r="AG38" s="77"/>
      <c r="AH38" s="77"/>
      <c r="AI38" s="77"/>
    </row>
    <row r="39" spans="1:35">
      <c r="A39" s="294" t="s">
        <v>54</v>
      </c>
      <c r="B39" s="283">
        <v>34.110698763752829</v>
      </c>
      <c r="C39" s="138">
        <v>4.4022207017750148</v>
      </c>
      <c r="D39" s="283">
        <v>55.969346895453278</v>
      </c>
      <c r="E39" s="138">
        <v>7.6219509308080617</v>
      </c>
      <c r="F39" s="283">
        <v>41.271460536714258</v>
      </c>
      <c r="G39" s="138">
        <v>4.6736401613842125</v>
      </c>
      <c r="H39" s="283">
        <v>7.160761833190918</v>
      </c>
      <c r="I39" s="138">
        <v>6.4204716682434082</v>
      </c>
      <c r="J39" s="283">
        <v>-14.69788646697998</v>
      </c>
      <c r="K39" s="138">
        <v>8.9407520294189453</v>
      </c>
      <c r="L39" s="283">
        <v>59.850921747744273</v>
      </c>
      <c r="M39" s="138">
        <v>4.0644151317013879</v>
      </c>
      <c r="N39" s="283">
        <v>33.51222804432026</v>
      </c>
      <c r="O39" s="138">
        <v>5.7578052047672648</v>
      </c>
      <c r="P39" s="283">
        <v>53.761082013192677</v>
      </c>
      <c r="Q39" s="138">
        <v>4.8655826734214669</v>
      </c>
      <c r="R39" s="283">
        <v>-6.0898399353027344</v>
      </c>
      <c r="S39" s="138">
        <v>6.3398237228393555</v>
      </c>
      <c r="T39" s="283">
        <v>20.24885368347168</v>
      </c>
      <c r="U39" s="138">
        <v>7.5383167266845703</v>
      </c>
      <c r="V39" s="283">
        <v>6.0383794885028914</v>
      </c>
      <c r="W39" s="138">
        <v>1.9509156507034067</v>
      </c>
      <c r="X39" s="283">
        <v>10.518425060226461</v>
      </c>
      <c r="Y39" s="138">
        <v>5.4839849121348667</v>
      </c>
      <c r="Z39" s="283">
        <v>4.9674574500930762</v>
      </c>
      <c r="AA39" s="138">
        <v>2.181488677801696</v>
      </c>
      <c r="AB39" s="283">
        <v>-1.0709220170974731</v>
      </c>
      <c r="AC39" s="138">
        <v>2.9265961647033691</v>
      </c>
      <c r="AD39" s="283">
        <v>-5.5509676933288574</v>
      </c>
      <c r="AE39" s="139">
        <v>5.9019474983215332</v>
      </c>
      <c r="AF39" s="77"/>
      <c r="AG39" s="77"/>
      <c r="AH39" s="77"/>
      <c r="AI39" s="77"/>
    </row>
    <row r="40" spans="1:35">
      <c r="A40" s="294" t="s">
        <v>55</v>
      </c>
      <c r="B40" s="283">
        <v>32.827701045943833</v>
      </c>
      <c r="C40" s="138">
        <v>4.3196480603284719</v>
      </c>
      <c r="D40" s="283">
        <v>37.473760208850017</v>
      </c>
      <c r="E40" s="138">
        <v>4.8086927022080692</v>
      </c>
      <c r="F40" s="283">
        <v>34.3838293443523</v>
      </c>
      <c r="G40" s="138">
        <v>3.9577593852072237</v>
      </c>
      <c r="H40" s="283">
        <v>1.5561282634735107</v>
      </c>
      <c r="I40" s="138">
        <v>5.8586020469665527</v>
      </c>
      <c r="J40" s="283">
        <v>-3.0899307727813721</v>
      </c>
      <c r="K40" s="138">
        <v>6.2279520034790039</v>
      </c>
      <c r="L40" s="283">
        <v>59.833151550804743</v>
      </c>
      <c r="M40" s="138">
        <v>4.6006876569103161</v>
      </c>
      <c r="N40" s="283">
        <v>52.793830753093857</v>
      </c>
      <c r="O40" s="138">
        <v>4.7102409197506097</v>
      </c>
      <c r="P40" s="283">
        <v>52.244496754264823</v>
      </c>
      <c r="Q40" s="138">
        <v>4.2929668688291747</v>
      </c>
      <c r="R40" s="283">
        <v>-7.5886549949645996</v>
      </c>
      <c r="S40" s="138">
        <v>6.2925267219543457</v>
      </c>
      <c r="T40" s="283">
        <v>-0.54933398962020874</v>
      </c>
      <c r="U40" s="138">
        <v>6.3730630874633789</v>
      </c>
      <c r="V40" s="283">
        <v>7.339147403251431</v>
      </c>
      <c r="W40" s="138">
        <v>2.232100373780403</v>
      </c>
      <c r="X40" s="283">
        <v>9.7324090380561064</v>
      </c>
      <c r="Y40" s="138">
        <v>2.8354636110124054</v>
      </c>
      <c r="Z40" s="283">
        <v>13.37167390138289</v>
      </c>
      <c r="AA40" s="138">
        <v>2.7093993037725999</v>
      </c>
      <c r="AB40" s="283">
        <v>6.0325264930725098</v>
      </c>
      <c r="AC40" s="138">
        <v>3.5104296207427979</v>
      </c>
      <c r="AD40" s="283">
        <v>3.6392648220062256</v>
      </c>
      <c r="AE40" s="139">
        <v>3.921823263168335</v>
      </c>
      <c r="AF40" s="77"/>
      <c r="AG40" s="77"/>
      <c r="AH40" s="77"/>
      <c r="AI40" s="77"/>
    </row>
    <row r="41" spans="1:35">
      <c r="A41" s="294" t="s">
        <v>56</v>
      </c>
      <c r="B41" s="283" t="s">
        <v>75</v>
      </c>
      <c r="C41" s="138" t="s">
        <v>75</v>
      </c>
      <c r="D41" s="283">
        <v>51.035369074415307</v>
      </c>
      <c r="E41" s="138">
        <v>4.4634155370943098</v>
      </c>
      <c r="F41" s="283">
        <v>36.485242161124603</v>
      </c>
      <c r="G41" s="138">
        <v>4.324593204605085</v>
      </c>
      <c r="H41" s="283" t="s">
        <v>75</v>
      </c>
      <c r="I41" s="138" t="s">
        <v>75</v>
      </c>
      <c r="J41" s="283">
        <v>-14.550127029418945</v>
      </c>
      <c r="K41" s="138">
        <v>6.2148356437683105</v>
      </c>
      <c r="L41" s="283" t="s">
        <v>75</v>
      </c>
      <c r="M41" s="138" t="s">
        <v>75</v>
      </c>
      <c r="N41" s="283">
        <v>45.443059268857759</v>
      </c>
      <c r="O41" s="138">
        <v>4.4094610167012789</v>
      </c>
      <c r="P41" s="283">
        <v>58.547883239055132</v>
      </c>
      <c r="Q41" s="138">
        <v>4.4290951733296486</v>
      </c>
      <c r="R41" s="283" t="s">
        <v>75</v>
      </c>
      <c r="S41" s="138" t="s">
        <v>75</v>
      </c>
      <c r="T41" s="283">
        <v>13.104824066162109</v>
      </c>
      <c r="U41" s="138">
        <v>6.2498183250427246</v>
      </c>
      <c r="V41" s="283" t="s">
        <v>75</v>
      </c>
      <c r="W41" s="138" t="s">
        <v>75</v>
      </c>
      <c r="X41" s="283">
        <v>3.5215716567269171</v>
      </c>
      <c r="Y41" s="138">
        <v>1.4686512651723156</v>
      </c>
      <c r="Z41" s="283">
        <v>4.9668745998202741</v>
      </c>
      <c r="AA41" s="138">
        <v>1.7089257101397797</v>
      </c>
      <c r="AB41" s="283" t="s">
        <v>75</v>
      </c>
      <c r="AC41" s="138" t="s">
        <v>75</v>
      </c>
      <c r="AD41" s="283">
        <v>1.4453029632568359</v>
      </c>
      <c r="AE41" s="139">
        <v>2.253300666809082</v>
      </c>
      <c r="AF41" s="77"/>
      <c r="AG41" s="77"/>
      <c r="AH41" s="77"/>
      <c r="AI41" s="77"/>
    </row>
    <row r="42" spans="1:35" ht="14.25">
      <c r="A42" s="93" t="s">
        <v>577</v>
      </c>
      <c r="B42" s="283" t="s">
        <v>75</v>
      </c>
      <c r="C42" s="138" t="s">
        <v>75</v>
      </c>
      <c r="D42" s="283">
        <v>30.15678447288812</v>
      </c>
      <c r="E42" s="138">
        <v>4.4425151183922953</v>
      </c>
      <c r="F42" s="283">
        <v>27.411401694816359</v>
      </c>
      <c r="G42" s="138">
        <v>5.2895628706785409</v>
      </c>
      <c r="H42" s="283" t="s">
        <v>75</v>
      </c>
      <c r="I42" s="138" t="s">
        <v>75</v>
      </c>
      <c r="J42" s="283">
        <v>-2.7453827857971191</v>
      </c>
      <c r="K42" s="138">
        <v>6.9076347351074219</v>
      </c>
      <c r="L42" s="283" t="s">
        <v>75</v>
      </c>
      <c r="M42" s="138" t="s">
        <v>75</v>
      </c>
      <c r="N42" s="283">
        <v>54.829425842903468</v>
      </c>
      <c r="O42" s="138">
        <v>5.9415099008004919</v>
      </c>
      <c r="P42" s="283">
        <v>62.66814212435132</v>
      </c>
      <c r="Q42" s="138">
        <v>5.1286451534316226</v>
      </c>
      <c r="R42" s="283" t="s">
        <v>75</v>
      </c>
      <c r="S42" s="138" t="s">
        <v>75</v>
      </c>
      <c r="T42" s="283">
        <v>7.8387165069580078</v>
      </c>
      <c r="U42" s="138">
        <v>7.8488559722900391</v>
      </c>
      <c r="V42" s="283" t="s">
        <v>75</v>
      </c>
      <c r="W42" s="138" t="s">
        <v>75</v>
      </c>
      <c r="X42" s="283">
        <v>15.013789684208421</v>
      </c>
      <c r="Y42" s="138">
        <v>4.5214773328572697</v>
      </c>
      <c r="Z42" s="283">
        <v>9.9204561808323142</v>
      </c>
      <c r="AA42" s="138">
        <v>2.5904733895668324</v>
      </c>
      <c r="AB42" s="283" t="s">
        <v>75</v>
      </c>
      <c r="AC42" s="138" t="s">
        <v>75</v>
      </c>
      <c r="AD42" s="283">
        <v>-5.0933337211608887</v>
      </c>
      <c r="AE42" s="139">
        <v>5.2109799385070801</v>
      </c>
      <c r="AF42" s="77"/>
      <c r="AG42" s="77"/>
      <c r="AH42" s="77"/>
      <c r="AI42" s="77"/>
    </row>
    <row r="43" spans="1:35">
      <c r="A43" s="294" t="s">
        <v>59</v>
      </c>
      <c r="B43" s="283" t="s">
        <v>75</v>
      </c>
      <c r="C43" s="138" t="s">
        <v>75</v>
      </c>
      <c r="D43" s="283">
        <v>34.065995584293397</v>
      </c>
      <c r="E43" s="138">
        <v>3.4106962696431498</v>
      </c>
      <c r="F43" s="283">
        <v>30.100261061429791</v>
      </c>
      <c r="G43" s="138">
        <v>4.5945558963803279</v>
      </c>
      <c r="H43" s="283" t="s">
        <v>75</v>
      </c>
      <c r="I43" s="138" t="s">
        <v>75</v>
      </c>
      <c r="J43" s="283">
        <v>-3.9657344818115234</v>
      </c>
      <c r="K43" s="138">
        <v>5.7221317291259766</v>
      </c>
      <c r="L43" s="283" t="s">
        <v>75</v>
      </c>
      <c r="M43" s="138" t="s">
        <v>75</v>
      </c>
      <c r="N43" s="283">
        <v>64.09864505789686</v>
      </c>
      <c r="O43" s="138">
        <v>3.5285220748275177</v>
      </c>
      <c r="P43" s="283">
        <v>64.490715231931745</v>
      </c>
      <c r="Q43" s="138">
        <v>4.6474174357500244</v>
      </c>
      <c r="R43" s="283" t="s">
        <v>75</v>
      </c>
      <c r="S43" s="138" t="s">
        <v>75</v>
      </c>
      <c r="T43" s="283">
        <v>0.39207017421722412</v>
      </c>
      <c r="U43" s="138">
        <v>5.8351483345031738</v>
      </c>
      <c r="V43" s="283" t="s">
        <v>75</v>
      </c>
      <c r="W43" s="138" t="s">
        <v>75</v>
      </c>
      <c r="X43" s="283">
        <v>1.8353593578097429</v>
      </c>
      <c r="Y43" s="138">
        <v>0.95031846412034171</v>
      </c>
      <c r="Z43" s="283">
        <v>5.4090237066384761</v>
      </c>
      <c r="AA43" s="138">
        <v>1.3241604275285723</v>
      </c>
      <c r="AB43" s="283" t="s">
        <v>75</v>
      </c>
      <c r="AC43" s="138" t="s">
        <v>75</v>
      </c>
      <c r="AD43" s="283">
        <v>3.5736644268035889</v>
      </c>
      <c r="AE43" s="139">
        <v>1.6298791170120239</v>
      </c>
      <c r="AF43" s="77"/>
      <c r="AG43" s="77"/>
      <c r="AH43" s="77"/>
      <c r="AI43" s="77"/>
    </row>
    <row r="44" spans="1:35">
      <c r="A44" s="294" t="s">
        <v>60</v>
      </c>
      <c r="B44" s="283" t="s">
        <v>75</v>
      </c>
      <c r="C44" s="138" t="s">
        <v>75</v>
      </c>
      <c r="D44" s="283">
        <v>39.223301657083688</v>
      </c>
      <c r="E44" s="138">
        <v>4.1333824676210993</v>
      </c>
      <c r="F44" s="283">
        <v>31.355611563031271</v>
      </c>
      <c r="G44" s="138">
        <v>3.7391762824083528</v>
      </c>
      <c r="H44" s="283" t="s">
        <v>75</v>
      </c>
      <c r="I44" s="138" t="s">
        <v>75</v>
      </c>
      <c r="J44" s="283">
        <v>-7.8676900863647461</v>
      </c>
      <c r="K44" s="138">
        <v>5.5737142562866211</v>
      </c>
      <c r="L44" s="283" t="s">
        <v>75</v>
      </c>
      <c r="M44" s="138" t="s">
        <v>75</v>
      </c>
      <c r="N44" s="283">
        <v>59.417474883589307</v>
      </c>
      <c r="O44" s="138">
        <v>4.1353961730433468</v>
      </c>
      <c r="P44" s="283">
        <v>66.403851904290448</v>
      </c>
      <c r="Q44" s="138">
        <v>3.8948993805258607</v>
      </c>
      <c r="R44" s="283" t="s">
        <v>75</v>
      </c>
      <c r="S44" s="138" t="s">
        <v>75</v>
      </c>
      <c r="T44" s="283">
        <v>6.9863772392272949</v>
      </c>
      <c r="U44" s="138">
        <v>5.6808223724365234</v>
      </c>
      <c r="V44" s="283" t="s">
        <v>75</v>
      </c>
      <c r="W44" s="138" t="s">
        <v>75</v>
      </c>
      <c r="X44" s="283">
        <v>1.3592234593270049</v>
      </c>
      <c r="Y44" s="138">
        <v>0.96255768070428405</v>
      </c>
      <c r="Z44" s="283">
        <v>2.2405365326782891</v>
      </c>
      <c r="AA44" s="138">
        <v>1.321223982348708</v>
      </c>
      <c r="AB44" s="283" t="s">
        <v>75</v>
      </c>
      <c r="AC44" s="138" t="s">
        <v>75</v>
      </c>
      <c r="AD44" s="283">
        <v>0.88131308555603027</v>
      </c>
      <c r="AE44" s="139">
        <v>1.6346712112426758</v>
      </c>
      <c r="AF44" s="77"/>
      <c r="AG44" s="77"/>
      <c r="AH44" s="77"/>
      <c r="AI44" s="77"/>
    </row>
    <row r="45" spans="1:35">
      <c r="A45" s="294" t="s">
        <v>61</v>
      </c>
      <c r="B45" s="283">
        <v>37.678087649646471</v>
      </c>
      <c r="C45" s="138">
        <v>5.3076548239805001</v>
      </c>
      <c r="D45" s="283">
        <v>32.101264335966192</v>
      </c>
      <c r="E45" s="138">
        <v>3.9731854758261766</v>
      </c>
      <c r="F45" s="283">
        <v>35.140546294041407</v>
      </c>
      <c r="G45" s="138">
        <v>3.4663311096562888</v>
      </c>
      <c r="H45" s="283">
        <v>-2.537541389465332</v>
      </c>
      <c r="I45" s="138">
        <v>6.33929443359375</v>
      </c>
      <c r="J45" s="283">
        <v>3.0392818450927734</v>
      </c>
      <c r="K45" s="138">
        <v>5.2727274894714355</v>
      </c>
      <c r="L45" s="283">
        <v>60.017037870404089</v>
      </c>
      <c r="M45" s="138">
        <v>5.1931900882843181</v>
      </c>
      <c r="N45" s="283">
        <v>50.542197756221249</v>
      </c>
      <c r="O45" s="138">
        <v>4.3880046576499829</v>
      </c>
      <c r="P45" s="283">
        <v>57.089370005601417</v>
      </c>
      <c r="Q45" s="138">
        <v>3.8308276515759374</v>
      </c>
      <c r="R45" s="283">
        <v>-2.9276678562164307</v>
      </c>
      <c r="S45" s="138">
        <v>6.4532523155212402</v>
      </c>
      <c r="T45" s="283">
        <v>6.5471720695495605</v>
      </c>
      <c r="U45" s="138">
        <v>5.8249311447143555</v>
      </c>
      <c r="V45" s="283">
        <v>2.3048744799494352</v>
      </c>
      <c r="W45" s="138">
        <v>1.4449567955297058</v>
      </c>
      <c r="X45" s="283">
        <v>17.356537907812552</v>
      </c>
      <c r="Y45" s="138">
        <v>3.0835021819444908</v>
      </c>
      <c r="Z45" s="283">
        <v>7.7700837003571754</v>
      </c>
      <c r="AA45" s="138">
        <v>2.281246435123971</v>
      </c>
      <c r="AB45" s="283">
        <v>5.4652090072631836</v>
      </c>
      <c r="AC45" s="138">
        <v>2.7003676891326904</v>
      </c>
      <c r="AD45" s="283">
        <v>-9.5864543914794922</v>
      </c>
      <c r="AE45" s="139">
        <v>3.8356318473815918</v>
      </c>
      <c r="AF45" s="77"/>
      <c r="AG45" s="77"/>
      <c r="AH45" s="77"/>
      <c r="AI45" s="77"/>
    </row>
    <row r="46" spans="1:35">
      <c r="A46" s="294" t="s">
        <v>62</v>
      </c>
      <c r="B46" s="283">
        <v>33.892766734526447</v>
      </c>
      <c r="C46" s="138">
        <v>3.7827736249853303</v>
      </c>
      <c r="D46" s="283" t="s">
        <v>75</v>
      </c>
      <c r="E46" s="138" t="s">
        <v>75</v>
      </c>
      <c r="F46" s="283">
        <v>35.272852821335327</v>
      </c>
      <c r="G46" s="138">
        <v>4.6032420101175857</v>
      </c>
      <c r="H46" s="283">
        <v>1.3800860643386841</v>
      </c>
      <c r="I46" s="138">
        <v>5.9581217765808105</v>
      </c>
      <c r="J46" s="283" t="s">
        <v>75</v>
      </c>
      <c r="K46" s="138" t="s">
        <v>75</v>
      </c>
      <c r="L46" s="283">
        <v>47.998189714437359</v>
      </c>
      <c r="M46" s="138">
        <v>3.556565082259052</v>
      </c>
      <c r="N46" s="283" t="s">
        <v>75</v>
      </c>
      <c r="O46" s="138" t="s">
        <v>75</v>
      </c>
      <c r="P46" s="283">
        <v>53.030985121488058</v>
      </c>
      <c r="Q46" s="138">
        <v>4.5720708710892932</v>
      </c>
      <c r="R46" s="283">
        <v>5.0327954292297363</v>
      </c>
      <c r="S46" s="138">
        <v>5.7924938201904297</v>
      </c>
      <c r="T46" s="283" t="s">
        <v>75</v>
      </c>
      <c r="U46" s="138" t="s">
        <v>75</v>
      </c>
      <c r="V46" s="283">
        <v>18.109043551036191</v>
      </c>
      <c r="W46" s="138">
        <v>3.2173629359833691</v>
      </c>
      <c r="X46" s="283" t="s">
        <v>75</v>
      </c>
      <c r="Y46" s="138" t="s">
        <v>75</v>
      </c>
      <c r="Z46" s="283">
        <v>11.696162057176601</v>
      </c>
      <c r="AA46" s="138">
        <v>3.3095738726791941</v>
      </c>
      <c r="AB46" s="283">
        <v>-6.4128813743591309</v>
      </c>
      <c r="AC46" s="138">
        <v>4.6157016754150391</v>
      </c>
      <c r="AD46" s="283" t="s">
        <v>75</v>
      </c>
      <c r="AE46" s="139" t="s">
        <v>75</v>
      </c>
      <c r="AF46" s="77"/>
      <c r="AG46" s="77"/>
      <c r="AH46" s="77"/>
      <c r="AI46" s="77"/>
    </row>
    <row r="47" spans="1:35">
      <c r="A47" s="294" t="s">
        <v>64</v>
      </c>
      <c r="B47" s="283">
        <v>42.592078744161697</v>
      </c>
      <c r="C47" s="138">
        <v>4.0098818014572108</v>
      </c>
      <c r="D47" s="283">
        <v>50.399874157784708</v>
      </c>
      <c r="E47" s="138">
        <v>4.8352634305909996</v>
      </c>
      <c r="F47" s="283">
        <v>51.881332141537669</v>
      </c>
      <c r="G47" s="138">
        <v>4.0870387510889037</v>
      </c>
      <c r="H47" s="283">
        <v>9.2892532348632813</v>
      </c>
      <c r="I47" s="138">
        <v>5.7256474494934082</v>
      </c>
      <c r="J47" s="283">
        <v>1.4814579486846924</v>
      </c>
      <c r="K47" s="138">
        <v>6.3311657905578613</v>
      </c>
      <c r="L47" s="283">
        <v>49.396222589659097</v>
      </c>
      <c r="M47" s="138">
        <v>4.0780329849486607</v>
      </c>
      <c r="N47" s="283">
        <v>45.52251044689293</v>
      </c>
      <c r="O47" s="138">
        <v>4.7443187316984119</v>
      </c>
      <c r="P47" s="283">
        <v>42.593626518650098</v>
      </c>
      <c r="Q47" s="138">
        <v>3.7861736701519013</v>
      </c>
      <c r="R47" s="283">
        <v>-6.8025960922241211</v>
      </c>
      <c r="S47" s="138">
        <v>5.564661979675293</v>
      </c>
      <c r="T47" s="283">
        <v>-2.9288840293884277</v>
      </c>
      <c r="U47" s="138">
        <v>6.0698986053466797</v>
      </c>
      <c r="V47" s="283">
        <v>8.0116986661792033</v>
      </c>
      <c r="W47" s="138">
        <v>2.6062589190565673</v>
      </c>
      <c r="X47" s="283">
        <v>4.0776153953223684</v>
      </c>
      <c r="Y47" s="138">
        <v>2.3923607094970962</v>
      </c>
      <c r="Z47" s="283">
        <v>5.5250413398122342</v>
      </c>
      <c r="AA47" s="138">
        <v>1.535817798372725</v>
      </c>
      <c r="AB47" s="283">
        <v>-2.4866573810577393</v>
      </c>
      <c r="AC47" s="138">
        <v>3.0251152515411377</v>
      </c>
      <c r="AD47" s="283">
        <v>1.4474259614944458</v>
      </c>
      <c r="AE47" s="139">
        <v>2.8429081439971924</v>
      </c>
      <c r="AF47" s="77"/>
      <c r="AG47" s="77"/>
      <c r="AH47" s="77"/>
      <c r="AI47" s="77"/>
    </row>
    <row r="48" spans="1:35">
      <c r="A48" s="294" t="s">
        <v>65</v>
      </c>
      <c r="B48" s="283" t="s">
        <v>75</v>
      </c>
      <c r="C48" s="138" t="s">
        <v>75</v>
      </c>
      <c r="D48" s="283">
        <v>49.480230574294332</v>
      </c>
      <c r="E48" s="138">
        <v>4.8409383182025412</v>
      </c>
      <c r="F48" s="283">
        <v>35.121586317020522</v>
      </c>
      <c r="G48" s="138">
        <v>6.3923295197480146</v>
      </c>
      <c r="H48" s="283" t="s">
        <v>75</v>
      </c>
      <c r="I48" s="138" t="s">
        <v>75</v>
      </c>
      <c r="J48" s="283">
        <v>-14.358644485473633</v>
      </c>
      <c r="K48" s="138">
        <v>8.0185136795043945</v>
      </c>
      <c r="L48" s="283" t="s">
        <v>75</v>
      </c>
      <c r="M48" s="138" t="s">
        <v>75</v>
      </c>
      <c r="N48" s="283">
        <v>50.150949262008623</v>
      </c>
      <c r="O48" s="138">
        <v>4.8407040657852392</v>
      </c>
      <c r="P48" s="283">
        <v>63.230310447569373</v>
      </c>
      <c r="Q48" s="138">
        <v>6.5101193097845336</v>
      </c>
      <c r="R48" s="283" t="s">
        <v>75</v>
      </c>
      <c r="S48" s="138" t="s">
        <v>75</v>
      </c>
      <c r="T48" s="283">
        <v>13.079360961914063</v>
      </c>
      <c r="U48" s="138">
        <v>8.1125869750976563</v>
      </c>
      <c r="V48" s="283" t="s">
        <v>75</v>
      </c>
      <c r="W48" s="138" t="s">
        <v>75</v>
      </c>
      <c r="X48" s="283">
        <v>0.36882016369705228</v>
      </c>
      <c r="Y48" s="138">
        <v>0.3685300592589783</v>
      </c>
      <c r="Z48" s="283">
        <v>1.6481032354100991</v>
      </c>
      <c r="AA48" s="138">
        <v>1.0932651858114317</v>
      </c>
      <c r="AB48" s="283" t="s">
        <v>75</v>
      </c>
      <c r="AC48" s="138" t="s">
        <v>75</v>
      </c>
      <c r="AD48" s="283">
        <v>1.2792830467224121</v>
      </c>
      <c r="AE48" s="139">
        <v>1.1537084579467773</v>
      </c>
      <c r="AF48" s="77"/>
      <c r="AG48" s="77"/>
      <c r="AH48" s="77"/>
      <c r="AI48" s="77"/>
    </row>
    <row r="49" spans="1:35">
      <c r="A49" s="294" t="s">
        <v>67</v>
      </c>
      <c r="B49" s="283">
        <v>39.035859117593141</v>
      </c>
      <c r="C49" s="138">
        <v>6.7191238232269015</v>
      </c>
      <c r="D49" s="283" t="s">
        <v>75</v>
      </c>
      <c r="E49" s="138" t="s">
        <v>75</v>
      </c>
      <c r="F49" s="283">
        <v>60.900457496933107</v>
      </c>
      <c r="G49" s="138">
        <v>4.8000595758307298</v>
      </c>
      <c r="H49" s="283">
        <v>21.864599227905273</v>
      </c>
      <c r="I49" s="138">
        <v>8.2575540542602539</v>
      </c>
      <c r="J49" s="283" t="s">
        <v>75</v>
      </c>
      <c r="K49" s="138" t="s">
        <v>75</v>
      </c>
      <c r="L49" s="283">
        <v>47.225574701175013</v>
      </c>
      <c r="M49" s="138">
        <v>6.0873583662737012</v>
      </c>
      <c r="N49" s="283" t="s">
        <v>75</v>
      </c>
      <c r="O49" s="138" t="s">
        <v>75</v>
      </c>
      <c r="P49" s="283">
        <v>35.549245355287333</v>
      </c>
      <c r="Q49" s="138">
        <v>4.7895002787952059</v>
      </c>
      <c r="R49" s="283">
        <v>-11.676329612731934</v>
      </c>
      <c r="S49" s="138">
        <v>7.7456598281860352</v>
      </c>
      <c r="T49" s="283" t="s">
        <v>75</v>
      </c>
      <c r="U49" s="138" t="s">
        <v>75</v>
      </c>
      <c r="V49" s="283">
        <v>13.738566181231869</v>
      </c>
      <c r="W49" s="138">
        <v>5.4349919764583516</v>
      </c>
      <c r="X49" s="283" t="s">
        <v>75</v>
      </c>
      <c r="Y49" s="138" t="s">
        <v>75</v>
      </c>
      <c r="Z49" s="283">
        <v>3.5502971477795602</v>
      </c>
      <c r="AA49" s="138">
        <v>1.5575236270504988</v>
      </c>
      <c r="AB49" s="283">
        <v>-10.188268661499023</v>
      </c>
      <c r="AC49" s="138">
        <v>5.6537613868713379</v>
      </c>
      <c r="AD49" s="283" t="s">
        <v>75</v>
      </c>
      <c r="AE49" s="139" t="s">
        <v>75</v>
      </c>
      <c r="AF49" s="77"/>
      <c r="AG49" s="77"/>
      <c r="AH49" s="77"/>
      <c r="AI49" s="77"/>
    </row>
    <row r="50" spans="1:35" ht="13.5" thickBot="1">
      <c r="A50" s="355" t="s">
        <v>69</v>
      </c>
      <c r="B50" s="239" t="s">
        <v>75</v>
      </c>
      <c r="C50" s="289" t="s">
        <v>75</v>
      </c>
      <c r="D50" s="239" t="s">
        <v>391</v>
      </c>
      <c r="E50" s="289" t="s">
        <v>391</v>
      </c>
      <c r="F50" s="239">
        <v>49.049886445687967</v>
      </c>
      <c r="G50" s="289">
        <v>9.0490497972292765</v>
      </c>
      <c r="H50" s="239" t="s">
        <v>75</v>
      </c>
      <c r="I50" s="289" t="s">
        <v>75</v>
      </c>
      <c r="J50" s="239" t="s">
        <v>391</v>
      </c>
      <c r="K50" s="289" t="s">
        <v>391</v>
      </c>
      <c r="L50" s="239" t="s">
        <v>75</v>
      </c>
      <c r="M50" s="289" t="s">
        <v>75</v>
      </c>
      <c r="N50" s="239" t="s">
        <v>391</v>
      </c>
      <c r="O50" s="289" t="s">
        <v>391</v>
      </c>
      <c r="P50" s="239">
        <v>39.540438837429043</v>
      </c>
      <c r="Q50" s="289">
        <v>8.8011678924328081</v>
      </c>
      <c r="R50" s="239" t="s">
        <v>75</v>
      </c>
      <c r="S50" s="289" t="s">
        <v>75</v>
      </c>
      <c r="T50" s="239" t="s">
        <v>391</v>
      </c>
      <c r="U50" s="289" t="s">
        <v>391</v>
      </c>
      <c r="V50" s="239" t="s">
        <v>75</v>
      </c>
      <c r="W50" s="289" t="s">
        <v>75</v>
      </c>
      <c r="X50" s="239" t="s">
        <v>391</v>
      </c>
      <c r="Y50" s="289" t="s">
        <v>391</v>
      </c>
      <c r="Z50" s="239">
        <v>11.40967471688298</v>
      </c>
      <c r="AA50" s="289">
        <v>6.3248179286982982</v>
      </c>
      <c r="AB50" s="239" t="s">
        <v>75</v>
      </c>
      <c r="AC50" s="289" t="s">
        <v>75</v>
      </c>
      <c r="AD50" s="239" t="s">
        <v>391</v>
      </c>
      <c r="AE50" s="291" t="s">
        <v>391</v>
      </c>
      <c r="AF50" s="77"/>
      <c r="AG50" s="77"/>
      <c r="AH50" s="77"/>
      <c r="AI50" s="77"/>
    </row>
    <row r="51" spans="1:35" ht="15" thickBot="1">
      <c r="A51" s="376" t="s">
        <v>578</v>
      </c>
      <c r="B51" s="377">
        <v>39.592207218316339</v>
      </c>
      <c r="C51" s="367">
        <v>5.8234718425612577</v>
      </c>
      <c r="D51" s="377">
        <v>43.055116429462068</v>
      </c>
      <c r="E51" s="366">
        <v>5.7175963603394813</v>
      </c>
      <c r="F51" s="377">
        <v>53.691620065139659</v>
      </c>
      <c r="G51" s="366">
        <v>5.9162098505633081</v>
      </c>
      <c r="H51" s="377" t="s">
        <v>391</v>
      </c>
      <c r="I51" s="367" t="s">
        <v>391</v>
      </c>
      <c r="J51" s="377" t="s">
        <v>391</v>
      </c>
      <c r="K51" s="366" t="s">
        <v>391</v>
      </c>
      <c r="L51" s="377">
        <v>50.880534507518192</v>
      </c>
      <c r="M51" s="367">
        <v>5.4087727885904453</v>
      </c>
      <c r="N51" s="377">
        <v>52.794390364795923</v>
      </c>
      <c r="O51" s="366">
        <v>5.5052719812687139</v>
      </c>
      <c r="P51" s="377">
        <v>42.848281917731263</v>
      </c>
      <c r="Q51" s="366">
        <v>5.9344891297080027</v>
      </c>
      <c r="R51" s="377" t="s">
        <v>391</v>
      </c>
      <c r="S51" s="367" t="s">
        <v>391</v>
      </c>
      <c r="T51" s="377" t="s">
        <v>391</v>
      </c>
      <c r="U51" s="366" t="s">
        <v>391</v>
      </c>
      <c r="V51" s="377">
        <v>9.5272582741654634</v>
      </c>
      <c r="W51" s="367">
        <v>4.0668488650219725</v>
      </c>
      <c r="X51" s="377">
        <v>4.1504932057420163</v>
      </c>
      <c r="Y51" s="366">
        <v>1.7078139192046555</v>
      </c>
      <c r="Z51" s="377">
        <v>3.46009801712909</v>
      </c>
      <c r="AA51" s="366">
        <v>1.3534153139655336</v>
      </c>
      <c r="AB51" s="377" t="s">
        <v>391</v>
      </c>
      <c r="AC51" s="367" t="s">
        <v>391</v>
      </c>
      <c r="AD51" s="377" t="s">
        <v>391</v>
      </c>
      <c r="AE51" s="369" t="s">
        <v>391</v>
      </c>
      <c r="AF51" s="77"/>
      <c r="AG51" s="77"/>
      <c r="AH51" s="77"/>
      <c r="AI51" s="77"/>
    </row>
    <row r="52" spans="1:35">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row>
    <row r="53" spans="1:35">
      <c r="A53" s="11" t="s">
        <v>326</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row>
    <row r="54" spans="1:35">
      <c r="A54" s="331" t="s">
        <v>403</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row>
    <row r="55" spans="1:35" ht="14.25">
      <c r="A55" s="443" t="s">
        <v>561</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row>
    <row r="56" spans="1:35" ht="14.25">
      <c r="A56" s="267" t="s">
        <v>400</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row>
    <row r="57" spans="1:35">
      <c r="A57" s="9" t="s">
        <v>451</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row>
    <row r="58" spans="1:35">
      <c r="A58" s="269" t="s">
        <v>453</v>
      </c>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row>
    <row r="59" spans="1:35">
      <c r="A59" s="413" t="s">
        <v>474</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row>
    <row r="60" spans="1:35">
      <c r="A60" s="414" t="s">
        <v>475</v>
      </c>
      <c r="B60" s="77"/>
      <c r="C60" s="77"/>
      <c r="D60" s="77"/>
      <c r="E60" s="7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row>
    <row r="61" spans="1:35">
      <c r="A61" s="58" t="s">
        <v>560</v>
      </c>
      <c r="B61" s="77"/>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row>
    <row r="62" spans="1:35">
      <c r="B62" s="77"/>
      <c r="C62" s="77"/>
      <c r="D62" s="77"/>
      <c r="E62" s="7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row>
    <row r="63" spans="1:35">
      <c r="B63" s="77"/>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row>
  </sheetData>
  <customSheetViews>
    <customSheetView guid="{353D1C49-C974-412E-95D5-6B2FB5C60A84}" scale="80" showGridLines="0" topLeftCell="L13">
      <selection activeCell="V34" sqref="V34:AE34"/>
      <pageMargins left="0.7" right="0.7" top="0.75" bottom="0.75" header="0.3" footer="0.3"/>
      <pageSetup paperSize="9" orientation="portrait" r:id="rId1"/>
    </customSheetView>
    <customSheetView guid="{D5EBC263-696F-49EE-8F70-9720399D0AE4}" scale="80" showGridLines="0" topLeftCell="L13">
      <selection activeCell="V34" sqref="V34:AE34"/>
      <pageMargins left="0.7" right="0.7" top="0.75" bottom="0.75" header="0.3" footer="0.3"/>
      <pageSetup paperSize="9" orientation="portrait" r:id="rId2"/>
    </customSheetView>
  </customSheetViews>
  <mergeCells count="19">
    <mergeCell ref="X9:Y9"/>
    <mergeCell ref="B7:AE7"/>
    <mergeCell ref="B8:K8"/>
    <mergeCell ref="L8:U8"/>
    <mergeCell ref="V8:AE8"/>
    <mergeCell ref="B9:C9"/>
    <mergeCell ref="D9:E9"/>
    <mergeCell ref="F9:G9"/>
    <mergeCell ref="H9:I9"/>
    <mergeCell ref="J9:K9"/>
    <mergeCell ref="L9:M9"/>
    <mergeCell ref="Z9:AA9"/>
    <mergeCell ref="AB9:AC9"/>
    <mergeCell ref="AD9:AE9"/>
    <mergeCell ref="N9:O9"/>
    <mergeCell ref="P9:Q9"/>
    <mergeCell ref="R9:S9"/>
    <mergeCell ref="T9:U9"/>
    <mergeCell ref="V9:W9"/>
  </mergeCells>
  <conditionalFormatting sqref="T12:T36 AD12:AD36 AB12:AB36 R12:R36 J12:J36 H12:H36">
    <cfRule type="expression" dxfId="139" priority="19">
      <formula>ABS(H12/I12)&gt;1.96</formula>
    </cfRule>
  </conditionalFormatting>
  <conditionalFormatting sqref="J37:J49 H37:H51">
    <cfRule type="expression" dxfId="138" priority="6">
      <formula>ABS(H37/I37)&gt;1.96</formula>
    </cfRule>
  </conditionalFormatting>
  <conditionalFormatting sqref="T37:T49 R37:R51">
    <cfRule type="expression" dxfId="137" priority="4">
      <formula>ABS(R37/S37)&gt;1.96</formula>
    </cfRule>
  </conditionalFormatting>
  <conditionalFormatting sqref="AD37:AD51 AB37:AB51">
    <cfRule type="expression" dxfId="136" priority="2">
      <formula>ABS(AB37/AC37)&gt;1.96</formula>
    </cfRule>
  </conditionalFormatting>
  <hyperlinks>
    <hyperlink ref="A60" r:id="rId3"/>
    <hyperlink ref="A59" r:id="rId4" display="* Information on data for Cyprus: https://oe.cd/cyprus-disclaimer"/>
  </hyperlinks>
  <pageMargins left="0.7" right="0.7" top="0.75" bottom="0.75" header="0.3" footer="0.3"/>
  <pageSetup paperSize="9" orientation="portrait"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J78"/>
  <sheetViews>
    <sheetView zoomScale="80" zoomScaleNormal="80" workbookViewId="0">
      <selection activeCell="O2" sqref="O2:O6"/>
    </sheetView>
  </sheetViews>
  <sheetFormatPr defaultColWidth="8.85546875" defaultRowHeight="12.75"/>
  <cols>
    <col min="1" max="1" width="34" style="24" customWidth="1"/>
    <col min="2" max="16384" width="8.85546875" style="24"/>
  </cols>
  <sheetData>
    <row r="1" spans="1:36">
      <c r="J1" s="182"/>
      <c r="O1" s="279"/>
    </row>
    <row r="2" spans="1:36" s="266" customFormat="1">
      <c r="A2" s="266" t="s">
        <v>493</v>
      </c>
      <c r="J2" s="132"/>
      <c r="O2" s="279"/>
    </row>
    <row r="3" spans="1:36">
      <c r="A3" s="97" t="s">
        <v>158</v>
      </c>
      <c r="O3" s="279"/>
    </row>
    <row r="4" spans="1:36">
      <c r="A4" s="98" t="s">
        <v>344</v>
      </c>
      <c r="O4" s="279"/>
    </row>
    <row r="5" spans="1:36">
      <c r="A5" s="98"/>
      <c r="B5" s="99"/>
      <c r="O5" s="510"/>
    </row>
    <row r="6" spans="1:36" ht="13.5" thickBot="1">
      <c r="O6" s="510"/>
    </row>
    <row r="7" spans="1:36" s="102" customFormat="1">
      <c r="A7" s="100"/>
      <c r="B7" s="569" t="s">
        <v>159</v>
      </c>
      <c r="C7" s="570"/>
      <c r="D7" s="570"/>
      <c r="E7" s="570"/>
      <c r="F7" s="570"/>
      <c r="G7" s="570"/>
      <c r="H7" s="570"/>
      <c r="I7" s="570"/>
      <c r="J7" s="570"/>
      <c r="K7" s="570"/>
      <c r="L7" s="570"/>
      <c r="M7" s="570"/>
      <c r="N7" s="570"/>
      <c r="O7" s="570"/>
      <c r="P7" s="570"/>
      <c r="Q7" s="570"/>
      <c r="R7" s="570"/>
      <c r="S7" s="570"/>
      <c r="T7" s="570"/>
      <c r="U7" s="570"/>
      <c r="V7" s="570"/>
      <c r="W7" s="570"/>
      <c r="X7" s="570"/>
      <c r="Y7" s="570"/>
      <c r="Z7" s="570"/>
      <c r="AA7" s="570"/>
      <c r="AB7" s="570"/>
      <c r="AC7" s="570"/>
      <c r="AD7" s="570"/>
      <c r="AE7" s="570"/>
      <c r="AF7" s="570"/>
      <c r="AG7" s="570"/>
      <c r="AH7" s="570"/>
      <c r="AI7" s="571"/>
      <c r="AJ7" s="101"/>
    </row>
    <row r="8" spans="1:36" s="102" customFormat="1" ht="28.15" customHeight="1">
      <c r="A8" s="103"/>
      <c r="B8" s="595" t="s">
        <v>80</v>
      </c>
      <c r="C8" s="596"/>
      <c r="D8" s="600" t="s">
        <v>81</v>
      </c>
      <c r="E8" s="601"/>
      <c r="F8" s="601"/>
      <c r="G8" s="601"/>
      <c r="H8" s="601"/>
      <c r="I8" s="601"/>
      <c r="J8" s="601"/>
      <c r="K8" s="602"/>
      <c r="L8" s="600" t="s">
        <v>82</v>
      </c>
      <c r="M8" s="601"/>
      <c r="N8" s="601"/>
      <c r="O8" s="601"/>
      <c r="P8" s="601"/>
      <c r="Q8" s="602"/>
      <c r="R8" s="603" t="s">
        <v>83</v>
      </c>
      <c r="S8" s="604"/>
      <c r="T8" s="604"/>
      <c r="U8" s="604"/>
      <c r="V8" s="604"/>
      <c r="W8" s="605"/>
      <c r="X8" s="603" t="s">
        <v>84</v>
      </c>
      <c r="Y8" s="604"/>
      <c r="Z8" s="604"/>
      <c r="AA8" s="604"/>
      <c r="AB8" s="604"/>
      <c r="AC8" s="605"/>
      <c r="AD8" s="603" t="s">
        <v>85</v>
      </c>
      <c r="AE8" s="604"/>
      <c r="AF8" s="604"/>
      <c r="AG8" s="604"/>
      <c r="AH8" s="604"/>
      <c r="AI8" s="606"/>
    </row>
    <row r="9" spans="1:36" s="102" customFormat="1" ht="64.5" customHeight="1">
      <c r="A9" s="103"/>
      <c r="B9" s="597"/>
      <c r="C9" s="598"/>
      <c r="D9" s="594" t="s">
        <v>86</v>
      </c>
      <c r="E9" s="592"/>
      <c r="F9" s="594" t="s">
        <v>559</v>
      </c>
      <c r="G9" s="568"/>
      <c r="H9" s="592" t="s">
        <v>87</v>
      </c>
      <c r="I9" s="592"/>
      <c r="J9" s="594" t="s">
        <v>180</v>
      </c>
      <c r="K9" s="568"/>
      <c r="L9" s="566" t="s">
        <v>347</v>
      </c>
      <c r="M9" s="588"/>
      <c r="N9" s="566" t="s">
        <v>348</v>
      </c>
      <c r="O9" s="568"/>
      <c r="P9" s="588" t="s">
        <v>252</v>
      </c>
      <c r="Q9" s="593"/>
      <c r="R9" s="594" t="s">
        <v>568</v>
      </c>
      <c r="S9" s="592" t="s">
        <v>88</v>
      </c>
      <c r="T9" s="594" t="s">
        <v>193</v>
      </c>
      <c r="U9" s="568"/>
      <c r="V9" s="592" t="s">
        <v>181</v>
      </c>
      <c r="W9" s="593" t="s">
        <v>89</v>
      </c>
      <c r="X9" s="594" t="s">
        <v>569</v>
      </c>
      <c r="Y9" s="592" t="s">
        <v>88</v>
      </c>
      <c r="Z9" s="594" t="s">
        <v>244</v>
      </c>
      <c r="AA9" s="568"/>
      <c r="AB9" s="592" t="s">
        <v>181</v>
      </c>
      <c r="AC9" s="593" t="s">
        <v>89</v>
      </c>
      <c r="AD9" s="594" t="s">
        <v>569</v>
      </c>
      <c r="AE9" s="592" t="s">
        <v>88</v>
      </c>
      <c r="AF9" s="594" t="s">
        <v>244</v>
      </c>
      <c r="AG9" s="568"/>
      <c r="AH9" s="592" t="s">
        <v>181</v>
      </c>
      <c r="AI9" s="599" t="s">
        <v>89</v>
      </c>
    </row>
    <row r="10" spans="1:36" s="109" customFormat="1" ht="12.75" customHeight="1">
      <c r="A10" s="104"/>
      <c r="B10" s="105" t="s">
        <v>90</v>
      </c>
      <c r="C10" s="106" t="s">
        <v>22</v>
      </c>
      <c r="D10" s="218" t="s">
        <v>90</v>
      </c>
      <c r="E10" s="216" t="s">
        <v>22</v>
      </c>
      <c r="F10" s="218" t="s">
        <v>90</v>
      </c>
      <c r="G10" s="217" t="s">
        <v>22</v>
      </c>
      <c r="H10" s="216" t="s">
        <v>90</v>
      </c>
      <c r="I10" s="216" t="s">
        <v>22</v>
      </c>
      <c r="J10" s="218" t="s">
        <v>91</v>
      </c>
      <c r="K10" s="217" t="s">
        <v>22</v>
      </c>
      <c r="L10" s="218" t="s">
        <v>90</v>
      </c>
      <c r="M10" s="216" t="s">
        <v>22</v>
      </c>
      <c r="N10" s="218" t="s">
        <v>90</v>
      </c>
      <c r="O10" s="217" t="s">
        <v>22</v>
      </c>
      <c r="P10" s="216" t="s">
        <v>91</v>
      </c>
      <c r="Q10" s="217" t="s">
        <v>22</v>
      </c>
      <c r="R10" s="218" t="s">
        <v>90</v>
      </c>
      <c r="S10" s="216" t="s">
        <v>22</v>
      </c>
      <c r="T10" s="218" t="s">
        <v>90</v>
      </c>
      <c r="U10" s="217" t="s">
        <v>22</v>
      </c>
      <c r="V10" s="216" t="s">
        <v>91</v>
      </c>
      <c r="W10" s="217" t="s">
        <v>22</v>
      </c>
      <c r="X10" s="218" t="s">
        <v>90</v>
      </c>
      <c r="Y10" s="216" t="s">
        <v>22</v>
      </c>
      <c r="Z10" s="218" t="s">
        <v>90</v>
      </c>
      <c r="AA10" s="217" t="s">
        <v>22</v>
      </c>
      <c r="AB10" s="216" t="s">
        <v>92</v>
      </c>
      <c r="AC10" s="217" t="s">
        <v>22</v>
      </c>
      <c r="AD10" s="218" t="s">
        <v>90</v>
      </c>
      <c r="AE10" s="216" t="s">
        <v>22</v>
      </c>
      <c r="AF10" s="218" t="s">
        <v>90</v>
      </c>
      <c r="AG10" s="217" t="s">
        <v>22</v>
      </c>
      <c r="AH10" s="216" t="s">
        <v>91</v>
      </c>
      <c r="AI10" s="219" t="s">
        <v>22</v>
      </c>
    </row>
    <row r="11" spans="1:36">
      <c r="A11" s="110"/>
      <c r="B11" s="111"/>
      <c r="C11" s="112"/>
      <c r="D11" s="111"/>
      <c r="E11" s="113"/>
      <c r="F11" s="111"/>
      <c r="G11" s="112"/>
      <c r="H11" s="114"/>
      <c r="I11" s="113"/>
      <c r="J11" s="111"/>
      <c r="K11" s="112"/>
      <c r="L11" s="111"/>
      <c r="M11" s="113"/>
      <c r="N11" s="111"/>
      <c r="O11" s="112"/>
      <c r="P11" s="114"/>
      <c r="Q11" s="112"/>
      <c r="R11" s="111"/>
      <c r="S11" s="113"/>
      <c r="T11" s="111"/>
      <c r="U11" s="112"/>
      <c r="V11" s="114"/>
      <c r="W11" s="112"/>
      <c r="X11" s="111"/>
      <c r="Y11" s="113"/>
      <c r="Z11" s="111"/>
      <c r="AA11" s="112"/>
      <c r="AB11" s="114"/>
      <c r="AC11" s="112"/>
      <c r="AD11" s="111"/>
      <c r="AE11" s="113"/>
      <c r="AF11" s="111"/>
      <c r="AG11" s="112"/>
      <c r="AH11" s="114"/>
      <c r="AI11" s="115"/>
    </row>
    <row r="12" spans="1:36">
      <c r="A12" s="197" t="s">
        <v>25</v>
      </c>
      <c r="B12" s="72">
        <v>63.480372320689632</v>
      </c>
      <c r="C12" s="74">
        <v>2.3494325114899923</v>
      </c>
      <c r="D12" s="72">
        <v>59.403552147945177</v>
      </c>
      <c r="E12" s="73">
        <v>6.9941692509777544</v>
      </c>
      <c r="F12" s="72">
        <v>66.630482449259603</v>
      </c>
      <c r="G12" s="74">
        <v>4.3125370011868336</v>
      </c>
      <c r="H12" s="75">
        <v>63.23950560138659</v>
      </c>
      <c r="I12" s="73">
        <v>2.2665570353264304</v>
      </c>
      <c r="J12" s="72">
        <v>3.8359534534414124</v>
      </c>
      <c r="K12" s="74">
        <v>6.2400046284236641</v>
      </c>
      <c r="L12" s="72">
        <v>63.818373749021681</v>
      </c>
      <c r="M12" s="73">
        <v>1.7007463147682027</v>
      </c>
      <c r="N12" s="72" t="s">
        <v>446</v>
      </c>
      <c r="O12" s="74" t="s">
        <v>446</v>
      </c>
      <c r="P12" s="75" t="s">
        <v>446</v>
      </c>
      <c r="Q12" s="74" t="s">
        <v>446</v>
      </c>
      <c r="R12" s="72">
        <v>63.299606574078702</v>
      </c>
      <c r="S12" s="73">
        <v>2.6147435640765866</v>
      </c>
      <c r="T12" s="72">
        <v>64.948224969622061</v>
      </c>
      <c r="U12" s="74">
        <v>3.4053542310231038</v>
      </c>
      <c r="V12" s="75">
        <v>1.6486183955433589</v>
      </c>
      <c r="W12" s="74">
        <v>4.2542103482745226</v>
      </c>
      <c r="X12" s="72">
        <v>59.969148695253239</v>
      </c>
      <c r="Y12" s="73">
        <v>2.9506158885680538</v>
      </c>
      <c r="Z12" s="72">
        <v>67.734625849741093</v>
      </c>
      <c r="AA12" s="74">
        <v>2.2385752041865059</v>
      </c>
      <c r="AB12" s="75">
        <v>7.7654771544878542</v>
      </c>
      <c r="AC12" s="74">
        <v>3.0344962773496302</v>
      </c>
      <c r="AD12" s="72">
        <v>60.555423741126283</v>
      </c>
      <c r="AE12" s="73">
        <v>3.5739254940987371</v>
      </c>
      <c r="AF12" s="72">
        <v>66.965234306223408</v>
      </c>
      <c r="AG12" s="74">
        <v>2.3326358433488577</v>
      </c>
      <c r="AH12" s="75">
        <v>6.4098105650971249</v>
      </c>
      <c r="AI12" s="76">
        <v>4.0232142787764698</v>
      </c>
    </row>
    <row r="13" spans="1:36" ht="14.25">
      <c r="A13" s="294" t="s">
        <v>574</v>
      </c>
      <c r="B13" s="72">
        <v>62.112382560628923</v>
      </c>
      <c r="C13" s="74">
        <v>0.97412342165939658</v>
      </c>
      <c r="D13" s="72">
        <v>70.798084475424915</v>
      </c>
      <c r="E13" s="73">
        <v>5.7264235232984859</v>
      </c>
      <c r="F13" s="72">
        <v>61.672853757922709</v>
      </c>
      <c r="G13" s="74">
        <v>2.1451401832523032</v>
      </c>
      <c r="H13" s="75">
        <v>62.456076052280423</v>
      </c>
      <c r="I13" s="73">
        <v>1.1316540591819788</v>
      </c>
      <c r="J13" s="72">
        <v>-8.3420084231444918</v>
      </c>
      <c r="K13" s="74">
        <v>5.8739224467208739</v>
      </c>
      <c r="L13" s="72">
        <v>63.071002483950252</v>
      </c>
      <c r="M13" s="73">
        <v>1.345335841180586</v>
      </c>
      <c r="N13" s="72">
        <v>61.989969664938371</v>
      </c>
      <c r="O13" s="74">
        <v>1.6196108560780345</v>
      </c>
      <c r="P13" s="75">
        <v>-1.081032819011881</v>
      </c>
      <c r="Q13" s="74">
        <v>2.1562141575987703</v>
      </c>
      <c r="R13" s="72">
        <v>62.815772180831118</v>
      </c>
      <c r="S13" s="73">
        <v>1.1681609099243526</v>
      </c>
      <c r="T13" s="72">
        <v>62.053177912234069</v>
      </c>
      <c r="U13" s="74">
        <v>2.130784513165437</v>
      </c>
      <c r="V13" s="75">
        <v>-0.7625942685970486</v>
      </c>
      <c r="W13" s="74">
        <v>2.3990489149146423</v>
      </c>
      <c r="X13" s="72">
        <v>63.087340590559371</v>
      </c>
      <c r="Y13" s="73">
        <v>1.5987604716444257</v>
      </c>
      <c r="Z13" s="72">
        <v>61.694113907893467</v>
      </c>
      <c r="AA13" s="74">
        <v>1.5478611924442027</v>
      </c>
      <c r="AB13" s="75">
        <v>-1.3932266826659045</v>
      </c>
      <c r="AC13" s="74">
        <v>2.4035760767272145</v>
      </c>
      <c r="AD13" s="72">
        <v>63.732540134413277</v>
      </c>
      <c r="AE13" s="73">
        <v>1.2371931679940331</v>
      </c>
      <c r="AF13" s="72">
        <v>60.671904595937413</v>
      </c>
      <c r="AG13" s="74">
        <v>2.0062692081000746</v>
      </c>
      <c r="AH13" s="75">
        <v>-3.0606355384758643</v>
      </c>
      <c r="AI13" s="76">
        <v>2.4220544258101837</v>
      </c>
    </row>
    <row r="14" spans="1:36">
      <c r="A14" s="294" t="s">
        <v>27</v>
      </c>
      <c r="B14" s="72">
        <v>70.498586029712101</v>
      </c>
      <c r="C14" s="74">
        <v>0.6829073341948112</v>
      </c>
      <c r="D14" s="72">
        <v>73.958382586017208</v>
      </c>
      <c r="E14" s="73">
        <v>1.7775993188906443</v>
      </c>
      <c r="F14" s="72">
        <v>71.323260304099037</v>
      </c>
      <c r="G14" s="74">
        <v>1.0047842519923764</v>
      </c>
      <c r="H14" s="75">
        <v>68.139361229018817</v>
      </c>
      <c r="I14" s="73">
        <v>1.1187557610589607</v>
      </c>
      <c r="J14" s="72">
        <v>-5.8190213569983911</v>
      </c>
      <c r="K14" s="74">
        <v>1.9348334295776077</v>
      </c>
      <c r="L14" s="72">
        <v>71.001535988507342</v>
      </c>
      <c r="M14" s="73">
        <v>0.68330084498768262</v>
      </c>
      <c r="N14" s="72">
        <v>67.08871501829617</v>
      </c>
      <c r="O14" s="74">
        <v>2.4850561629612824</v>
      </c>
      <c r="P14" s="75">
        <v>-3.9128209702111718</v>
      </c>
      <c r="Q14" s="74">
        <v>2.528018096010987</v>
      </c>
      <c r="R14" s="72">
        <v>70.316792662903424</v>
      </c>
      <c r="S14" s="73">
        <v>0.7426182540907692</v>
      </c>
      <c r="T14" s="72">
        <v>72.200414306632737</v>
      </c>
      <c r="U14" s="74">
        <v>1.6495880135903012</v>
      </c>
      <c r="V14" s="75">
        <v>1.8836216437293132</v>
      </c>
      <c r="W14" s="74">
        <v>1.7948905495905805</v>
      </c>
      <c r="X14" s="72">
        <v>70.052852866566838</v>
      </c>
      <c r="Y14" s="73">
        <v>0.97385814720378328</v>
      </c>
      <c r="Z14" s="72">
        <v>71.408533661915556</v>
      </c>
      <c r="AA14" s="74">
        <v>0.88171990812418755</v>
      </c>
      <c r="AB14" s="75">
        <v>1.355680795348718</v>
      </c>
      <c r="AC14" s="74">
        <v>1.2691460188553374</v>
      </c>
      <c r="AD14" s="72">
        <v>70.793245420799778</v>
      </c>
      <c r="AE14" s="73">
        <v>0.72124333623184067</v>
      </c>
      <c r="AF14" s="72">
        <v>69.603139011359588</v>
      </c>
      <c r="AG14" s="74">
        <v>2.18979792116428</v>
      </c>
      <c r="AH14" s="75">
        <v>-1.1901064094401903</v>
      </c>
      <c r="AI14" s="76">
        <v>2.3268108930947786</v>
      </c>
    </row>
    <row r="15" spans="1:36">
      <c r="A15" s="295" t="s">
        <v>28</v>
      </c>
      <c r="B15" s="72">
        <v>69.48431085536285</v>
      </c>
      <c r="C15" s="74">
        <v>0.76372957298537869</v>
      </c>
      <c r="D15" s="72">
        <v>64.344858872062105</v>
      </c>
      <c r="E15" s="73">
        <v>2.7403463914409691</v>
      </c>
      <c r="F15" s="72">
        <v>71.194502018126812</v>
      </c>
      <c r="G15" s="74">
        <v>0.85312882213780128</v>
      </c>
      <c r="H15" s="75">
        <v>64.748315503563575</v>
      </c>
      <c r="I15" s="73">
        <v>1.6717538013184179</v>
      </c>
      <c r="J15" s="72">
        <v>0.40345663150147004</v>
      </c>
      <c r="K15" s="74">
        <v>3.2224661374572614</v>
      </c>
      <c r="L15" s="72">
        <v>67.94240795485662</v>
      </c>
      <c r="M15" s="73">
        <v>1.2962915187000403</v>
      </c>
      <c r="N15" s="72">
        <v>70.392478922672595</v>
      </c>
      <c r="O15" s="74">
        <v>1.05726887335273</v>
      </c>
      <c r="P15" s="75">
        <v>2.4500709678159751</v>
      </c>
      <c r="Q15" s="74">
        <v>1.7604358331183474</v>
      </c>
      <c r="R15" s="72">
        <v>70.434955072338241</v>
      </c>
      <c r="S15" s="73">
        <v>0.87101172175415209</v>
      </c>
      <c r="T15" s="72">
        <v>65.04274505259248</v>
      </c>
      <c r="U15" s="74">
        <v>2.1701886291403634</v>
      </c>
      <c r="V15" s="75">
        <v>-5.392210019745761</v>
      </c>
      <c r="W15" s="74">
        <v>2.4298356443221887</v>
      </c>
      <c r="X15" s="72">
        <v>70.916266719108265</v>
      </c>
      <c r="Y15" s="73">
        <v>0.93454161507807487</v>
      </c>
      <c r="Z15" s="72">
        <v>67.133119654748171</v>
      </c>
      <c r="AA15" s="74">
        <v>1.2677643123300366</v>
      </c>
      <c r="AB15" s="75">
        <v>-3.7831470643600937</v>
      </c>
      <c r="AC15" s="74">
        <v>1.5761162105890707</v>
      </c>
      <c r="AD15" s="72">
        <v>69.682632386028402</v>
      </c>
      <c r="AE15" s="73">
        <v>0.88574286344940634</v>
      </c>
      <c r="AF15" s="72">
        <v>69.103869898673764</v>
      </c>
      <c r="AG15" s="74">
        <v>1.2923482466632592</v>
      </c>
      <c r="AH15" s="75">
        <v>-0.57876248735463776</v>
      </c>
      <c r="AI15" s="76">
        <v>1.5088795074155337</v>
      </c>
    </row>
    <row r="16" spans="1:36">
      <c r="A16" s="116" t="s">
        <v>234</v>
      </c>
      <c r="B16" s="72">
        <v>70.153694464310689</v>
      </c>
      <c r="C16" s="74">
        <v>1.0124936642617637</v>
      </c>
      <c r="D16" s="72" t="s">
        <v>446</v>
      </c>
      <c r="E16" s="73" t="s">
        <v>446</v>
      </c>
      <c r="F16" s="72">
        <v>71.4572748179001</v>
      </c>
      <c r="G16" s="74">
        <v>1.0559707122960815</v>
      </c>
      <c r="H16" s="75">
        <v>61.975158108609641</v>
      </c>
      <c r="I16" s="73">
        <v>2.7223517921247797</v>
      </c>
      <c r="J16" s="72" t="s">
        <v>446</v>
      </c>
      <c r="K16" s="74" t="s">
        <v>446</v>
      </c>
      <c r="L16" s="72">
        <v>67.390969421261261</v>
      </c>
      <c r="M16" s="73">
        <v>1.7752378653528007</v>
      </c>
      <c r="N16" s="72">
        <v>70.866909434960235</v>
      </c>
      <c r="O16" s="74">
        <v>1.3394999102721907</v>
      </c>
      <c r="P16" s="75">
        <v>3.475940013698974</v>
      </c>
      <c r="Q16" s="74">
        <v>2.4473159164353211</v>
      </c>
      <c r="R16" s="72">
        <v>70.256170620029593</v>
      </c>
      <c r="S16" s="73">
        <v>1.1693051102449994</v>
      </c>
      <c r="T16" s="72">
        <v>66.086214645320041</v>
      </c>
      <c r="U16" s="74">
        <v>3.9400925008515837</v>
      </c>
      <c r="V16" s="75">
        <v>-4.169955974709552</v>
      </c>
      <c r="W16" s="74">
        <v>4.3228887629688302</v>
      </c>
      <c r="X16" s="72">
        <v>70.465196956234379</v>
      </c>
      <c r="Y16" s="73">
        <v>1.3486130984369964</v>
      </c>
      <c r="Z16" s="72">
        <v>68.582364093801985</v>
      </c>
      <c r="AA16" s="74">
        <v>1.7044540662697574</v>
      </c>
      <c r="AB16" s="75">
        <v>-1.8828328624323944</v>
      </c>
      <c r="AC16" s="74">
        <v>2.2122616780228119</v>
      </c>
      <c r="AD16" s="72">
        <v>69.770146973812047</v>
      </c>
      <c r="AE16" s="73">
        <v>1.5675596577643944</v>
      </c>
      <c r="AF16" s="72">
        <v>69.712815990090817</v>
      </c>
      <c r="AG16" s="74">
        <v>1.4715490292305007</v>
      </c>
      <c r="AH16" s="75">
        <v>-5.7330983721229245E-2</v>
      </c>
      <c r="AI16" s="76">
        <v>2.1985656919505159</v>
      </c>
    </row>
    <row r="17" spans="1:35" s="266" customFormat="1">
      <c r="A17" s="180" t="s">
        <v>573</v>
      </c>
      <c r="B17" s="283">
        <v>68.696586583965427</v>
      </c>
      <c r="C17" s="284">
        <v>1.207869509096682</v>
      </c>
      <c r="D17" s="283" t="s">
        <v>446</v>
      </c>
      <c r="E17" s="285" t="s">
        <v>446</v>
      </c>
      <c r="F17" s="283">
        <v>70.748399756817847</v>
      </c>
      <c r="G17" s="284">
        <v>1.4630862335949097</v>
      </c>
      <c r="H17" s="286">
        <v>66.000727783359224</v>
      </c>
      <c r="I17" s="285">
        <v>2.0478243800302032</v>
      </c>
      <c r="J17" s="283" t="s">
        <v>446</v>
      </c>
      <c r="K17" s="284" t="s">
        <v>446</v>
      </c>
      <c r="L17" s="283">
        <v>68.241189020340514</v>
      </c>
      <c r="M17" s="285">
        <v>1.659602576153238</v>
      </c>
      <c r="N17" s="283">
        <v>69.465477166675385</v>
      </c>
      <c r="O17" s="284">
        <v>1.8451990832168654</v>
      </c>
      <c r="P17" s="286">
        <v>1.2242881463348709</v>
      </c>
      <c r="Q17" s="284">
        <v>2.496943010299908</v>
      </c>
      <c r="R17" s="283">
        <v>70.66711621269512</v>
      </c>
      <c r="S17" s="285">
        <v>1.2680962764967072</v>
      </c>
      <c r="T17" s="283">
        <v>64.480069115409833</v>
      </c>
      <c r="U17" s="284">
        <v>2.2750692879476766</v>
      </c>
      <c r="V17" s="286">
        <v>-6.1870470972852871</v>
      </c>
      <c r="W17" s="284">
        <v>2.4298695163247066</v>
      </c>
      <c r="X17" s="283">
        <v>71.426626230653255</v>
      </c>
      <c r="Y17" s="285">
        <v>1.4200395856866153</v>
      </c>
      <c r="Z17" s="283">
        <v>65.585788516211935</v>
      </c>
      <c r="AA17" s="284">
        <v>1.6526394292860065</v>
      </c>
      <c r="AB17" s="286">
        <v>-5.8408377144413208</v>
      </c>
      <c r="AC17" s="284">
        <v>2.0783786888128213</v>
      </c>
      <c r="AD17" s="283">
        <v>69.612367466471554</v>
      </c>
      <c r="AE17" s="285">
        <v>1.1562414806100496</v>
      </c>
      <c r="AF17" s="283">
        <v>68.056015943997011</v>
      </c>
      <c r="AG17" s="284">
        <v>2.3871008729778165</v>
      </c>
      <c r="AH17" s="286">
        <v>-1.556351522474543</v>
      </c>
      <c r="AI17" s="287">
        <v>2.5122375131580581</v>
      </c>
    </row>
    <row r="18" spans="1:35">
      <c r="A18" s="295" t="s">
        <v>30</v>
      </c>
      <c r="B18" s="72">
        <v>69.015217886679054</v>
      </c>
      <c r="C18" s="74">
        <v>1.4255429456420179</v>
      </c>
      <c r="D18" s="72">
        <v>72.134358642146097</v>
      </c>
      <c r="E18" s="73">
        <v>4.8251122806250697</v>
      </c>
      <c r="F18" s="72">
        <v>68.508293661283233</v>
      </c>
      <c r="G18" s="74">
        <v>2.3660501546747397</v>
      </c>
      <c r="H18" s="75">
        <v>68.770386936410247</v>
      </c>
      <c r="I18" s="73">
        <v>1.6180707640456373</v>
      </c>
      <c r="J18" s="72">
        <v>-3.3639717057358496</v>
      </c>
      <c r="K18" s="74">
        <v>5.110999345131126</v>
      </c>
      <c r="L18" s="72">
        <v>69.832516201585932</v>
      </c>
      <c r="M18" s="73">
        <v>1.668667370906892</v>
      </c>
      <c r="N18" s="72">
        <v>65.586284347609819</v>
      </c>
      <c r="O18" s="74">
        <v>2.6004782466798613</v>
      </c>
      <c r="P18" s="75">
        <v>-4.2462318539761128</v>
      </c>
      <c r="Q18" s="74">
        <v>3.0859085900796677</v>
      </c>
      <c r="R18" s="72">
        <v>67.395570736048072</v>
      </c>
      <c r="S18" s="73">
        <v>1.8573333400795626</v>
      </c>
      <c r="T18" s="72">
        <v>71.043094301315506</v>
      </c>
      <c r="U18" s="74">
        <v>2.3872782366789163</v>
      </c>
      <c r="V18" s="75">
        <v>3.6475235652674343</v>
      </c>
      <c r="W18" s="74">
        <v>3.0910249991280514</v>
      </c>
      <c r="X18" s="72">
        <v>68.590704961244938</v>
      </c>
      <c r="Y18" s="73">
        <v>1.4693583368143679</v>
      </c>
      <c r="Z18" s="72" t="s">
        <v>446</v>
      </c>
      <c r="AA18" s="74" t="s">
        <v>446</v>
      </c>
      <c r="AB18" s="75" t="s">
        <v>446</v>
      </c>
      <c r="AC18" s="74" t="s">
        <v>446</v>
      </c>
      <c r="AD18" s="72">
        <v>69.744132495264665</v>
      </c>
      <c r="AE18" s="73">
        <v>1.4981927499204626</v>
      </c>
      <c r="AF18" s="72">
        <v>63.370357346632431</v>
      </c>
      <c r="AG18" s="74">
        <v>4.3525996850734003</v>
      </c>
      <c r="AH18" s="75">
        <v>-6.3737751486322338</v>
      </c>
      <c r="AI18" s="76">
        <v>4.658141674179296</v>
      </c>
    </row>
    <row r="19" spans="1:35">
      <c r="A19" s="295" t="s">
        <v>31</v>
      </c>
      <c r="B19" s="72">
        <v>79.513994058461108</v>
      </c>
      <c r="C19" s="74">
        <v>0.91822369261044701</v>
      </c>
      <c r="D19" s="72">
        <v>77.212175897155504</v>
      </c>
      <c r="E19" s="73">
        <v>2.152425621863765</v>
      </c>
      <c r="F19" s="72">
        <v>78.632231221037458</v>
      </c>
      <c r="G19" s="74">
        <v>1.5024845721556559</v>
      </c>
      <c r="H19" s="75">
        <v>83.041565164698113</v>
      </c>
      <c r="I19" s="73">
        <v>1.1345956923047136</v>
      </c>
      <c r="J19" s="72">
        <v>5.8293892675426093</v>
      </c>
      <c r="K19" s="74">
        <v>2.4799915506764929</v>
      </c>
      <c r="L19" s="72">
        <v>79.415074264511844</v>
      </c>
      <c r="M19" s="73">
        <v>0.93476815108774469</v>
      </c>
      <c r="N19" s="72" t="s">
        <v>446</v>
      </c>
      <c r="O19" s="74" t="s">
        <v>446</v>
      </c>
      <c r="P19" s="75" t="s">
        <v>446</v>
      </c>
      <c r="Q19" s="74" t="s">
        <v>446</v>
      </c>
      <c r="R19" s="72">
        <v>79.6071783627184</v>
      </c>
      <c r="S19" s="73">
        <v>0.99586232426677668</v>
      </c>
      <c r="T19" s="72">
        <v>79.200109104333848</v>
      </c>
      <c r="U19" s="74">
        <v>2.2485376435419817</v>
      </c>
      <c r="V19" s="75">
        <v>-0.40706925838455277</v>
      </c>
      <c r="W19" s="74">
        <v>2.4588601711247624</v>
      </c>
      <c r="X19" s="72">
        <v>79.680041048892576</v>
      </c>
      <c r="Y19" s="73">
        <v>0.90290626242437866</v>
      </c>
      <c r="Z19" s="72" t="s">
        <v>446</v>
      </c>
      <c r="AA19" s="74" t="s">
        <v>446</v>
      </c>
      <c r="AB19" s="75" t="s">
        <v>446</v>
      </c>
      <c r="AC19" s="74" t="s">
        <v>446</v>
      </c>
      <c r="AD19" s="72">
        <v>79.686465132389785</v>
      </c>
      <c r="AE19" s="73">
        <v>0.93998288150047804</v>
      </c>
      <c r="AF19" s="72">
        <v>76.116889433228252</v>
      </c>
      <c r="AG19" s="74">
        <v>4.9345619897760171</v>
      </c>
      <c r="AH19" s="75">
        <v>-3.5695756991615326</v>
      </c>
      <c r="AI19" s="76">
        <v>5.0382857040460651</v>
      </c>
    </row>
    <row r="20" spans="1:35">
      <c r="A20" s="295" t="s">
        <v>32</v>
      </c>
      <c r="B20" s="72">
        <v>68.536468688773127</v>
      </c>
      <c r="C20" s="74">
        <v>1.638002441665978</v>
      </c>
      <c r="D20" s="445" t="s">
        <v>75</v>
      </c>
      <c r="E20" s="446" t="s">
        <v>75</v>
      </c>
      <c r="F20" s="445" t="s">
        <v>75</v>
      </c>
      <c r="G20" s="446" t="s">
        <v>75</v>
      </c>
      <c r="H20" s="243">
        <v>68.609722978287877</v>
      </c>
      <c r="I20" s="285">
        <v>1.5965681561149485</v>
      </c>
      <c r="J20" s="445" t="s">
        <v>75</v>
      </c>
      <c r="K20" s="446" t="s">
        <v>75</v>
      </c>
      <c r="L20" s="72">
        <v>66.391662453970696</v>
      </c>
      <c r="M20" s="73">
        <v>3.1045302760933149</v>
      </c>
      <c r="N20" s="72">
        <v>69.958759496259887</v>
      </c>
      <c r="O20" s="74">
        <v>1.7836868501876715</v>
      </c>
      <c r="P20" s="75">
        <v>3.5670970422891912</v>
      </c>
      <c r="Q20" s="74">
        <v>3.6101250797001119</v>
      </c>
      <c r="R20" s="72">
        <v>69.208064780192572</v>
      </c>
      <c r="S20" s="73">
        <v>1.7208703498355788</v>
      </c>
      <c r="T20" s="72">
        <v>72.214120855740731</v>
      </c>
      <c r="U20" s="74">
        <v>3.2194771600203649</v>
      </c>
      <c r="V20" s="75">
        <v>3.0060560755481589</v>
      </c>
      <c r="W20" s="74">
        <v>3.6769513014771071</v>
      </c>
      <c r="X20" s="72">
        <v>71.110345690004422</v>
      </c>
      <c r="Y20" s="73">
        <v>1.6734102948437501</v>
      </c>
      <c r="Z20" s="72">
        <v>66.014597365412982</v>
      </c>
      <c r="AA20" s="74">
        <v>3.2316665080694236</v>
      </c>
      <c r="AB20" s="75">
        <v>-5.0957483245914403</v>
      </c>
      <c r="AC20" s="74">
        <v>3.6501244413001528</v>
      </c>
      <c r="AD20" s="72">
        <v>69.236975638162605</v>
      </c>
      <c r="AE20" s="73">
        <v>1.6405193094582937</v>
      </c>
      <c r="AF20" s="72" t="s">
        <v>446</v>
      </c>
      <c r="AG20" s="74" t="s">
        <v>446</v>
      </c>
      <c r="AH20" s="75" t="s">
        <v>446</v>
      </c>
      <c r="AI20" s="76" t="s">
        <v>446</v>
      </c>
    </row>
    <row r="21" spans="1:35">
      <c r="A21" s="294" t="s">
        <v>33</v>
      </c>
      <c r="B21" s="72">
        <v>64.616725819062736</v>
      </c>
      <c r="C21" s="74">
        <v>1.276109904492537</v>
      </c>
      <c r="D21" s="72">
        <v>66.499566237288661</v>
      </c>
      <c r="E21" s="73">
        <v>2.7987014562709183</v>
      </c>
      <c r="F21" s="72">
        <v>62.406584906944829</v>
      </c>
      <c r="G21" s="74">
        <v>2.7274097486595439</v>
      </c>
      <c r="H21" s="75">
        <v>64.798107564572788</v>
      </c>
      <c r="I21" s="73">
        <v>1.5049879208127865</v>
      </c>
      <c r="J21" s="72">
        <v>-1.7014586727158729</v>
      </c>
      <c r="K21" s="74">
        <v>3.19663615820915</v>
      </c>
      <c r="L21" s="72">
        <v>63.963214163031253</v>
      </c>
      <c r="M21" s="73">
        <v>1.7392273770866709</v>
      </c>
      <c r="N21" s="72">
        <v>64.419353078938556</v>
      </c>
      <c r="O21" s="74">
        <v>1.8704819274159898</v>
      </c>
      <c r="P21" s="75">
        <v>0.45613891590730304</v>
      </c>
      <c r="Q21" s="74">
        <v>2.53162254887634</v>
      </c>
      <c r="R21" s="72">
        <v>64.142809181517549</v>
      </c>
      <c r="S21" s="73">
        <v>2.2893099961198575</v>
      </c>
      <c r="T21" s="72">
        <v>64.211645842967641</v>
      </c>
      <c r="U21" s="74">
        <v>1.54878817255379</v>
      </c>
      <c r="V21" s="75">
        <v>6.8836661450092151E-2</v>
      </c>
      <c r="W21" s="74">
        <v>2.8502240772692322</v>
      </c>
      <c r="X21" s="72">
        <v>65.097858451465655</v>
      </c>
      <c r="Y21" s="73">
        <v>1.3592708954758765</v>
      </c>
      <c r="Z21" s="72">
        <v>54.050175922065222</v>
      </c>
      <c r="AA21" s="74">
        <v>4.2370494820553137</v>
      </c>
      <c r="AB21" s="75">
        <v>-11.047682529400433</v>
      </c>
      <c r="AC21" s="74">
        <v>4.5368801469418347</v>
      </c>
      <c r="AD21" s="72">
        <v>64.183192025213089</v>
      </c>
      <c r="AE21" s="73">
        <v>2.2047982304928633</v>
      </c>
      <c r="AF21" s="72">
        <v>64.246344433477958</v>
      </c>
      <c r="AG21" s="74">
        <v>1.4572180438461673</v>
      </c>
      <c r="AH21" s="75">
        <v>6.3152408264869564E-2</v>
      </c>
      <c r="AI21" s="76">
        <v>2.6325596484369407</v>
      </c>
    </row>
    <row r="22" spans="1:35">
      <c r="A22" s="294" t="s">
        <v>34</v>
      </c>
      <c r="B22" s="72">
        <v>55.379463573658313</v>
      </c>
      <c r="C22" s="74">
        <v>1.6288234269376436</v>
      </c>
      <c r="D22" s="72">
        <v>53.686625182117162</v>
      </c>
      <c r="E22" s="73">
        <v>5.1358556104339765</v>
      </c>
      <c r="F22" s="72">
        <v>47.600412470898263</v>
      </c>
      <c r="G22" s="74">
        <v>3.2653106058650243</v>
      </c>
      <c r="H22" s="75">
        <v>57.28269584016504</v>
      </c>
      <c r="I22" s="73">
        <v>1.6218414576160656</v>
      </c>
      <c r="J22" s="72">
        <v>3.5960706580478785</v>
      </c>
      <c r="K22" s="74">
        <v>5.3865010442119434</v>
      </c>
      <c r="L22" s="72">
        <v>52.867341152751848</v>
      </c>
      <c r="M22" s="73">
        <v>2.0567842292455354</v>
      </c>
      <c r="N22" s="72">
        <v>58.084628984277209</v>
      </c>
      <c r="O22" s="74">
        <v>2.6504831376522451</v>
      </c>
      <c r="P22" s="75">
        <v>5.2172878315253612</v>
      </c>
      <c r="Q22" s="74">
        <v>3.3106141267894791</v>
      </c>
      <c r="R22" s="72">
        <v>57.078798202836772</v>
      </c>
      <c r="S22" s="73">
        <v>2.7207205961120224</v>
      </c>
      <c r="T22" s="72">
        <v>52.957867314758737</v>
      </c>
      <c r="U22" s="74">
        <v>2.0830816935272933</v>
      </c>
      <c r="V22" s="75">
        <v>-4.1209308880780355</v>
      </c>
      <c r="W22" s="74">
        <v>3.3376026488573189</v>
      </c>
      <c r="X22" s="72">
        <v>54.17573216536443</v>
      </c>
      <c r="Y22" s="73">
        <v>1.7954082189604057</v>
      </c>
      <c r="Z22" s="72" t="s">
        <v>446</v>
      </c>
      <c r="AA22" s="74" t="s">
        <v>446</v>
      </c>
      <c r="AB22" s="75" t="s">
        <v>446</v>
      </c>
      <c r="AC22" s="74" t="s">
        <v>446</v>
      </c>
      <c r="AD22" s="72">
        <v>54.154078940540757</v>
      </c>
      <c r="AE22" s="73">
        <v>1.8778787933889018</v>
      </c>
      <c r="AF22" s="72">
        <v>51.657453163616893</v>
      </c>
      <c r="AG22" s="74">
        <v>3.7745527742967657</v>
      </c>
      <c r="AH22" s="75">
        <v>-2.4966257769238638</v>
      </c>
      <c r="AI22" s="76">
        <v>4.2584052045316341</v>
      </c>
    </row>
    <row r="23" spans="1:35">
      <c r="A23" s="294" t="s">
        <v>35</v>
      </c>
      <c r="B23" s="72">
        <v>78.215608249425401</v>
      </c>
      <c r="C23" s="74">
        <v>0.63259217234058351</v>
      </c>
      <c r="D23" s="72">
        <v>76.052381926414952</v>
      </c>
      <c r="E23" s="73">
        <v>1.513022263107056</v>
      </c>
      <c r="F23" s="72">
        <v>78.512539862230923</v>
      </c>
      <c r="G23" s="74">
        <v>0.92176511440250974</v>
      </c>
      <c r="H23" s="75">
        <v>81.258235801303783</v>
      </c>
      <c r="I23" s="73">
        <v>1.4069175272419432</v>
      </c>
      <c r="J23" s="72">
        <v>5.205853874888831</v>
      </c>
      <c r="K23" s="74">
        <v>2.0449543706983553</v>
      </c>
      <c r="L23" s="72">
        <v>78.585098450882612</v>
      </c>
      <c r="M23" s="73">
        <v>0.70417149111460731</v>
      </c>
      <c r="N23" s="72" t="s">
        <v>446</v>
      </c>
      <c r="O23" s="74" t="s">
        <v>446</v>
      </c>
      <c r="P23" s="75" t="s">
        <v>446</v>
      </c>
      <c r="Q23" s="74" t="s">
        <v>446</v>
      </c>
      <c r="R23" s="72">
        <v>78.939993995091058</v>
      </c>
      <c r="S23" s="73">
        <v>0.67067345603992701</v>
      </c>
      <c r="T23" s="72">
        <v>75.129658697517826</v>
      </c>
      <c r="U23" s="74">
        <v>3.6742896726206951</v>
      </c>
      <c r="V23" s="75">
        <v>-3.8103352975732321</v>
      </c>
      <c r="W23" s="74">
        <v>3.7249230567644469</v>
      </c>
      <c r="X23" s="72">
        <v>78.528305585147805</v>
      </c>
      <c r="Y23" s="73">
        <v>0.69515392120445729</v>
      </c>
      <c r="Z23" s="72" t="s">
        <v>446</v>
      </c>
      <c r="AA23" s="74" t="s">
        <v>446</v>
      </c>
      <c r="AB23" s="75" t="s">
        <v>446</v>
      </c>
      <c r="AC23" s="74" t="s">
        <v>446</v>
      </c>
      <c r="AD23" s="72">
        <v>78.440383493305873</v>
      </c>
      <c r="AE23" s="73">
        <v>0.72985745978777172</v>
      </c>
      <c r="AF23" s="72">
        <v>79.264828691175651</v>
      </c>
      <c r="AG23" s="74">
        <v>2.0332718030026138</v>
      </c>
      <c r="AH23" s="75">
        <v>0.82444519786977821</v>
      </c>
      <c r="AI23" s="76">
        <v>2.1271445131343345</v>
      </c>
    </row>
    <row r="24" spans="1:35">
      <c r="A24" s="294" t="s">
        <v>472</v>
      </c>
      <c r="B24" s="72">
        <v>73.568990491057576</v>
      </c>
      <c r="C24" s="74">
        <v>0.96401982780927886</v>
      </c>
      <c r="D24" s="72">
        <v>72.136244937424621</v>
      </c>
      <c r="E24" s="73">
        <v>1.7515009380572875</v>
      </c>
      <c r="F24" s="72">
        <v>73.253262059020045</v>
      </c>
      <c r="G24" s="74">
        <v>1.1823892500097437</v>
      </c>
      <c r="H24" s="75">
        <v>74.414454684742395</v>
      </c>
      <c r="I24" s="73">
        <v>2.1586076722741665</v>
      </c>
      <c r="J24" s="72">
        <v>2.2782097473177743</v>
      </c>
      <c r="K24" s="74">
        <v>2.8943382015450938</v>
      </c>
      <c r="L24" s="72">
        <v>74.197195181963181</v>
      </c>
      <c r="M24" s="73">
        <v>0.93700541611563681</v>
      </c>
      <c r="N24" s="72">
        <v>71.618878105954366</v>
      </c>
      <c r="O24" s="74">
        <v>2.8123512177044492</v>
      </c>
      <c r="P24" s="75">
        <v>-2.5783170760088154</v>
      </c>
      <c r="Q24" s="74">
        <v>3.0009363409044463</v>
      </c>
      <c r="R24" s="72">
        <v>73.849524264969162</v>
      </c>
      <c r="S24" s="73">
        <v>0.9237828448617964</v>
      </c>
      <c r="T24" s="72" t="s">
        <v>446</v>
      </c>
      <c r="U24" s="74" t="s">
        <v>446</v>
      </c>
      <c r="V24" s="75" t="s">
        <v>446</v>
      </c>
      <c r="W24" s="74" t="s">
        <v>446</v>
      </c>
      <c r="X24" s="72">
        <v>73.967498843042733</v>
      </c>
      <c r="Y24" s="73">
        <v>1.0339812116807787</v>
      </c>
      <c r="Z24" s="72">
        <v>73.894896217018811</v>
      </c>
      <c r="AA24" s="74">
        <v>2.1271459262497161</v>
      </c>
      <c r="AB24" s="75">
        <v>-7.2602626023922312E-2</v>
      </c>
      <c r="AC24" s="74">
        <v>2.4226359933885115</v>
      </c>
      <c r="AD24" s="72">
        <v>73.604217994005609</v>
      </c>
      <c r="AE24" s="73">
        <v>1.0391963341698134</v>
      </c>
      <c r="AF24" s="72">
        <v>75.831188106173869</v>
      </c>
      <c r="AG24" s="74">
        <v>1.8720290048709305</v>
      </c>
      <c r="AH24" s="75">
        <v>2.2269701121682601</v>
      </c>
      <c r="AI24" s="76">
        <v>2.1604757412004556</v>
      </c>
    </row>
    <row r="25" spans="1:35">
      <c r="A25" s="294" t="s">
        <v>36</v>
      </c>
      <c r="B25" s="72">
        <v>76.410306282408854</v>
      </c>
      <c r="C25" s="74">
        <v>0.72574593189541314</v>
      </c>
      <c r="D25" s="72">
        <v>76.936084161383235</v>
      </c>
      <c r="E25" s="73">
        <v>2.1495981407933606</v>
      </c>
      <c r="F25" s="72">
        <v>75.692665640350768</v>
      </c>
      <c r="G25" s="74">
        <v>0.97058097208624861</v>
      </c>
      <c r="H25" s="75">
        <v>77.642234075100887</v>
      </c>
      <c r="I25" s="73">
        <v>1.4388252867057516</v>
      </c>
      <c r="J25" s="72">
        <v>0.70614991371765257</v>
      </c>
      <c r="K25" s="74">
        <v>2.4868681876122665</v>
      </c>
      <c r="L25" s="72">
        <v>76.751879749207163</v>
      </c>
      <c r="M25" s="73">
        <v>0.75598560048834185</v>
      </c>
      <c r="N25" s="72">
        <v>68.77056588196811</v>
      </c>
      <c r="O25" s="74">
        <v>3.3109374855384153</v>
      </c>
      <c r="P25" s="75">
        <v>-7.9813138672390522</v>
      </c>
      <c r="Q25" s="74">
        <v>3.3936839966189822</v>
      </c>
      <c r="R25" s="72">
        <v>76.448247920721158</v>
      </c>
      <c r="S25" s="73">
        <v>0.74254302388121418</v>
      </c>
      <c r="T25" s="72" t="s">
        <v>446</v>
      </c>
      <c r="U25" s="74" t="s">
        <v>446</v>
      </c>
      <c r="V25" s="75" t="s">
        <v>446</v>
      </c>
      <c r="W25" s="74" t="s">
        <v>446</v>
      </c>
      <c r="X25" s="72">
        <v>76.412958783897409</v>
      </c>
      <c r="Y25" s="73">
        <v>0.74431066495329756</v>
      </c>
      <c r="Z25" s="72" t="s">
        <v>446</v>
      </c>
      <c r="AA25" s="74" t="s">
        <v>446</v>
      </c>
      <c r="AB25" s="75" t="s">
        <v>446</v>
      </c>
      <c r="AC25" s="74" t="s">
        <v>446</v>
      </c>
      <c r="AD25" s="72">
        <v>76.657906156748737</v>
      </c>
      <c r="AE25" s="73">
        <v>0.93643110597834889</v>
      </c>
      <c r="AF25" s="72">
        <v>75.980373910511929</v>
      </c>
      <c r="AG25" s="74">
        <v>1.3663246337457968</v>
      </c>
      <c r="AH25" s="75">
        <v>-0.67753224623680808</v>
      </c>
      <c r="AI25" s="76">
        <v>1.7356740076369022</v>
      </c>
    </row>
    <row r="26" spans="1:35">
      <c r="A26" s="197" t="s">
        <v>37</v>
      </c>
      <c r="B26" s="72">
        <v>60.061466399751183</v>
      </c>
      <c r="C26" s="74">
        <v>1.0393406137667991</v>
      </c>
      <c r="D26" s="72">
        <v>61.947472887039943</v>
      </c>
      <c r="E26" s="73">
        <v>2.5311389096263288</v>
      </c>
      <c r="F26" s="72">
        <v>60.812020795995537</v>
      </c>
      <c r="G26" s="74">
        <v>1.2927112575924127</v>
      </c>
      <c r="H26" s="75">
        <v>55.916398750092803</v>
      </c>
      <c r="I26" s="73">
        <v>2.4098910401214422</v>
      </c>
      <c r="J26" s="72">
        <v>-6.0310741369471401</v>
      </c>
      <c r="K26" s="74">
        <v>3.3921306754703173</v>
      </c>
      <c r="L26" s="72">
        <v>60.4085471779618</v>
      </c>
      <c r="M26" s="73">
        <v>1.1179955893232307</v>
      </c>
      <c r="N26" s="72">
        <v>59.822361687260347</v>
      </c>
      <c r="O26" s="74">
        <v>2.8521717909685513</v>
      </c>
      <c r="P26" s="75">
        <v>-0.5861854907014532</v>
      </c>
      <c r="Q26" s="74">
        <v>3.0283752024740278</v>
      </c>
      <c r="R26" s="72">
        <v>60.126356165501328</v>
      </c>
      <c r="S26" s="73">
        <v>1.2025848289659136</v>
      </c>
      <c r="T26" s="72">
        <v>60.874183983551987</v>
      </c>
      <c r="U26" s="74">
        <v>4.0783234551545533</v>
      </c>
      <c r="V26" s="75">
        <v>0.74782781805065923</v>
      </c>
      <c r="W26" s="74">
        <v>4.3021458806338506</v>
      </c>
      <c r="X26" s="72">
        <v>60.930863188733873</v>
      </c>
      <c r="Y26" s="73">
        <v>1.2476993964617979</v>
      </c>
      <c r="Z26" s="72">
        <v>57.934677773200917</v>
      </c>
      <c r="AA26" s="74">
        <v>2.4707443323125147</v>
      </c>
      <c r="AB26" s="75">
        <v>-2.9961854155329561</v>
      </c>
      <c r="AC26" s="74">
        <v>2.7280243851519104</v>
      </c>
      <c r="AD26" s="72">
        <v>59.7564115389563</v>
      </c>
      <c r="AE26" s="73">
        <v>1.4519310161345005</v>
      </c>
      <c r="AF26" s="72">
        <v>61.249437121449837</v>
      </c>
      <c r="AG26" s="74">
        <v>1.6225515581093315</v>
      </c>
      <c r="AH26" s="75">
        <v>1.4930255824935372</v>
      </c>
      <c r="AI26" s="76">
        <v>2.1300363543817324</v>
      </c>
    </row>
    <row r="27" spans="1:35">
      <c r="A27" s="294" t="s">
        <v>258</v>
      </c>
      <c r="B27" s="72">
        <v>64.356070426933812</v>
      </c>
      <c r="C27" s="74">
        <v>0.99765678901296384</v>
      </c>
      <c r="D27" s="72">
        <v>58.452543289603767</v>
      </c>
      <c r="E27" s="73">
        <v>4.3212239560718002</v>
      </c>
      <c r="F27" s="72">
        <v>64.873228679719759</v>
      </c>
      <c r="G27" s="74">
        <v>1.3988225441837816</v>
      </c>
      <c r="H27" s="75">
        <v>64.916281649390655</v>
      </c>
      <c r="I27" s="73">
        <v>1.7346343295620033</v>
      </c>
      <c r="J27" s="72">
        <v>6.4637383597868876</v>
      </c>
      <c r="K27" s="74">
        <v>4.6859400164618012</v>
      </c>
      <c r="L27" s="72">
        <v>65.470085639266813</v>
      </c>
      <c r="M27" s="73">
        <v>1.4830027552853702</v>
      </c>
      <c r="N27" s="72">
        <v>63.774116275886144</v>
      </c>
      <c r="O27" s="74">
        <v>1.2945512060646933</v>
      </c>
      <c r="P27" s="75">
        <v>-1.6959693633806694</v>
      </c>
      <c r="Q27" s="74">
        <v>1.9308123083729152</v>
      </c>
      <c r="R27" s="72">
        <v>64.410521044691791</v>
      </c>
      <c r="S27" s="73">
        <v>1.2430662247077733</v>
      </c>
      <c r="T27" s="72">
        <v>63.249145132680653</v>
      </c>
      <c r="U27" s="74">
        <v>1.7075135417735434</v>
      </c>
      <c r="V27" s="75">
        <v>-1.1613759120111382</v>
      </c>
      <c r="W27" s="74">
        <v>2.1316848059251678</v>
      </c>
      <c r="X27" s="72">
        <v>63.568923009847062</v>
      </c>
      <c r="Y27" s="73">
        <v>1.2357765740262432</v>
      </c>
      <c r="Z27" s="72">
        <v>65.277021939647639</v>
      </c>
      <c r="AA27" s="74">
        <v>1.8629846870868314</v>
      </c>
      <c r="AB27" s="75">
        <v>1.7080989298005775</v>
      </c>
      <c r="AC27" s="74">
        <v>2.2727080211096164</v>
      </c>
      <c r="AD27" s="72">
        <v>66.894776206429412</v>
      </c>
      <c r="AE27" s="73">
        <v>1.6578592309685802</v>
      </c>
      <c r="AF27" s="72">
        <v>61.937551217437523</v>
      </c>
      <c r="AG27" s="74">
        <v>1.3185720539893158</v>
      </c>
      <c r="AH27" s="75">
        <v>-4.9572249889918893</v>
      </c>
      <c r="AI27" s="76">
        <v>2.248422143711021</v>
      </c>
    </row>
    <row r="28" spans="1:35">
      <c r="A28" s="294" t="s">
        <v>38</v>
      </c>
      <c r="B28" s="72">
        <v>83.824914338549732</v>
      </c>
      <c r="C28" s="74">
        <v>0.60490004472403924</v>
      </c>
      <c r="D28" s="72">
        <v>82.037426608967166</v>
      </c>
      <c r="E28" s="73">
        <v>1.1467490317064135</v>
      </c>
      <c r="F28" s="72">
        <v>84.966690634634148</v>
      </c>
      <c r="G28" s="74">
        <v>0.70284187258604935</v>
      </c>
      <c r="H28" s="75">
        <v>84.282711271234461</v>
      </c>
      <c r="I28" s="73">
        <v>1.3575415663792176</v>
      </c>
      <c r="J28" s="72">
        <v>2.2452846622672951</v>
      </c>
      <c r="K28" s="74">
        <v>1.7788613025966384</v>
      </c>
      <c r="L28" s="72">
        <v>83.930805740202999</v>
      </c>
      <c r="M28" s="73">
        <v>0.60977562035880339</v>
      </c>
      <c r="N28" s="72">
        <v>81.548782085894715</v>
      </c>
      <c r="O28" s="74">
        <v>3.1534488385834694</v>
      </c>
      <c r="P28" s="75">
        <v>-2.3820236543082842</v>
      </c>
      <c r="Q28" s="74">
        <v>3.1838282187409188</v>
      </c>
      <c r="R28" s="72">
        <v>84.075737422979287</v>
      </c>
      <c r="S28" s="73">
        <v>0.62325962288241632</v>
      </c>
      <c r="T28" s="72">
        <v>78.561678756410743</v>
      </c>
      <c r="U28" s="74">
        <v>2.475847667029381</v>
      </c>
      <c r="V28" s="75">
        <v>-5.5140586665685447</v>
      </c>
      <c r="W28" s="74">
        <v>2.5890865715067406</v>
      </c>
      <c r="X28" s="72">
        <v>83.804947478200717</v>
      </c>
      <c r="Y28" s="73">
        <v>0.61229303354153086</v>
      </c>
      <c r="Z28" s="72" t="s">
        <v>446</v>
      </c>
      <c r="AA28" s="74" t="s">
        <v>446</v>
      </c>
      <c r="AB28" s="75" t="s">
        <v>446</v>
      </c>
      <c r="AC28" s="74" t="s">
        <v>446</v>
      </c>
      <c r="AD28" s="72">
        <v>84.518115222798045</v>
      </c>
      <c r="AE28" s="73">
        <v>0.64205650810744774</v>
      </c>
      <c r="AF28" s="72">
        <v>82.136865604269516</v>
      </c>
      <c r="AG28" s="74">
        <v>1.370665916008343</v>
      </c>
      <c r="AH28" s="75">
        <v>-2.3812496185285283</v>
      </c>
      <c r="AI28" s="76">
        <v>1.5460435913367878</v>
      </c>
    </row>
    <row r="29" spans="1:35">
      <c r="A29" s="294" t="s">
        <v>39</v>
      </c>
      <c r="B29" s="72">
        <v>69.846966082159994</v>
      </c>
      <c r="C29" s="74">
        <v>0.65546050389818977</v>
      </c>
      <c r="D29" s="72">
        <v>68.425701614975651</v>
      </c>
      <c r="E29" s="73">
        <v>1.7932225565877424</v>
      </c>
      <c r="F29" s="72">
        <v>69.673710368048475</v>
      </c>
      <c r="G29" s="74">
        <v>0.88291125995257902</v>
      </c>
      <c r="H29" s="75">
        <v>70.725809140036262</v>
      </c>
      <c r="I29" s="73">
        <v>1.211215445615264</v>
      </c>
      <c r="J29" s="72">
        <v>2.3001075250606107</v>
      </c>
      <c r="K29" s="74">
        <v>2.1905814676687854</v>
      </c>
      <c r="L29" s="72">
        <v>69.869310976976848</v>
      </c>
      <c r="M29" s="73">
        <v>0.69081505494776485</v>
      </c>
      <c r="N29" s="72">
        <v>69.47735778425087</v>
      </c>
      <c r="O29" s="74">
        <v>3.2239963127591489</v>
      </c>
      <c r="P29" s="75">
        <v>-0.39195319272597828</v>
      </c>
      <c r="Q29" s="74">
        <v>3.3634516019153282</v>
      </c>
      <c r="R29" s="72">
        <v>69.873383105434144</v>
      </c>
      <c r="S29" s="73">
        <v>0.6629661290508726</v>
      </c>
      <c r="T29" s="72" t="s">
        <v>446</v>
      </c>
      <c r="U29" s="74" t="s">
        <v>446</v>
      </c>
      <c r="V29" s="75" t="s">
        <v>446</v>
      </c>
      <c r="W29" s="74" t="s">
        <v>446</v>
      </c>
      <c r="X29" s="72">
        <v>69.796956372849394</v>
      </c>
      <c r="Y29" s="73">
        <v>0.73786603445698251</v>
      </c>
      <c r="Z29" s="72">
        <v>70.090095103144805</v>
      </c>
      <c r="AA29" s="74">
        <v>1.4838072562940656</v>
      </c>
      <c r="AB29" s="75">
        <v>0.29313873029541071</v>
      </c>
      <c r="AC29" s="74">
        <v>1.6698324061867622</v>
      </c>
      <c r="AD29" s="72">
        <v>69.262418099890027</v>
      </c>
      <c r="AE29" s="73">
        <v>0.74300948650976517</v>
      </c>
      <c r="AF29" s="72">
        <v>71.142581243243214</v>
      </c>
      <c r="AG29" s="74">
        <v>1.2965862086646771</v>
      </c>
      <c r="AH29" s="75">
        <v>1.8801631433531867</v>
      </c>
      <c r="AI29" s="76">
        <v>1.5009594517231433</v>
      </c>
    </row>
    <row r="30" spans="1:35">
      <c r="A30" s="294" t="s">
        <v>40</v>
      </c>
      <c r="B30" s="72">
        <v>65.315290716615948</v>
      </c>
      <c r="C30" s="74">
        <v>0.89764334712070393</v>
      </c>
      <c r="D30" s="72">
        <v>63.240000131818327</v>
      </c>
      <c r="E30" s="73">
        <v>2.4609278923503286</v>
      </c>
      <c r="F30" s="72">
        <v>65.30685792942829</v>
      </c>
      <c r="G30" s="74">
        <v>1.1253463953979768</v>
      </c>
      <c r="H30" s="75">
        <v>66.030477492895869</v>
      </c>
      <c r="I30" s="73">
        <v>1.8726617821989882</v>
      </c>
      <c r="J30" s="72">
        <v>2.7904773610775422</v>
      </c>
      <c r="K30" s="74">
        <v>3.1116571375262252</v>
      </c>
      <c r="L30" s="72">
        <v>64.145900596543171</v>
      </c>
      <c r="M30" s="73">
        <v>1.0008493954816691</v>
      </c>
      <c r="N30" s="72">
        <v>68.66535671820877</v>
      </c>
      <c r="O30" s="74">
        <v>1.9159297461122937</v>
      </c>
      <c r="P30" s="75">
        <v>4.5194561216655984</v>
      </c>
      <c r="Q30" s="74">
        <v>2.1400416193902365</v>
      </c>
      <c r="R30" s="72">
        <v>67.594931888420433</v>
      </c>
      <c r="S30" s="73">
        <v>1.0536437996358639</v>
      </c>
      <c r="T30" s="72">
        <v>62.075044190330019</v>
      </c>
      <c r="U30" s="74">
        <v>1.4513343673811352</v>
      </c>
      <c r="V30" s="75">
        <v>-5.5198876980904146</v>
      </c>
      <c r="W30" s="74">
        <v>1.7576512210390638</v>
      </c>
      <c r="X30" s="72">
        <v>65.660749478557676</v>
      </c>
      <c r="Y30" s="73">
        <v>1.1515829164961335</v>
      </c>
      <c r="Z30" s="72">
        <v>64.053095498848307</v>
      </c>
      <c r="AA30" s="74">
        <v>1.3940101429809437</v>
      </c>
      <c r="AB30" s="75">
        <v>-1.6076539797093687</v>
      </c>
      <c r="AC30" s="74">
        <v>1.8716174927247935</v>
      </c>
      <c r="AD30" s="72">
        <v>65.911637757076505</v>
      </c>
      <c r="AE30" s="73">
        <v>1.1253853935244666</v>
      </c>
      <c r="AF30" s="72">
        <v>64.790576287710721</v>
      </c>
      <c r="AG30" s="74">
        <v>1.3747809269432811</v>
      </c>
      <c r="AH30" s="75">
        <v>-1.1210614693657845</v>
      </c>
      <c r="AI30" s="76">
        <v>1.7599761565864054</v>
      </c>
    </row>
    <row r="31" spans="1:35">
      <c r="A31" s="294" t="s">
        <v>41</v>
      </c>
      <c r="B31" s="72">
        <v>83.324616557199718</v>
      </c>
      <c r="C31" s="74">
        <v>1.2442543200954481</v>
      </c>
      <c r="D31" s="72">
        <v>76.511972024492479</v>
      </c>
      <c r="E31" s="73">
        <v>2.1459946458163199</v>
      </c>
      <c r="F31" s="72">
        <v>90.866705044283705</v>
      </c>
      <c r="G31" s="74">
        <v>1.3176357893534285</v>
      </c>
      <c r="H31" s="75">
        <v>93.361491542438856</v>
      </c>
      <c r="I31" s="73">
        <v>1.0461384277074082</v>
      </c>
      <c r="J31" s="72">
        <v>16.849519517946376</v>
      </c>
      <c r="K31" s="74">
        <v>2.3864190583703593</v>
      </c>
      <c r="L31" s="72">
        <v>83.610759613980406</v>
      </c>
      <c r="M31" s="73">
        <v>1.2313274557395766</v>
      </c>
      <c r="N31" s="72">
        <v>89.499731866088439</v>
      </c>
      <c r="O31" s="74">
        <v>3.1486272738423464</v>
      </c>
      <c r="P31" s="75">
        <v>5.888972252108033</v>
      </c>
      <c r="Q31" s="74">
        <v>3.3793586068234331</v>
      </c>
      <c r="R31" s="72">
        <v>84.394791985069645</v>
      </c>
      <c r="S31" s="73">
        <v>1.2332935552112452</v>
      </c>
      <c r="T31" s="72">
        <v>80.134996011966138</v>
      </c>
      <c r="U31" s="74">
        <v>5.270222158776158</v>
      </c>
      <c r="V31" s="75">
        <v>-4.2597959731035075</v>
      </c>
      <c r="W31" s="74">
        <v>5.4389483940484924</v>
      </c>
      <c r="X31" s="72">
        <v>84.230563783343385</v>
      </c>
      <c r="Y31" s="73">
        <v>1.2225525711911081</v>
      </c>
      <c r="Z31" s="72" t="s">
        <v>446</v>
      </c>
      <c r="AA31" s="74" t="s">
        <v>446</v>
      </c>
      <c r="AB31" s="75" t="s">
        <v>446</v>
      </c>
      <c r="AC31" s="74" t="s">
        <v>446</v>
      </c>
      <c r="AD31" s="72">
        <v>83.905242335951286</v>
      </c>
      <c r="AE31" s="73">
        <v>1.1841574171278269</v>
      </c>
      <c r="AF31" s="72" t="s">
        <v>446</v>
      </c>
      <c r="AG31" s="74" t="s">
        <v>446</v>
      </c>
      <c r="AH31" s="75" t="s">
        <v>446</v>
      </c>
      <c r="AI31" s="76" t="s">
        <v>446</v>
      </c>
    </row>
    <row r="32" spans="1:35">
      <c r="A32" s="294" t="s">
        <v>42</v>
      </c>
      <c r="B32" s="72">
        <v>79.094317874536074</v>
      </c>
      <c r="C32" s="74">
        <v>0.72407239890384412</v>
      </c>
      <c r="D32" s="72">
        <v>76.153807344156291</v>
      </c>
      <c r="E32" s="73">
        <v>1.8696262238360379</v>
      </c>
      <c r="F32" s="72">
        <v>79.586170318240534</v>
      </c>
      <c r="G32" s="74">
        <v>0.85372565995943939</v>
      </c>
      <c r="H32" s="75">
        <v>82.037460013234593</v>
      </c>
      <c r="I32" s="73">
        <v>1.5341701455626411</v>
      </c>
      <c r="J32" s="72">
        <v>5.8836526690783018</v>
      </c>
      <c r="K32" s="74">
        <v>2.4394982463697472</v>
      </c>
      <c r="L32" s="72">
        <v>79.049390269447841</v>
      </c>
      <c r="M32" s="73">
        <v>0.70939774201208328</v>
      </c>
      <c r="N32" s="72">
        <v>82.076437794941228</v>
      </c>
      <c r="O32" s="74">
        <v>1.7935895764553829</v>
      </c>
      <c r="P32" s="75">
        <v>3.0270475254933871</v>
      </c>
      <c r="Q32" s="74">
        <v>1.874228082664311</v>
      </c>
      <c r="R32" s="72">
        <v>80.293491297040148</v>
      </c>
      <c r="S32" s="73">
        <v>0.73920854479511877</v>
      </c>
      <c r="T32" s="72">
        <v>76.631394803672663</v>
      </c>
      <c r="U32" s="74">
        <v>1.8730610284602178</v>
      </c>
      <c r="V32" s="75">
        <v>-3.6620964933674856</v>
      </c>
      <c r="W32" s="74">
        <v>2.0642444225833319</v>
      </c>
      <c r="X32" s="72">
        <v>79.559649834053786</v>
      </c>
      <c r="Y32" s="73">
        <v>0.69256360484233981</v>
      </c>
      <c r="Z32" s="72" t="s">
        <v>446</v>
      </c>
      <c r="AA32" s="74" t="s">
        <v>446</v>
      </c>
      <c r="AB32" s="75" t="s">
        <v>446</v>
      </c>
      <c r="AC32" s="74" t="s">
        <v>446</v>
      </c>
      <c r="AD32" s="72">
        <v>79.632293196356656</v>
      </c>
      <c r="AE32" s="73">
        <v>0.81960439695205012</v>
      </c>
      <c r="AF32" s="72">
        <v>79.299440627054423</v>
      </c>
      <c r="AG32" s="74">
        <v>1.3311899047289388</v>
      </c>
      <c r="AH32" s="75">
        <v>-0.33285256930223284</v>
      </c>
      <c r="AI32" s="76">
        <v>1.6030239002786304</v>
      </c>
    </row>
    <row r="33" spans="1:35">
      <c r="A33" s="294" t="s">
        <v>43</v>
      </c>
      <c r="B33" s="72">
        <v>73.265900079258756</v>
      </c>
      <c r="C33" s="74">
        <v>1.2954253352204994</v>
      </c>
      <c r="D33" s="72">
        <v>75.091240404618901</v>
      </c>
      <c r="E33" s="73">
        <v>2.3330135330824646</v>
      </c>
      <c r="F33" s="72">
        <v>70.640866870536129</v>
      </c>
      <c r="G33" s="74">
        <v>2.0882423027256216</v>
      </c>
      <c r="H33" s="75" t="s">
        <v>446</v>
      </c>
      <c r="I33" s="73" t="s">
        <v>446</v>
      </c>
      <c r="J33" s="72" t="s">
        <v>446</v>
      </c>
      <c r="K33" s="74" t="s">
        <v>446</v>
      </c>
      <c r="L33" s="72">
        <v>71.782200582109922</v>
      </c>
      <c r="M33" s="73">
        <v>1.4808209296626642</v>
      </c>
      <c r="N33" s="72" t="s">
        <v>446</v>
      </c>
      <c r="O33" s="74" t="s">
        <v>446</v>
      </c>
      <c r="P33" s="75" t="s">
        <v>446</v>
      </c>
      <c r="Q33" s="74" t="s">
        <v>446</v>
      </c>
      <c r="R33" s="72">
        <v>72.660763315626212</v>
      </c>
      <c r="S33" s="73">
        <v>1.5665265581159573</v>
      </c>
      <c r="T33" s="72" t="s">
        <v>446</v>
      </c>
      <c r="U33" s="74" t="s">
        <v>446</v>
      </c>
      <c r="V33" s="75" t="s">
        <v>446</v>
      </c>
      <c r="W33" s="74" t="s">
        <v>446</v>
      </c>
      <c r="X33" s="72">
        <v>72.23280361472942</v>
      </c>
      <c r="Y33" s="73">
        <v>1.8347919136434159</v>
      </c>
      <c r="Z33" s="72">
        <v>73.375042388657135</v>
      </c>
      <c r="AA33" s="74">
        <v>2.5789937498947291</v>
      </c>
      <c r="AB33" s="75">
        <v>1.1422387739277156</v>
      </c>
      <c r="AC33" s="74">
        <v>3.1049462630945848</v>
      </c>
      <c r="AD33" s="72">
        <v>74.636283325103108</v>
      </c>
      <c r="AE33" s="73">
        <v>2.2848109424333995</v>
      </c>
      <c r="AF33" s="72">
        <v>70.904403151100453</v>
      </c>
      <c r="AG33" s="74">
        <v>2.1719172044331181</v>
      </c>
      <c r="AH33" s="75">
        <v>-3.7318801740026544</v>
      </c>
      <c r="AI33" s="76">
        <v>3.2536531296910804</v>
      </c>
    </row>
    <row r="34" spans="1:35">
      <c r="A34" s="294" t="s">
        <v>473</v>
      </c>
      <c r="B34" s="72">
        <v>75.501728011448961</v>
      </c>
      <c r="C34" s="74">
        <v>1.2112988002026568</v>
      </c>
      <c r="D34" s="72" t="s">
        <v>446</v>
      </c>
      <c r="E34" s="73" t="s">
        <v>446</v>
      </c>
      <c r="F34" s="72">
        <v>75.677471203140868</v>
      </c>
      <c r="G34" s="74">
        <v>1.9306196718973136</v>
      </c>
      <c r="H34" s="75">
        <v>80.210928574142102</v>
      </c>
      <c r="I34" s="73">
        <v>1.8426447737982308</v>
      </c>
      <c r="J34" s="72" t="s">
        <v>446</v>
      </c>
      <c r="K34" s="74" t="s">
        <v>446</v>
      </c>
      <c r="L34" s="72" t="s">
        <v>381</v>
      </c>
      <c r="M34" s="73" t="s">
        <v>381</v>
      </c>
      <c r="N34" s="72" t="s">
        <v>381</v>
      </c>
      <c r="O34" s="74" t="s">
        <v>381</v>
      </c>
      <c r="P34" s="75" t="s">
        <v>381</v>
      </c>
      <c r="Q34" s="74" t="s">
        <v>381</v>
      </c>
      <c r="R34" s="72">
        <v>74.737093432535644</v>
      </c>
      <c r="S34" s="73">
        <v>2.1246993436670829</v>
      </c>
      <c r="T34" s="72">
        <v>78.654232526722822</v>
      </c>
      <c r="U34" s="74">
        <v>2.1081039603776182</v>
      </c>
      <c r="V34" s="75">
        <v>3.9171390941871778</v>
      </c>
      <c r="W34" s="74">
        <v>3.3913034164602918</v>
      </c>
      <c r="X34" s="72">
        <v>75.432448626445606</v>
      </c>
      <c r="Y34" s="73">
        <v>1.7953966217502684</v>
      </c>
      <c r="Z34" s="72">
        <v>80.413960097371174</v>
      </c>
      <c r="AA34" s="74">
        <v>3.7299985034723702</v>
      </c>
      <c r="AB34" s="75">
        <v>4.9815114709255681</v>
      </c>
      <c r="AC34" s="74">
        <v>4.7709172155198649</v>
      </c>
      <c r="AD34" s="72">
        <v>75.001961838547871</v>
      </c>
      <c r="AE34" s="73">
        <v>2.2887901311695198</v>
      </c>
      <c r="AF34" s="72">
        <v>77.838484453813493</v>
      </c>
      <c r="AG34" s="74">
        <v>2.6522435246961242</v>
      </c>
      <c r="AH34" s="75">
        <v>2.836522615265622</v>
      </c>
      <c r="AI34" s="76">
        <v>4.027840123237783</v>
      </c>
    </row>
    <row r="35" spans="1:35">
      <c r="A35" s="294" t="s">
        <v>44</v>
      </c>
      <c r="B35" s="72">
        <v>78.067161388390915</v>
      </c>
      <c r="C35" s="74">
        <v>0.85220943902939705</v>
      </c>
      <c r="D35" s="72">
        <v>74.911582147838075</v>
      </c>
      <c r="E35" s="73">
        <v>2.5990869095750972</v>
      </c>
      <c r="F35" s="72">
        <v>77.648182886166154</v>
      </c>
      <c r="G35" s="74">
        <v>1.056989110596352</v>
      </c>
      <c r="H35" s="75">
        <v>80.448490746483344</v>
      </c>
      <c r="I35" s="73">
        <v>1.4300792126581294</v>
      </c>
      <c r="J35" s="72">
        <v>5.5369085986452689</v>
      </c>
      <c r="K35" s="74">
        <v>2.7904961165848219</v>
      </c>
      <c r="L35" s="72">
        <v>78.085158588288294</v>
      </c>
      <c r="M35" s="73">
        <v>0.8646238394254423</v>
      </c>
      <c r="N35" s="72">
        <v>74.578571994043273</v>
      </c>
      <c r="O35" s="74">
        <v>5.6364056467704016</v>
      </c>
      <c r="P35" s="75">
        <v>-3.5065865942450216</v>
      </c>
      <c r="Q35" s="74">
        <v>5.6991603592640629</v>
      </c>
      <c r="R35" s="72">
        <v>78.025319433405755</v>
      </c>
      <c r="S35" s="73">
        <v>0.89409078406210929</v>
      </c>
      <c r="T35" s="72">
        <v>78.644893834994875</v>
      </c>
      <c r="U35" s="74">
        <v>3.0222002725691515</v>
      </c>
      <c r="V35" s="75">
        <v>0.61957440158911936</v>
      </c>
      <c r="W35" s="74">
        <v>3.1273711064822547</v>
      </c>
      <c r="X35" s="72">
        <v>77.770476282672334</v>
      </c>
      <c r="Y35" s="73">
        <v>1.183318925605261</v>
      </c>
      <c r="Z35" s="72">
        <v>78.637326528257262</v>
      </c>
      <c r="AA35" s="74">
        <v>1.0224232086790914</v>
      </c>
      <c r="AB35" s="75">
        <v>0.86685024558492785</v>
      </c>
      <c r="AC35" s="74">
        <v>1.5239955424512688</v>
      </c>
      <c r="AD35" s="72">
        <v>76.693712613040617</v>
      </c>
      <c r="AE35" s="73">
        <v>1.1874973848265225</v>
      </c>
      <c r="AF35" s="72">
        <v>80.061953819960777</v>
      </c>
      <c r="AG35" s="74">
        <v>1.0892427147613326</v>
      </c>
      <c r="AH35" s="75">
        <v>3.3682412069201604</v>
      </c>
      <c r="AI35" s="76">
        <v>1.5826800734632156</v>
      </c>
    </row>
    <row r="36" spans="1:35">
      <c r="A36" s="294" t="s">
        <v>45</v>
      </c>
      <c r="B36" s="72">
        <v>42.235912972480037</v>
      </c>
      <c r="C36" s="74">
        <v>0.82354599569371933</v>
      </c>
      <c r="D36" s="72" t="s">
        <v>446</v>
      </c>
      <c r="E36" s="73" t="s">
        <v>446</v>
      </c>
      <c r="F36" s="72">
        <v>41.29221393647137</v>
      </c>
      <c r="G36" s="74">
        <v>1.5141709545061985</v>
      </c>
      <c r="H36" s="75">
        <v>42.804158952155049</v>
      </c>
      <c r="I36" s="73">
        <v>1.0199340624109712</v>
      </c>
      <c r="J36" s="72" t="s">
        <v>446</v>
      </c>
      <c r="K36" s="74" t="s">
        <v>446</v>
      </c>
      <c r="L36" s="72">
        <v>43.34858321957001</v>
      </c>
      <c r="M36" s="73">
        <v>0.79846888920232129</v>
      </c>
      <c r="N36" s="72">
        <v>33.610614324018997</v>
      </c>
      <c r="O36" s="74">
        <v>4.3238020668962802</v>
      </c>
      <c r="P36" s="75">
        <v>-9.7379688955510133</v>
      </c>
      <c r="Q36" s="74">
        <v>4.4514668788728748</v>
      </c>
      <c r="R36" s="72">
        <v>42.253816461357147</v>
      </c>
      <c r="S36" s="73">
        <v>0.87542600691676487</v>
      </c>
      <c r="T36" s="72">
        <v>42.748946607579562</v>
      </c>
      <c r="U36" s="74">
        <v>2.6968218566483793</v>
      </c>
      <c r="V36" s="75">
        <v>0.49513014622241514</v>
      </c>
      <c r="W36" s="74">
        <v>2.8944434421596799</v>
      </c>
      <c r="X36" s="72">
        <v>42.303368242178479</v>
      </c>
      <c r="Y36" s="73">
        <v>0.83232132790190627</v>
      </c>
      <c r="Z36" s="72" t="s">
        <v>446</v>
      </c>
      <c r="AA36" s="74" t="s">
        <v>446</v>
      </c>
      <c r="AB36" s="75" t="s">
        <v>446</v>
      </c>
      <c r="AC36" s="74" t="s">
        <v>446</v>
      </c>
      <c r="AD36" s="72">
        <v>42.002597768181573</v>
      </c>
      <c r="AE36" s="73">
        <v>0.89013039612703482</v>
      </c>
      <c r="AF36" s="72">
        <v>45.384504760760223</v>
      </c>
      <c r="AG36" s="74">
        <v>2.0769886836177776</v>
      </c>
      <c r="AH36" s="75">
        <v>3.3819069925786494</v>
      </c>
      <c r="AI36" s="76">
        <v>2.3215478499252264</v>
      </c>
    </row>
    <row r="37" spans="1:35">
      <c r="A37" s="294" t="s">
        <v>46</v>
      </c>
      <c r="B37" s="72">
        <v>75.91738194876082</v>
      </c>
      <c r="C37" s="74">
        <v>0.61145773741649401</v>
      </c>
      <c r="D37" s="72">
        <v>70.478567351586676</v>
      </c>
      <c r="E37" s="73">
        <v>1.085129127746516</v>
      </c>
      <c r="F37" s="72">
        <v>79.30596954094041</v>
      </c>
      <c r="G37" s="74">
        <v>1.3746254685505144</v>
      </c>
      <c r="H37" s="75">
        <v>83.356000876674329</v>
      </c>
      <c r="I37" s="73">
        <v>0.81323381126613181</v>
      </c>
      <c r="J37" s="72">
        <v>12.877433525087653</v>
      </c>
      <c r="K37" s="74">
        <v>1.3697391210133107</v>
      </c>
      <c r="L37" s="72">
        <v>75.852369557600653</v>
      </c>
      <c r="M37" s="73">
        <v>0.61993483514705239</v>
      </c>
      <c r="N37" s="72">
        <v>82.752251021049219</v>
      </c>
      <c r="O37" s="74">
        <v>2.027388221414081</v>
      </c>
      <c r="P37" s="75">
        <v>6.8998814634485655</v>
      </c>
      <c r="Q37" s="74">
        <v>2.1717459716621272</v>
      </c>
      <c r="R37" s="72">
        <v>75.909609462513771</v>
      </c>
      <c r="S37" s="73">
        <v>0.61990631192284606</v>
      </c>
      <c r="T37" s="72">
        <v>75.990196410407691</v>
      </c>
      <c r="U37" s="74">
        <v>2.8006963324517979</v>
      </c>
      <c r="V37" s="75">
        <v>8.0586947893920069E-2</v>
      </c>
      <c r="W37" s="74">
        <v>2.8932225165058725</v>
      </c>
      <c r="X37" s="72">
        <v>75.744299704924018</v>
      </c>
      <c r="Y37" s="73">
        <v>0.6332428812021178</v>
      </c>
      <c r="Z37" s="72">
        <v>79.516737197652446</v>
      </c>
      <c r="AA37" s="74">
        <v>3.5378083718022868</v>
      </c>
      <c r="AB37" s="75">
        <v>3.7724374927284288</v>
      </c>
      <c r="AC37" s="74">
        <v>3.6833553317406231</v>
      </c>
      <c r="AD37" s="72">
        <v>75.863979325129861</v>
      </c>
      <c r="AE37" s="73">
        <v>0.59812041963210694</v>
      </c>
      <c r="AF37" s="72" t="s">
        <v>446</v>
      </c>
      <c r="AG37" s="74" t="s">
        <v>446</v>
      </c>
      <c r="AH37" s="75" t="s">
        <v>446</v>
      </c>
      <c r="AI37" s="76" t="s">
        <v>446</v>
      </c>
    </row>
    <row r="38" spans="1:35">
      <c r="A38" s="294" t="s">
        <v>47</v>
      </c>
      <c r="B38" s="72">
        <v>67.286725227616813</v>
      </c>
      <c r="C38" s="74">
        <v>1.0561625839183584</v>
      </c>
      <c r="D38" s="72" t="s">
        <v>446</v>
      </c>
      <c r="E38" s="73" t="s">
        <v>446</v>
      </c>
      <c r="F38" s="72">
        <v>57.948701282265411</v>
      </c>
      <c r="G38" s="74">
        <v>3.358039736661274</v>
      </c>
      <c r="H38" s="75">
        <v>69.95522637638129</v>
      </c>
      <c r="I38" s="73">
        <v>1.2441760945859548</v>
      </c>
      <c r="J38" s="72" t="s">
        <v>446</v>
      </c>
      <c r="K38" s="74" t="s">
        <v>446</v>
      </c>
      <c r="L38" s="72">
        <v>72.336420439705236</v>
      </c>
      <c r="M38" s="73">
        <v>1.0779898150970013</v>
      </c>
      <c r="N38" s="72">
        <v>42.528770446401801</v>
      </c>
      <c r="O38" s="74">
        <v>3.129630674811724</v>
      </c>
      <c r="P38" s="75">
        <v>-29.807649993303436</v>
      </c>
      <c r="Q38" s="74">
        <v>3.2452886663370029</v>
      </c>
      <c r="R38" s="72">
        <v>67.614126163324144</v>
      </c>
      <c r="S38" s="73">
        <v>1.1270846944895712</v>
      </c>
      <c r="T38" s="72" t="s">
        <v>446</v>
      </c>
      <c r="U38" s="74" t="s">
        <v>446</v>
      </c>
      <c r="V38" s="75" t="s">
        <v>446</v>
      </c>
      <c r="W38" s="74" t="s">
        <v>446</v>
      </c>
      <c r="X38" s="72">
        <v>67.59875227316428</v>
      </c>
      <c r="Y38" s="73">
        <v>1.0701754091111495</v>
      </c>
      <c r="Z38" s="72" t="s">
        <v>446</v>
      </c>
      <c r="AA38" s="74" t="s">
        <v>446</v>
      </c>
      <c r="AB38" s="75" t="s">
        <v>446</v>
      </c>
      <c r="AC38" s="74" t="s">
        <v>446</v>
      </c>
      <c r="AD38" s="72">
        <v>67.8630174053324</v>
      </c>
      <c r="AE38" s="73">
        <v>1.0420157254425113</v>
      </c>
      <c r="AF38" s="72" t="s">
        <v>446</v>
      </c>
      <c r="AG38" s="74" t="s">
        <v>446</v>
      </c>
      <c r="AH38" s="75" t="s">
        <v>446</v>
      </c>
      <c r="AI38" s="76" t="s">
        <v>446</v>
      </c>
    </row>
    <row r="39" spans="1:35">
      <c r="A39" s="294" t="s">
        <v>48</v>
      </c>
      <c r="B39" s="72">
        <v>89.242025910485751</v>
      </c>
      <c r="C39" s="74">
        <v>0.65218405882352204</v>
      </c>
      <c r="D39" s="72">
        <v>90.12034580058932</v>
      </c>
      <c r="E39" s="73">
        <v>1.101388906978455</v>
      </c>
      <c r="F39" s="72">
        <v>89.104779235726951</v>
      </c>
      <c r="G39" s="74">
        <v>1.0591212022215379</v>
      </c>
      <c r="H39" s="75">
        <v>88.321513658030653</v>
      </c>
      <c r="I39" s="73">
        <v>1.7693124535499645</v>
      </c>
      <c r="J39" s="72">
        <v>-1.7988321425586662</v>
      </c>
      <c r="K39" s="74">
        <v>2.0812417796235629</v>
      </c>
      <c r="L39" s="72">
        <v>89.651454066756656</v>
      </c>
      <c r="M39" s="73">
        <v>0.60550169381996921</v>
      </c>
      <c r="N39" s="72" t="s">
        <v>446</v>
      </c>
      <c r="O39" s="74" t="s">
        <v>446</v>
      </c>
      <c r="P39" s="75" t="s">
        <v>446</v>
      </c>
      <c r="Q39" s="74" t="s">
        <v>446</v>
      </c>
      <c r="R39" s="72">
        <v>89.0856721738933</v>
      </c>
      <c r="S39" s="73">
        <v>0.64587375722376095</v>
      </c>
      <c r="T39" s="72" t="s">
        <v>446</v>
      </c>
      <c r="U39" s="74" t="s">
        <v>446</v>
      </c>
      <c r="V39" s="75" t="s">
        <v>446</v>
      </c>
      <c r="W39" s="74" t="s">
        <v>446</v>
      </c>
      <c r="X39" s="72">
        <v>89.56969598328935</v>
      </c>
      <c r="Y39" s="73">
        <v>0.61523387878343716</v>
      </c>
      <c r="Z39" s="72" t="s">
        <v>446</v>
      </c>
      <c r="AA39" s="74" t="s">
        <v>446</v>
      </c>
      <c r="AB39" s="75" t="s">
        <v>446</v>
      </c>
      <c r="AC39" s="74" t="s">
        <v>446</v>
      </c>
      <c r="AD39" s="72">
        <v>89.29599492338356</v>
      </c>
      <c r="AE39" s="73">
        <v>0.6631032475258507</v>
      </c>
      <c r="AF39" s="72">
        <v>89.69123404229164</v>
      </c>
      <c r="AG39" s="74">
        <v>2.7554285568530221</v>
      </c>
      <c r="AH39" s="75">
        <v>0.39523911890807994</v>
      </c>
      <c r="AI39" s="76">
        <v>2.8011369625505331</v>
      </c>
    </row>
    <row r="40" spans="1:35">
      <c r="A40" s="294" t="s">
        <v>49</v>
      </c>
      <c r="B40" s="72">
        <v>84.881143820355973</v>
      </c>
      <c r="C40" s="74">
        <v>0.54393884320098995</v>
      </c>
      <c r="D40" s="72">
        <v>83.745308365129588</v>
      </c>
      <c r="E40" s="73">
        <v>0.93795074527468314</v>
      </c>
      <c r="F40" s="72">
        <v>85.678494342627914</v>
      </c>
      <c r="G40" s="74">
        <v>0.72786323636943528</v>
      </c>
      <c r="H40" s="75">
        <v>84.754560332742685</v>
      </c>
      <c r="I40" s="73">
        <v>1.1537040610295208</v>
      </c>
      <c r="J40" s="72">
        <v>1.0092519676130962</v>
      </c>
      <c r="K40" s="74">
        <v>1.4925415235239141</v>
      </c>
      <c r="L40" s="72">
        <v>85.04125032575719</v>
      </c>
      <c r="M40" s="73">
        <v>0.52118422926557362</v>
      </c>
      <c r="N40" s="72" t="s">
        <v>446</v>
      </c>
      <c r="O40" s="74" t="s">
        <v>446</v>
      </c>
      <c r="P40" s="75" t="s">
        <v>446</v>
      </c>
      <c r="Q40" s="74" t="s">
        <v>446</v>
      </c>
      <c r="R40" s="72">
        <v>84.898165359943604</v>
      </c>
      <c r="S40" s="73">
        <v>0.5667625920382775</v>
      </c>
      <c r="T40" s="72">
        <v>84.947418489958451</v>
      </c>
      <c r="U40" s="74">
        <v>2.3037480408057189</v>
      </c>
      <c r="V40" s="75">
        <v>4.9253130014847102E-2</v>
      </c>
      <c r="W40" s="74">
        <v>2.4131471599695642</v>
      </c>
      <c r="X40" s="72">
        <v>84.899311112975951</v>
      </c>
      <c r="Y40" s="73">
        <v>0.53864891471600118</v>
      </c>
      <c r="Z40" s="72" t="s">
        <v>446</v>
      </c>
      <c r="AA40" s="74" t="s">
        <v>446</v>
      </c>
      <c r="AB40" s="75" t="s">
        <v>446</v>
      </c>
      <c r="AC40" s="74" t="s">
        <v>446</v>
      </c>
      <c r="AD40" s="72">
        <v>84.829173607978603</v>
      </c>
      <c r="AE40" s="73">
        <v>0.6128114739348266</v>
      </c>
      <c r="AF40" s="72">
        <v>86.189534658055138</v>
      </c>
      <c r="AG40" s="74">
        <v>1.0867449414719186</v>
      </c>
      <c r="AH40" s="75">
        <v>1.3603610500765342</v>
      </c>
      <c r="AI40" s="76">
        <v>1.2976595038057994</v>
      </c>
    </row>
    <row r="41" spans="1:35">
      <c r="A41" s="294" t="s">
        <v>50</v>
      </c>
      <c r="B41" s="72">
        <v>69.727437528464904</v>
      </c>
      <c r="C41" s="74">
        <v>1.9332199241608607</v>
      </c>
      <c r="D41" s="72" t="s">
        <v>446</v>
      </c>
      <c r="E41" s="73" t="s">
        <v>446</v>
      </c>
      <c r="F41" s="72">
        <v>68.999965212312702</v>
      </c>
      <c r="G41" s="74">
        <v>2.0617030702697448</v>
      </c>
      <c r="H41" s="445" t="s">
        <v>75</v>
      </c>
      <c r="I41" s="446" t="s">
        <v>75</v>
      </c>
      <c r="J41" s="445" t="s">
        <v>75</v>
      </c>
      <c r="K41" s="446" t="s">
        <v>75</v>
      </c>
      <c r="L41" s="72">
        <v>67.944649021060627</v>
      </c>
      <c r="M41" s="73">
        <v>2.2654401921089646</v>
      </c>
      <c r="N41" s="72">
        <v>69.75414277848941</v>
      </c>
      <c r="O41" s="74">
        <v>3.8942180365798627</v>
      </c>
      <c r="P41" s="75">
        <v>1.8094937574287826</v>
      </c>
      <c r="Q41" s="74">
        <v>4.5121607175638694</v>
      </c>
      <c r="R41" s="72">
        <v>68.744347026846214</v>
      </c>
      <c r="S41" s="73">
        <v>1.9977592860530291</v>
      </c>
      <c r="T41" s="72" t="s">
        <v>446</v>
      </c>
      <c r="U41" s="74" t="s">
        <v>446</v>
      </c>
      <c r="V41" s="75" t="s">
        <v>446</v>
      </c>
      <c r="W41" s="74" t="s">
        <v>446</v>
      </c>
      <c r="X41" s="72">
        <v>68.034331949381567</v>
      </c>
      <c r="Y41" s="73">
        <v>2.2992790181197016</v>
      </c>
      <c r="Z41" s="72" t="s">
        <v>446</v>
      </c>
      <c r="AA41" s="74" t="s">
        <v>446</v>
      </c>
      <c r="AB41" s="75" t="s">
        <v>446</v>
      </c>
      <c r="AC41" s="74" t="s">
        <v>446</v>
      </c>
      <c r="AD41" s="72">
        <v>70.230594431341316</v>
      </c>
      <c r="AE41" s="73">
        <v>2.4355888700674897</v>
      </c>
      <c r="AF41" s="72">
        <v>65.942637598697615</v>
      </c>
      <c r="AG41" s="74">
        <v>3.6296354066908698</v>
      </c>
      <c r="AH41" s="75">
        <v>-4.287956832643701</v>
      </c>
      <c r="AI41" s="76">
        <v>4.5771463117900337</v>
      </c>
    </row>
    <row r="42" spans="1:35">
      <c r="A42" s="294" t="s">
        <v>51</v>
      </c>
      <c r="B42" s="72">
        <v>56.551488259826783</v>
      </c>
      <c r="C42" s="74">
        <v>1.0328964138646264</v>
      </c>
      <c r="D42" s="72">
        <v>46.947910694543367</v>
      </c>
      <c r="E42" s="73">
        <v>3.3061913108220256</v>
      </c>
      <c r="F42" s="72">
        <v>56.884840445271273</v>
      </c>
      <c r="G42" s="74">
        <v>1.5151082282225627</v>
      </c>
      <c r="H42" s="75">
        <v>57.65829237225136</v>
      </c>
      <c r="I42" s="73">
        <v>1.4915807908994911</v>
      </c>
      <c r="J42" s="72">
        <v>10.710381677707993</v>
      </c>
      <c r="K42" s="74">
        <v>3.6714939857824049</v>
      </c>
      <c r="L42" s="72">
        <v>56.186368463695999</v>
      </c>
      <c r="M42" s="73">
        <v>1.0994994470272308</v>
      </c>
      <c r="N42" s="72">
        <v>57.976915606151699</v>
      </c>
      <c r="O42" s="74">
        <v>2.7737500486931754</v>
      </c>
      <c r="P42" s="75">
        <v>1.7905471424557007</v>
      </c>
      <c r="Q42" s="74">
        <v>2.9804645892116337</v>
      </c>
      <c r="R42" s="72">
        <v>56.918299722141221</v>
      </c>
      <c r="S42" s="73">
        <v>1.2413860855921177</v>
      </c>
      <c r="T42" s="72">
        <v>56.070871168171919</v>
      </c>
      <c r="U42" s="74">
        <v>1.7419622839480755</v>
      </c>
      <c r="V42" s="75">
        <v>-0.84742855396930139</v>
      </c>
      <c r="W42" s="74">
        <v>2.1061952824149124</v>
      </c>
      <c r="X42" s="72">
        <v>56.237141333702901</v>
      </c>
      <c r="Y42" s="73">
        <v>1.0493373754510682</v>
      </c>
      <c r="Z42" s="72" t="s">
        <v>446</v>
      </c>
      <c r="AA42" s="74" t="s">
        <v>446</v>
      </c>
      <c r="AB42" s="75" t="s">
        <v>446</v>
      </c>
      <c r="AC42" s="74" t="s">
        <v>446</v>
      </c>
      <c r="AD42" s="72">
        <v>56.521414368150381</v>
      </c>
      <c r="AE42" s="73">
        <v>1.0151014597200665</v>
      </c>
      <c r="AF42" s="72">
        <v>57.321462896610051</v>
      </c>
      <c r="AG42" s="74">
        <v>5.7057276060573257</v>
      </c>
      <c r="AH42" s="75">
        <v>0.80004852845966923</v>
      </c>
      <c r="AI42" s="76">
        <v>5.7095350989505755</v>
      </c>
    </row>
    <row r="43" spans="1:35">
      <c r="A43" s="294" t="s">
        <v>52</v>
      </c>
      <c r="B43" s="72">
        <v>53.233330212437153</v>
      </c>
      <c r="C43" s="74">
        <v>1.0262716778892675</v>
      </c>
      <c r="D43" s="72" t="s">
        <v>446</v>
      </c>
      <c r="E43" s="73" t="s">
        <v>446</v>
      </c>
      <c r="F43" s="72">
        <v>52.401055111472502</v>
      </c>
      <c r="G43" s="74">
        <v>1.2138010789967997</v>
      </c>
      <c r="H43" s="75">
        <v>55.89795803993389</v>
      </c>
      <c r="I43" s="73">
        <v>2.0299253079443749</v>
      </c>
      <c r="J43" s="72" t="s">
        <v>446</v>
      </c>
      <c r="K43" s="74" t="s">
        <v>446</v>
      </c>
      <c r="L43" s="283" t="s">
        <v>381</v>
      </c>
      <c r="M43" s="285" t="s">
        <v>381</v>
      </c>
      <c r="N43" s="283" t="s">
        <v>381</v>
      </c>
      <c r="O43" s="284" t="s">
        <v>381</v>
      </c>
      <c r="P43" s="286" t="s">
        <v>381</v>
      </c>
      <c r="Q43" s="284" t="s">
        <v>381</v>
      </c>
      <c r="R43" s="72">
        <v>52.819012270728507</v>
      </c>
      <c r="S43" s="73">
        <v>1.1776181973443289</v>
      </c>
      <c r="T43" s="72" t="s">
        <v>446</v>
      </c>
      <c r="U43" s="74" t="s">
        <v>446</v>
      </c>
      <c r="V43" s="75" t="s">
        <v>446</v>
      </c>
      <c r="W43" s="74" t="s">
        <v>446</v>
      </c>
      <c r="X43" s="72">
        <v>53.908764844452897</v>
      </c>
      <c r="Y43" s="73">
        <v>1.0269543188998549</v>
      </c>
      <c r="Z43" s="72">
        <v>49.771297835411751</v>
      </c>
      <c r="AA43" s="74">
        <v>3.6322304129755194</v>
      </c>
      <c r="AB43" s="75">
        <v>-4.1374670090411456</v>
      </c>
      <c r="AC43" s="74">
        <v>3.6666904899567343</v>
      </c>
      <c r="AD43" s="72">
        <v>54.024232447317068</v>
      </c>
      <c r="AE43" s="73">
        <v>1.8145563532659721</v>
      </c>
      <c r="AF43" s="72">
        <v>52.545638564419271</v>
      </c>
      <c r="AG43" s="74">
        <v>1.4102814855221979</v>
      </c>
      <c r="AH43" s="75">
        <v>-1.4785938828977976</v>
      </c>
      <c r="AI43" s="76">
        <v>2.4421180326701988</v>
      </c>
    </row>
    <row r="44" spans="1:35">
      <c r="A44" s="294" t="s">
        <v>53</v>
      </c>
      <c r="B44" s="72">
        <v>65.362296000789371</v>
      </c>
      <c r="C44" s="74">
        <v>1.4957459880418349</v>
      </c>
      <c r="D44" s="72">
        <v>81.874822150892484</v>
      </c>
      <c r="E44" s="73">
        <v>6.3353357489453197</v>
      </c>
      <c r="F44" s="72">
        <v>66.564256918698561</v>
      </c>
      <c r="G44" s="74">
        <v>1.9027973712324893</v>
      </c>
      <c r="H44" s="75">
        <v>62.234395582877809</v>
      </c>
      <c r="I44" s="73">
        <v>2.0946876138934361</v>
      </c>
      <c r="J44" s="72">
        <v>-19.640426568014675</v>
      </c>
      <c r="K44" s="74">
        <v>6.7736950554501441</v>
      </c>
      <c r="L44" s="72">
        <v>65.548453692111281</v>
      </c>
      <c r="M44" s="73">
        <v>1.5713078847372683</v>
      </c>
      <c r="N44" s="72">
        <v>63.035146711354187</v>
      </c>
      <c r="O44" s="74">
        <v>6.8089094230722802</v>
      </c>
      <c r="P44" s="75">
        <v>-2.5133069807570934</v>
      </c>
      <c r="Q44" s="74">
        <v>7.0107643772657182</v>
      </c>
      <c r="R44" s="72">
        <v>66.148758497777706</v>
      </c>
      <c r="S44" s="73">
        <v>1.9440369234499491</v>
      </c>
      <c r="T44" s="72">
        <v>62.057607556177793</v>
      </c>
      <c r="U44" s="74">
        <v>3.2101976189935786</v>
      </c>
      <c r="V44" s="75">
        <v>-4.0911509415999134</v>
      </c>
      <c r="W44" s="74">
        <v>3.997004158678636</v>
      </c>
      <c r="X44" s="72">
        <v>66.897783532918339</v>
      </c>
      <c r="Y44" s="73">
        <v>1.8294783822300307</v>
      </c>
      <c r="Z44" s="72">
        <v>61.347230452832953</v>
      </c>
      <c r="AA44" s="74">
        <v>3.0342030503601087</v>
      </c>
      <c r="AB44" s="75">
        <v>-5.5505530800853862</v>
      </c>
      <c r="AC44" s="74">
        <v>3.4510646342862015</v>
      </c>
      <c r="AD44" s="72">
        <v>65.144774959683588</v>
      </c>
      <c r="AE44" s="73">
        <v>1.7512234061272385</v>
      </c>
      <c r="AF44" s="72">
        <v>66.319853448921307</v>
      </c>
      <c r="AG44" s="74">
        <v>3.606114985400688</v>
      </c>
      <c r="AH44" s="75">
        <v>1.1750784892377197</v>
      </c>
      <c r="AI44" s="76">
        <v>3.8578554475540785</v>
      </c>
    </row>
    <row r="45" spans="1:35">
      <c r="A45" s="294" t="s">
        <v>54</v>
      </c>
      <c r="B45" s="72">
        <v>63.799134590994178</v>
      </c>
      <c r="C45" s="74">
        <v>0.91164710407882443</v>
      </c>
      <c r="D45" s="72">
        <v>60.874371857517062</v>
      </c>
      <c r="E45" s="73">
        <v>2.3693099990661159</v>
      </c>
      <c r="F45" s="72">
        <v>64.489703409236256</v>
      </c>
      <c r="G45" s="74">
        <v>1.1854194302851881</v>
      </c>
      <c r="H45" s="75">
        <v>66.113249309243159</v>
      </c>
      <c r="I45" s="73">
        <v>1.9117991090657891</v>
      </c>
      <c r="J45" s="72">
        <v>5.238877451726097</v>
      </c>
      <c r="K45" s="74">
        <v>3.0350149839228338</v>
      </c>
      <c r="L45" s="72">
        <v>63.969164067302643</v>
      </c>
      <c r="M45" s="73">
        <v>1.0381390503362167</v>
      </c>
      <c r="N45" s="72">
        <v>62.324398362082583</v>
      </c>
      <c r="O45" s="74">
        <v>4.3663600400307336</v>
      </c>
      <c r="P45" s="75">
        <v>-1.6447657052200597</v>
      </c>
      <c r="Q45" s="74">
        <v>4.4985906680325041</v>
      </c>
      <c r="R45" s="72">
        <v>63.661876351444462</v>
      </c>
      <c r="S45" s="73">
        <v>1.0312531113802599</v>
      </c>
      <c r="T45" s="72" t="s">
        <v>446</v>
      </c>
      <c r="U45" s="74" t="s">
        <v>446</v>
      </c>
      <c r="V45" s="75" t="s">
        <v>446</v>
      </c>
      <c r="W45" s="74" t="s">
        <v>446</v>
      </c>
      <c r="X45" s="72">
        <v>63.407174887967983</v>
      </c>
      <c r="Y45" s="73">
        <v>1.2385048173093671</v>
      </c>
      <c r="Z45" s="72">
        <v>65.143926801232311</v>
      </c>
      <c r="AA45" s="74">
        <v>1.5832672425786742</v>
      </c>
      <c r="AB45" s="75">
        <v>1.7367519132643281</v>
      </c>
      <c r="AC45" s="74">
        <v>2.0076345321063132</v>
      </c>
      <c r="AD45" s="72">
        <v>65.329032535929883</v>
      </c>
      <c r="AE45" s="73">
        <v>1.4265434728686199</v>
      </c>
      <c r="AF45" s="72">
        <v>61.839502224046612</v>
      </c>
      <c r="AG45" s="74">
        <v>1.4062413748629179</v>
      </c>
      <c r="AH45" s="75">
        <v>-3.4895303118832715</v>
      </c>
      <c r="AI45" s="76">
        <v>2.0210531885533678</v>
      </c>
    </row>
    <row r="46" spans="1:35">
      <c r="A46" s="294" t="s">
        <v>55</v>
      </c>
      <c r="B46" s="72">
        <v>73.689657807211191</v>
      </c>
      <c r="C46" s="74">
        <v>0.70940804527723067</v>
      </c>
      <c r="D46" s="72">
        <v>72.170087401935746</v>
      </c>
      <c r="E46" s="73">
        <v>4.075178970738758</v>
      </c>
      <c r="F46" s="72">
        <v>73.385312373138561</v>
      </c>
      <c r="G46" s="74">
        <v>0.74791069743929151</v>
      </c>
      <c r="H46" s="75">
        <v>75.904597618862581</v>
      </c>
      <c r="I46" s="73">
        <v>2.2738756757183567</v>
      </c>
      <c r="J46" s="72">
        <v>3.7345102169268358</v>
      </c>
      <c r="K46" s="74">
        <v>4.6497753302184073</v>
      </c>
      <c r="L46" s="72">
        <v>74.598473411463999</v>
      </c>
      <c r="M46" s="73">
        <v>0.70294271887994331</v>
      </c>
      <c r="N46" s="72">
        <v>66.229205169341199</v>
      </c>
      <c r="O46" s="74">
        <v>2.9987920490200173</v>
      </c>
      <c r="P46" s="75">
        <v>-8.3692682421228</v>
      </c>
      <c r="Q46" s="74">
        <v>3.079804274262727</v>
      </c>
      <c r="R46" s="72">
        <v>72.108119810118197</v>
      </c>
      <c r="S46" s="73">
        <v>1.2553861692191044</v>
      </c>
      <c r="T46" s="72">
        <v>75.351018049299299</v>
      </c>
      <c r="U46" s="74">
        <v>0.71945409228103085</v>
      </c>
      <c r="V46" s="75">
        <v>3.2428982391811019</v>
      </c>
      <c r="W46" s="74">
        <v>1.4245141837593713</v>
      </c>
      <c r="X46" s="72">
        <v>73.251725060869973</v>
      </c>
      <c r="Y46" s="73">
        <v>0.74058279181365816</v>
      </c>
      <c r="Z46" s="72">
        <v>76.742323330258031</v>
      </c>
      <c r="AA46" s="74">
        <v>2.2838368843642796</v>
      </c>
      <c r="AB46" s="75">
        <v>3.4905982693880588</v>
      </c>
      <c r="AC46" s="74">
        <v>2.3753884129688569</v>
      </c>
      <c r="AD46" s="72">
        <v>72.855356257730946</v>
      </c>
      <c r="AE46" s="73">
        <v>0.77604303901453253</v>
      </c>
      <c r="AF46" s="72">
        <v>75.535308450320912</v>
      </c>
      <c r="AG46" s="74">
        <v>1.4916885693366955</v>
      </c>
      <c r="AH46" s="75">
        <v>2.6799521925899654</v>
      </c>
      <c r="AI46" s="76">
        <v>1.6598814156919595</v>
      </c>
    </row>
    <row r="47" spans="1:35">
      <c r="A47" s="294" t="s">
        <v>56</v>
      </c>
      <c r="B47" s="72">
        <v>72.973043554851756</v>
      </c>
      <c r="C47" s="74">
        <v>0.7685706997458287</v>
      </c>
      <c r="D47" s="72">
        <v>71.456461624025394</v>
      </c>
      <c r="E47" s="73">
        <v>2.2976229810449778</v>
      </c>
      <c r="F47" s="72">
        <v>70.658568959572236</v>
      </c>
      <c r="G47" s="74">
        <v>0.93999989182405785</v>
      </c>
      <c r="H47" s="75">
        <v>78.489588009635042</v>
      </c>
      <c r="I47" s="73">
        <v>1.534328057667586</v>
      </c>
      <c r="J47" s="72">
        <v>7.0331263856096484</v>
      </c>
      <c r="K47" s="74">
        <v>2.6505440117507635</v>
      </c>
      <c r="L47" s="72">
        <v>72.966065856437822</v>
      </c>
      <c r="M47" s="73">
        <v>0.77555426329048593</v>
      </c>
      <c r="N47" s="72" t="s">
        <v>446</v>
      </c>
      <c r="O47" s="74" t="s">
        <v>446</v>
      </c>
      <c r="P47" s="75" t="s">
        <v>446</v>
      </c>
      <c r="Q47" s="74" t="s">
        <v>446</v>
      </c>
      <c r="R47" s="72">
        <v>73.268410329958641</v>
      </c>
      <c r="S47" s="73">
        <v>0.8568996809594992</v>
      </c>
      <c r="T47" s="72">
        <v>71.571350981766855</v>
      </c>
      <c r="U47" s="74">
        <v>1.9085308554498073</v>
      </c>
      <c r="V47" s="75">
        <v>-1.6970593481917859</v>
      </c>
      <c r="W47" s="74">
        <v>2.1172315105254347</v>
      </c>
      <c r="X47" s="72">
        <v>72.970814962967026</v>
      </c>
      <c r="Y47" s="73">
        <v>0.77023506126338892</v>
      </c>
      <c r="Z47" s="72" t="s">
        <v>446</v>
      </c>
      <c r="AA47" s="74" t="s">
        <v>446</v>
      </c>
      <c r="AB47" s="75" t="s">
        <v>446</v>
      </c>
      <c r="AC47" s="74" t="s">
        <v>446</v>
      </c>
      <c r="AD47" s="72">
        <v>72.915618051558667</v>
      </c>
      <c r="AE47" s="73">
        <v>0.76176630986069072</v>
      </c>
      <c r="AF47" s="72" t="s">
        <v>446</v>
      </c>
      <c r="AG47" s="74" t="s">
        <v>446</v>
      </c>
      <c r="AH47" s="75" t="s">
        <v>446</v>
      </c>
      <c r="AI47" s="76" t="s">
        <v>446</v>
      </c>
    </row>
    <row r="48" spans="1:35">
      <c r="A48" s="294" t="s">
        <v>57</v>
      </c>
      <c r="B48" s="72">
        <v>84.960129496686207</v>
      </c>
      <c r="C48" s="74">
        <v>0.75995007922286495</v>
      </c>
      <c r="D48" s="72">
        <v>80.602272301835526</v>
      </c>
      <c r="E48" s="73">
        <v>1.9380978528497101</v>
      </c>
      <c r="F48" s="72">
        <v>85.791259770505604</v>
      </c>
      <c r="G48" s="74">
        <v>1.3233007423734049</v>
      </c>
      <c r="H48" s="75">
        <v>88.179228717160854</v>
      </c>
      <c r="I48" s="73">
        <v>0.94669394185623412</v>
      </c>
      <c r="J48" s="72">
        <v>7.576956415325327</v>
      </c>
      <c r="K48" s="74">
        <v>2.161253983087613</v>
      </c>
      <c r="L48" s="72">
        <v>84.910450076490832</v>
      </c>
      <c r="M48" s="73">
        <v>0.77756503127956822</v>
      </c>
      <c r="N48" s="72" t="s">
        <v>446</v>
      </c>
      <c r="O48" s="74" t="s">
        <v>446</v>
      </c>
      <c r="P48" s="75" t="s">
        <v>446</v>
      </c>
      <c r="Q48" s="74" t="s">
        <v>446</v>
      </c>
      <c r="R48" s="72">
        <v>84.875044529156668</v>
      </c>
      <c r="S48" s="73">
        <v>0.76910439722431068</v>
      </c>
      <c r="T48" s="72" t="s">
        <v>446</v>
      </c>
      <c r="U48" s="74" t="s">
        <v>446</v>
      </c>
      <c r="V48" s="75" t="s">
        <v>446</v>
      </c>
      <c r="W48" s="74" t="s">
        <v>446</v>
      </c>
      <c r="X48" s="72">
        <v>85.080336756815527</v>
      </c>
      <c r="Y48" s="73">
        <v>0.77915910820719858</v>
      </c>
      <c r="Z48" s="72">
        <v>82.15088458858007</v>
      </c>
      <c r="AA48" s="74">
        <v>2.5224883133597804</v>
      </c>
      <c r="AB48" s="75">
        <v>-2.9294521682354571</v>
      </c>
      <c r="AC48" s="74">
        <v>2.6932443911415871</v>
      </c>
      <c r="AD48" s="72">
        <v>84.735630383162913</v>
      </c>
      <c r="AE48" s="73">
        <v>0.78172365334770855</v>
      </c>
      <c r="AF48" s="72" t="s">
        <v>446</v>
      </c>
      <c r="AG48" s="74" t="s">
        <v>446</v>
      </c>
      <c r="AH48" s="75" t="s">
        <v>446</v>
      </c>
      <c r="AI48" s="76" t="s">
        <v>446</v>
      </c>
    </row>
    <row r="49" spans="1:35">
      <c r="A49" s="294" t="s">
        <v>58</v>
      </c>
      <c r="B49" s="72">
        <v>52.381345259505238</v>
      </c>
      <c r="C49" s="74">
        <v>0.99192787486134815</v>
      </c>
      <c r="D49" s="72">
        <v>61.356746194158731</v>
      </c>
      <c r="E49" s="73">
        <v>4.9281342153718004</v>
      </c>
      <c r="F49" s="72">
        <v>41.217414652097908</v>
      </c>
      <c r="G49" s="74">
        <v>9.0913972456966583</v>
      </c>
      <c r="H49" s="75">
        <v>52.397935719062438</v>
      </c>
      <c r="I49" s="73">
        <v>2.8538742277945399</v>
      </c>
      <c r="J49" s="72">
        <v>-8.9588104750962927</v>
      </c>
      <c r="K49" s="74">
        <v>6.4200438950014123</v>
      </c>
      <c r="L49" s="72">
        <v>52.501486200415329</v>
      </c>
      <c r="M49" s="73">
        <v>1.3817407070514465</v>
      </c>
      <c r="N49" s="283" t="s">
        <v>446</v>
      </c>
      <c r="O49" s="284" t="s">
        <v>446</v>
      </c>
      <c r="P49" s="286" t="s">
        <v>446</v>
      </c>
      <c r="Q49" s="284" t="s">
        <v>446</v>
      </c>
      <c r="R49" s="72">
        <v>51.663099576304297</v>
      </c>
      <c r="S49" s="73">
        <v>2.0750900239174279</v>
      </c>
      <c r="T49" s="72">
        <v>49.147679941862769</v>
      </c>
      <c r="U49" s="74">
        <v>13.967277210643248</v>
      </c>
      <c r="V49" s="75">
        <v>-2.5154196344415283</v>
      </c>
      <c r="W49" s="74">
        <v>15.466578859037293</v>
      </c>
      <c r="X49" s="72">
        <v>50.848202407545557</v>
      </c>
      <c r="Y49" s="73">
        <v>1.7945927802821051</v>
      </c>
      <c r="Z49" s="72">
        <v>70.323087056764351</v>
      </c>
      <c r="AA49" s="74">
        <v>14.019126324178714</v>
      </c>
      <c r="AB49" s="75">
        <v>19.474884649218794</v>
      </c>
      <c r="AC49" s="74">
        <v>14.977415462732745</v>
      </c>
      <c r="AD49" s="72">
        <v>52.91440013294573</v>
      </c>
      <c r="AE49" s="73">
        <v>1.5458125768130575</v>
      </c>
      <c r="AF49" s="72" t="s">
        <v>446</v>
      </c>
      <c r="AG49" s="74" t="s">
        <v>446</v>
      </c>
      <c r="AH49" s="75" t="s">
        <v>446</v>
      </c>
      <c r="AI49" s="76" t="s">
        <v>446</v>
      </c>
    </row>
    <row r="50" spans="1:35">
      <c r="A50" s="294" t="s">
        <v>59</v>
      </c>
      <c r="B50" s="72">
        <v>73.651634674571753</v>
      </c>
      <c r="C50" s="74">
        <v>0.64652353187673717</v>
      </c>
      <c r="D50" s="72" t="s">
        <v>446</v>
      </c>
      <c r="E50" s="73" t="s">
        <v>446</v>
      </c>
      <c r="F50" s="72">
        <v>69.285370966971058</v>
      </c>
      <c r="G50" s="74">
        <v>1.2900413164866402</v>
      </c>
      <c r="H50" s="75">
        <v>75.656371381012207</v>
      </c>
      <c r="I50" s="73">
        <v>0.69720074913414742</v>
      </c>
      <c r="J50" s="72" t="s">
        <v>446</v>
      </c>
      <c r="K50" s="74" t="s">
        <v>446</v>
      </c>
      <c r="L50" s="72">
        <v>73.650228276200508</v>
      </c>
      <c r="M50" s="73">
        <v>0.7093240761440226</v>
      </c>
      <c r="N50" s="72">
        <v>73.935174485968318</v>
      </c>
      <c r="O50" s="74">
        <v>1.5861884630141212</v>
      </c>
      <c r="P50" s="75">
        <v>0.28494620976780993</v>
      </c>
      <c r="Q50" s="74">
        <v>1.7356648247257922</v>
      </c>
      <c r="R50" s="72">
        <v>73.711263299311824</v>
      </c>
      <c r="S50" s="73">
        <v>0.67553657496820052</v>
      </c>
      <c r="T50" s="72">
        <v>72.403750255161086</v>
      </c>
      <c r="U50" s="74">
        <v>2.0225344848184865</v>
      </c>
      <c r="V50" s="75">
        <v>-1.3075130441507383</v>
      </c>
      <c r="W50" s="74">
        <v>2.1631630049406207</v>
      </c>
      <c r="X50" s="72">
        <v>73.66325022831829</v>
      </c>
      <c r="Y50" s="73">
        <v>0.64790620163154988</v>
      </c>
      <c r="Z50" s="72" t="s">
        <v>446</v>
      </c>
      <c r="AA50" s="74" t="s">
        <v>446</v>
      </c>
      <c r="AB50" s="75" t="s">
        <v>446</v>
      </c>
      <c r="AC50" s="74" t="s">
        <v>446</v>
      </c>
      <c r="AD50" s="72">
        <v>73.67405618463934</v>
      </c>
      <c r="AE50" s="73">
        <v>0.6532870567325163</v>
      </c>
      <c r="AF50" s="72" t="s">
        <v>446</v>
      </c>
      <c r="AG50" s="74" t="s">
        <v>446</v>
      </c>
      <c r="AH50" s="75" t="s">
        <v>446</v>
      </c>
      <c r="AI50" s="76" t="s">
        <v>446</v>
      </c>
    </row>
    <row r="51" spans="1:35">
      <c r="A51" s="294" t="s">
        <v>60</v>
      </c>
      <c r="B51" s="72">
        <v>63.619911948569808</v>
      </c>
      <c r="C51" s="74">
        <v>0.87171601310071134</v>
      </c>
      <c r="D51" s="445" t="s">
        <v>75</v>
      </c>
      <c r="E51" s="446" t="s">
        <v>75</v>
      </c>
      <c r="F51" s="445" t="s">
        <v>75</v>
      </c>
      <c r="G51" s="446" t="s">
        <v>75</v>
      </c>
      <c r="H51" s="243">
        <v>63.675458494488659</v>
      </c>
      <c r="I51" s="285">
        <v>0.88148379875582505</v>
      </c>
      <c r="J51" s="445" t="s">
        <v>75</v>
      </c>
      <c r="K51" s="446" t="s">
        <v>75</v>
      </c>
      <c r="L51" s="72">
        <v>63.963104909042627</v>
      </c>
      <c r="M51" s="73">
        <v>0.93593908311126606</v>
      </c>
      <c r="N51" s="72">
        <v>61.152412585484669</v>
      </c>
      <c r="O51" s="74">
        <v>4.3624348692624348</v>
      </c>
      <c r="P51" s="75">
        <v>-2.8106923235579586</v>
      </c>
      <c r="Q51" s="74">
        <v>4.6123121395164866</v>
      </c>
      <c r="R51" s="72">
        <v>63.83672335413528</v>
      </c>
      <c r="S51" s="73">
        <v>0.92169239810931414</v>
      </c>
      <c r="T51" s="72" t="s">
        <v>446</v>
      </c>
      <c r="U51" s="74" t="s">
        <v>446</v>
      </c>
      <c r="V51" s="75" t="s">
        <v>446</v>
      </c>
      <c r="W51" s="74" t="s">
        <v>446</v>
      </c>
      <c r="X51" s="72">
        <v>63.200684193494659</v>
      </c>
      <c r="Y51" s="73">
        <v>1.2460964884598391</v>
      </c>
      <c r="Z51" s="72">
        <v>64.338680326528248</v>
      </c>
      <c r="AA51" s="74">
        <v>1.4715317222613025</v>
      </c>
      <c r="AB51" s="75">
        <v>1.1379961330335888</v>
      </c>
      <c r="AC51" s="74">
        <v>2.0474861026580591</v>
      </c>
      <c r="AD51" s="72">
        <v>63.816009390850986</v>
      </c>
      <c r="AE51" s="73">
        <v>0.95429009855335045</v>
      </c>
      <c r="AF51" s="72">
        <v>62.527033018722662</v>
      </c>
      <c r="AG51" s="74">
        <v>3.4153630803095401</v>
      </c>
      <c r="AH51" s="75">
        <v>-1.2889763721283245</v>
      </c>
      <c r="AI51" s="76">
        <v>3.6662000102611265</v>
      </c>
    </row>
    <row r="52" spans="1:35">
      <c r="A52" s="294" t="s">
        <v>61</v>
      </c>
      <c r="B52" s="72">
        <v>82.103164524081862</v>
      </c>
      <c r="C52" s="74">
        <v>0.73323175110137528</v>
      </c>
      <c r="D52" s="72">
        <v>82.223065482755715</v>
      </c>
      <c r="E52" s="73">
        <v>1.6497252998583074</v>
      </c>
      <c r="F52" s="72">
        <v>81.789888539375568</v>
      </c>
      <c r="G52" s="74">
        <v>0.88809368249299703</v>
      </c>
      <c r="H52" s="75">
        <v>83.205347202217666</v>
      </c>
      <c r="I52" s="73">
        <v>1.8678309243534319</v>
      </c>
      <c r="J52" s="72">
        <v>0.98228171946195175</v>
      </c>
      <c r="K52" s="74">
        <v>2.5400352823003014</v>
      </c>
      <c r="L52" s="72">
        <v>82.464509967537452</v>
      </c>
      <c r="M52" s="73">
        <v>0.77231205998899555</v>
      </c>
      <c r="N52" s="72">
        <v>79.769986753822351</v>
      </c>
      <c r="O52" s="74">
        <v>1.9357903524659297</v>
      </c>
      <c r="P52" s="75">
        <v>-2.694523213715101</v>
      </c>
      <c r="Q52" s="74">
        <v>2.0372149928190364</v>
      </c>
      <c r="R52" s="72">
        <v>82.583605669275656</v>
      </c>
      <c r="S52" s="73">
        <v>0.73148484956332005</v>
      </c>
      <c r="T52" s="72" t="s">
        <v>446</v>
      </c>
      <c r="U52" s="74" t="s">
        <v>446</v>
      </c>
      <c r="V52" s="75" t="s">
        <v>446</v>
      </c>
      <c r="W52" s="74" t="s">
        <v>446</v>
      </c>
      <c r="X52" s="72">
        <v>82.152262372287225</v>
      </c>
      <c r="Y52" s="73">
        <v>0.74789276060126053</v>
      </c>
      <c r="Z52" s="72" t="s">
        <v>446</v>
      </c>
      <c r="AA52" s="74" t="s">
        <v>446</v>
      </c>
      <c r="AB52" s="75" t="s">
        <v>446</v>
      </c>
      <c r="AC52" s="74" t="s">
        <v>446</v>
      </c>
      <c r="AD52" s="72">
        <v>82.264227727592981</v>
      </c>
      <c r="AE52" s="73">
        <v>0.80888670394113071</v>
      </c>
      <c r="AF52" s="72">
        <v>81.35473975399232</v>
      </c>
      <c r="AG52" s="74">
        <v>1.8743184110803659</v>
      </c>
      <c r="AH52" s="75">
        <v>-0.9094879736006618</v>
      </c>
      <c r="AI52" s="76">
        <v>2.0676670551788172</v>
      </c>
    </row>
    <row r="53" spans="1:35">
      <c r="A53" s="294" t="s">
        <v>62</v>
      </c>
      <c r="B53" s="72">
        <v>79.017950503971463</v>
      </c>
      <c r="C53" s="74">
        <v>0.97269394888242933</v>
      </c>
      <c r="D53" s="72">
        <v>76.998916527227195</v>
      </c>
      <c r="E53" s="73">
        <v>1.562116805396832</v>
      </c>
      <c r="F53" s="72">
        <v>82.124058529476812</v>
      </c>
      <c r="G53" s="74">
        <v>1.4622647888190943</v>
      </c>
      <c r="H53" s="75">
        <v>72.004688491137543</v>
      </c>
      <c r="I53" s="73">
        <v>2.4671200656458536</v>
      </c>
      <c r="J53" s="72">
        <v>-4.9942280360896518</v>
      </c>
      <c r="K53" s="74">
        <v>2.8346167634503572</v>
      </c>
      <c r="L53" s="72">
        <v>79.196341338904517</v>
      </c>
      <c r="M53" s="73">
        <v>1.0788404558709161</v>
      </c>
      <c r="N53" s="72" t="s">
        <v>446</v>
      </c>
      <c r="O53" s="74" t="s">
        <v>446</v>
      </c>
      <c r="P53" s="75" t="s">
        <v>446</v>
      </c>
      <c r="Q53" s="74" t="s">
        <v>446</v>
      </c>
      <c r="R53" s="72">
        <v>79.629077381905319</v>
      </c>
      <c r="S53" s="73">
        <v>1.0521258834193146</v>
      </c>
      <c r="T53" s="72" t="s">
        <v>446</v>
      </c>
      <c r="U53" s="74" t="s">
        <v>446</v>
      </c>
      <c r="V53" s="75" t="s">
        <v>446</v>
      </c>
      <c r="W53" s="74" t="s">
        <v>446</v>
      </c>
      <c r="X53" s="72">
        <v>79.342049896205197</v>
      </c>
      <c r="Y53" s="73">
        <v>1.0343398485187962</v>
      </c>
      <c r="Z53" s="72" t="s">
        <v>446</v>
      </c>
      <c r="AA53" s="74" t="s">
        <v>446</v>
      </c>
      <c r="AB53" s="75" t="s">
        <v>446</v>
      </c>
      <c r="AC53" s="74" t="s">
        <v>446</v>
      </c>
      <c r="AD53" s="72">
        <v>79.373693760173822</v>
      </c>
      <c r="AE53" s="73">
        <v>1.1345456124280187</v>
      </c>
      <c r="AF53" s="72">
        <v>79.422939579134777</v>
      </c>
      <c r="AG53" s="74">
        <v>2.0053718746337164</v>
      </c>
      <c r="AH53" s="75">
        <v>4.9245818960955035E-2</v>
      </c>
      <c r="AI53" s="76">
        <v>2.2860076112598455</v>
      </c>
    </row>
    <row r="54" spans="1:35">
      <c r="A54" s="294" t="s">
        <v>63</v>
      </c>
      <c r="B54" s="72">
        <v>59.80284097439462</v>
      </c>
      <c r="C54" s="74">
        <v>1.6664972158963769</v>
      </c>
      <c r="D54" s="72">
        <v>59.716981246294083</v>
      </c>
      <c r="E54" s="73">
        <v>3.4520283039173432</v>
      </c>
      <c r="F54" s="72">
        <v>59.433655201452503</v>
      </c>
      <c r="G54" s="74">
        <v>2.7324007176082787</v>
      </c>
      <c r="H54" s="75">
        <v>60.718442669812653</v>
      </c>
      <c r="I54" s="73">
        <v>2.3353224042463152</v>
      </c>
      <c r="J54" s="72">
        <v>1.0014614235185704</v>
      </c>
      <c r="K54" s="74">
        <v>4.1865229660912595</v>
      </c>
      <c r="L54" s="72">
        <v>60.196982430749088</v>
      </c>
      <c r="M54" s="73">
        <v>1.7358067257575809</v>
      </c>
      <c r="N54" s="72">
        <v>60.275973155185568</v>
      </c>
      <c r="O54" s="74">
        <v>5.0014566054371379</v>
      </c>
      <c r="P54" s="75">
        <v>7.8990724436479809E-2</v>
      </c>
      <c r="Q54" s="74">
        <v>5.3009738193977523</v>
      </c>
      <c r="R54" s="72">
        <v>60.948226201875457</v>
      </c>
      <c r="S54" s="73">
        <v>2.7459446593027539</v>
      </c>
      <c r="T54" s="72">
        <v>59.902566365959693</v>
      </c>
      <c r="U54" s="74">
        <v>2.0779877565550176</v>
      </c>
      <c r="V54" s="75">
        <v>-1.0456598359157638</v>
      </c>
      <c r="W54" s="74">
        <v>3.5123778161737031</v>
      </c>
      <c r="X54" s="72">
        <v>59.861941548415302</v>
      </c>
      <c r="Y54" s="73">
        <v>1.7797826990576688</v>
      </c>
      <c r="Z54" s="72">
        <v>62.909323561486232</v>
      </c>
      <c r="AA54" s="74">
        <v>3.2713989579645251</v>
      </c>
      <c r="AB54" s="75">
        <v>3.0473820130709299</v>
      </c>
      <c r="AC54" s="74">
        <v>3.6468495663043186</v>
      </c>
      <c r="AD54" s="72">
        <v>58.11025299215121</v>
      </c>
      <c r="AE54" s="73">
        <v>1.7004567249231544</v>
      </c>
      <c r="AF54" s="72">
        <v>71.528627570660916</v>
      </c>
      <c r="AG54" s="74">
        <v>3.170490221184469</v>
      </c>
      <c r="AH54" s="75">
        <v>13.418374578509706</v>
      </c>
      <c r="AI54" s="76">
        <v>3.6582795931822507</v>
      </c>
    </row>
    <row r="55" spans="1:35">
      <c r="A55" s="295" t="s">
        <v>64</v>
      </c>
      <c r="B55" s="72">
        <v>61.846705262094801</v>
      </c>
      <c r="C55" s="74">
        <v>1.2552632121152436</v>
      </c>
      <c r="D55" s="72">
        <v>64.683131080976992</v>
      </c>
      <c r="E55" s="73">
        <v>4.7893919750815819</v>
      </c>
      <c r="F55" s="72">
        <v>61.733952723176337</v>
      </c>
      <c r="G55" s="74">
        <v>1.8943318686489254</v>
      </c>
      <c r="H55" s="75">
        <v>62.251003265975783</v>
      </c>
      <c r="I55" s="73">
        <v>1.1300857403267144</v>
      </c>
      <c r="J55" s="72">
        <v>-2.4321278150012091</v>
      </c>
      <c r="K55" s="74">
        <v>4.8367807267084695</v>
      </c>
      <c r="L55" s="72">
        <v>64.338068034623504</v>
      </c>
      <c r="M55" s="73">
        <v>0.72671906754711757</v>
      </c>
      <c r="N55" s="72">
        <v>55.298302163892643</v>
      </c>
      <c r="O55" s="74">
        <v>3.6309175974544443</v>
      </c>
      <c r="P55" s="75">
        <v>-9.0397658707308608</v>
      </c>
      <c r="Q55" s="74">
        <v>3.659880790112743</v>
      </c>
      <c r="R55" s="72">
        <v>61.827768884956591</v>
      </c>
      <c r="S55" s="73">
        <v>1.2878261152129997</v>
      </c>
      <c r="T55" s="72">
        <v>65.57410899095332</v>
      </c>
      <c r="U55" s="74">
        <v>1.0403022234705301</v>
      </c>
      <c r="V55" s="75">
        <v>3.7463401059967296</v>
      </c>
      <c r="W55" s="74">
        <v>1.395484238286403</v>
      </c>
      <c r="X55" s="72">
        <v>61.697482011209523</v>
      </c>
      <c r="Y55" s="73">
        <v>1.5729326452272161</v>
      </c>
      <c r="Z55" s="72">
        <v>63.012844714972339</v>
      </c>
      <c r="AA55" s="74">
        <v>1.1141450367024928</v>
      </c>
      <c r="AB55" s="75">
        <v>1.3153627037628155</v>
      </c>
      <c r="AC55" s="74">
        <v>1.7308470469342432</v>
      </c>
      <c r="AD55" s="72">
        <v>61.316382755216161</v>
      </c>
      <c r="AE55" s="73">
        <v>1.3993169146491633</v>
      </c>
      <c r="AF55" s="72">
        <v>65.51461682130757</v>
      </c>
      <c r="AG55" s="74">
        <v>1.574480845662203</v>
      </c>
      <c r="AH55" s="75">
        <v>4.198234066091409</v>
      </c>
      <c r="AI55" s="76">
        <v>2.095664360047635</v>
      </c>
    </row>
    <row r="56" spans="1:35">
      <c r="A56" s="295" t="s">
        <v>65</v>
      </c>
      <c r="B56" s="72">
        <v>65.817697936808784</v>
      </c>
      <c r="C56" s="74">
        <v>1.1684697790077139</v>
      </c>
      <c r="D56" s="72">
        <v>66.612916940974728</v>
      </c>
      <c r="E56" s="73">
        <v>3.31753383733734</v>
      </c>
      <c r="F56" s="72">
        <v>66.250828495960135</v>
      </c>
      <c r="G56" s="74">
        <v>1.2918446492224329</v>
      </c>
      <c r="H56" s="75">
        <v>65.125470688693241</v>
      </c>
      <c r="I56" s="73">
        <v>2.5202803461361145</v>
      </c>
      <c r="J56" s="72">
        <v>-1.4874462522814866</v>
      </c>
      <c r="K56" s="74">
        <v>4.3283769783736741</v>
      </c>
      <c r="L56" s="72">
        <v>66.657200091683237</v>
      </c>
      <c r="M56" s="73">
        <v>1.3617595968473388</v>
      </c>
      <c r="N56" s="72">
        <v>62.487444024583752</v>
      </c>
      <c r="O56" s="74">
        <v>2.5947236495515398</v>
      </c>
      <c r="P56" s="75">
        <v>-4.1697560670994847</v>
      </c>
      <c r="Q56" s="74">
        <v>2.8524175835091157</v>
      </c>
      <c r="R56" s="72">
        <v>65.661428397750328</v>
      </c>
      <c r="S56" s="73">
        <v>1.3430004042424928</v>
      </c>
      <c r="T56" s="72">
        <v>65.569465020587103</v>
      </c>
      <c r="U56" s="74">
        <v>2.8683517792549016</v>
      </c>
      <c r="V56" s="75">
        <v>-9.1963377163224891E-2</v>
      </c>
      <c r="W56" s="74">
        <v>3.0077180865549296</v>
      </c>
      <c r="X56" s="72">
        <v>66.725182462591519</v>
      </c>
      <c r="Y56" s="73">
        <v>2.0079543909279196</v>
      </c>
      <c r="Z56" s="72">
        <v>64.638741004350578</v>
      </c>
      <c r="AA56" s="74">
        <v>1.4241489401531913</v>
      </c>
      <c r="AB56" s="75">
        <v>-2.086441458240941</v>
      </c>
      <c r="AC56" s="74">
        <v>2.3524078265209245</v>
      </c>
      <c r="AD56" s="72">
        <v>65.595085673411845</v>
      </c>
      <c r="AE56" s="73">
        <v>1.340613014457197</v>
      </c>
      <c r="AF56" s="72">
        <v>65.69382474048696</v>
      </c>
      <c r="AG56" s="74">
        <v>2.1354883386777366</v>
      </c>
      <c r="AH56" s="75">
        <v>9.8739067075115372E-2</v>
      </c>
      <c r="AI56" s="76">
        <v>2.5593035306376715</v>
      </c>
    </row>
    <row r="57" spans="1:35">
      <c r="A57" s="295" t="s">
        <v>66</v>
      </c>
      <c r="B57" s="72">
        <v>68.553419797670983</v>
      </c>
      <c r="C57" s="74">
        <v>0.64521847753201889</v>
      </c>
      <c r="D57" s="72">
        <v>63.229708491329554</v>
      </c>
      <c r="E57" s="73">
        <v>1.9394617993407604</v>
      </c>
      <c r="F57" s="72">
        <v>65.770635595395007</v>
      </c>
      <c r="G57" s="74">
        <v>1.0695620622262449</v>
      </c>
      <c r="H57" s="75">
        <v>71.576318091221609</v>
      </c>
      <c r="I57" s="73">
        <v>1.0059836806830158</v>
      </c>
      <c r="J57" s="72">
        <v>8.3466095998920551</v>
      </c>
      <c r="K57" s="74">
        <v>2.1841062375222533</v>
      </c>
      <c r="L57" s="72">
        <v>69.479346809966344</v>
      </c>
      <c r="M57" s="73">
        <v>0.64315662495407333</v>
      </c>
      <c r="N57" s="72">
        <v>60.447182130296987</v>
      </c>
      <c r="O57" s="74">
        <v>2.6709344248980433</v>
      </c>
      <c r="P57" s="75">
        <v>-9.0321646796693571</v>
      </c>
      <c r="Q57" s="74">
        <v>2.7527388537465391</v>
      </c>
      <c r="R57" s="72">
        <v>69.092432735818107</v>
      </c>
      <c r="S57" s="73">
        <v>0.69148230683206391</v>
      </c>
      <c r="T57" s="72">
        <v>65.538044486150682</v>
      </c>
      <c r="U57" s="74">
        <v>2.0888021531691128</v>
      </c>
      <c r="V57" s="75">
        <v>-3.5543882496674257</v>
      </c>
      <c r="W57" s="74">
        <v>2.220046964763839</v>
      </c>
      <c r="X57" s="72">
        <v>69.159655601566442</v>
      </c>
      <c r="Y57" s="73">
        <v>0.84430197663639517</v>
      </c>
      <c r="Z57" s="72">
        <v>67.764014621450656</v>
      </c>
      <c r="AA57" s="74">
        <v>1.0774620530167605</v>
      </c>
      <c r="AB57" s="75">
        <v>-1.3956409801157861</v>
      </c>
      <c r="AC57" s="74">
        <v>1.4089735169454638</v>
      </c>
      <c r="AD57" s="72">
        <v>68.606198421133314</v>
      </c>
      <c r="AE57" s="73">
        <v>0.68206840521295065</v>
      </c>
      <c r="AF57" s="72">
        <v>68.683223784835832</v>
      </c>
      <c r="AG57" s="74">
        <v>2.4291366189890895</v>
      </c>
      <c r="AH57" s="75">
        <v>7.702536370251778E-2</v>
      </c>
      <c r="AI57" s="76">
        <v>2.5361779969961549</v>
      </c>
    </row>
    <row r="58" spans="1:35">
      <c r="A58" s="295" t="s">
        <v>67</v>
      </c>
      <c r="B58" s="72">
        <v>55.8370054827815</v>
      </c>
      <c r="C58" s="74">
        <v>0.99625635372857935</v>
      </c>
      <c r="D58" s="72">
        <v>47.578725886234821</v>
      </c>
      <c r="E58" s="73">
        <v>3.3041758686743514</v>
      </c>
      <c r="F58" s="72">
        <v>53.072563147919013</v>
      </c>
      <c r="G58" s="74">
        <v>1.8637530539639169</v>
      </c>
      <c r="H58" s="75">
        <v>59.830767916430361</v>
      </c>
      <c r="I58" s="73">
        <v>0.98360628527664595</v>
      </c>
      <c r="J58" s="72">
        <v>12.25204203019554</v>
      </c>
      <c r="K58" s="74">
        <v>3.1804897435549915</v>
      </c>
      <c r="L58" s="72">
        <v>54.697427340651657</v>
      </c>
      <c r="M58" s="73">
        <v>1.0652509977455247</v>
      </c>
      <c r="N58" s="72">
        <v>67.980465424965359</v>
      </c>
      <c r="O58" s="74">
        <v>3.5070043704945189</v>
      </c>
      <c r="P58" s="75">
        <v>13.283038084313702</v>
      </c>
      <c r="Q58" s="74">
        <v>3.6040971781585296</v>
      </c>
      <c r="R58" s="72">
        <v>55.9108919893782</v>
      </c>
      <c r="S58" s="73">
        <v>1.121794897556466</v>
      </c>
      <c r="T58" s="72">
        <v>54.636113762618692</v>
      </c>
      <c r="U58" s="74">
        <v>2.1514371984978475</v>
      </c>
      <c r="V58" s="75">
        <v>-1.2747782267595085</v>
      </c>
      <c r="W58" s="74">
        <v>2.3477339042294152</v>
      </c>
      <c r="X58" s="72">
        <v>56.241347389794917</v>
      </c>
      <c r="Y58" s="73">
        <v>1.0650282155227935</v>
      </c>
      <c r="Z58" s="72">
        <v>50.090710154374293</v>
      </c>
      <c r="AA58" s="74">
        <v>2.461002349030029</v>
      </c>
      <c r="AB58" s="75">
        <v>-6.1506372354206249</v>
      </c>
      <c r="AC58" s="74">
        <v>2.5948602990357412</v>
      </c>
      <c r="AD58" s="72">
        <v>55.435000414411292</v>
      </c>
      <c r="AE58" s="73">
        <v>1.086135759691244</v>
      </c>
      <c r="AF58" s="72">
        <v>58.94305910246301</v>
      </c>
      <c r="AG58" s="74">
        <v>3.4391596833390357</v>
      </c>
      <c r="AH58" s="75">
        <v>3.5080586880517188</v>
      </c>
      <c r="AI58" s="76">
        <v>3.6884585021441811</v>
      </c>
    </row>
    <row r="59" spans="1:35">
      <c r="A59" s="295" t="s">
        <v>68</v>
      </c>
      <c r="B59" s="72">
        <v>62.21006999881422</v>
      </c>
      <c r="C59" s="74">
        <v>0.4498544325590515</v>
      </c>
      <c r="D59" s="72">
        <v>49.962932003220629</v>
      </c>
      <c r="E59" s="73">
        <v>0.57214625086380788</v>
      </c>
      <c r="F59" s="72">
        <v>54.224145337909981</v>
      </c>
      <c r="G59" s="74">
        <v>0.62326654242747215</v>
      </c>
      <c r="H59" s="75">
        <v>66.047602469397077</v>
      </c>
      <c r="I59" s="73">
        <v>0.67539763690288246</v>
      </c>
      <c r="J59" s="72">
        <v>16.084670466176448</v>
      </c>
      <c r="K59" s="74">
        <v>0.92592735504480361</v>
      </c>
      <c r="L59" s="72">
        <v>52.245017481653569</v>
      </c>
      <c r="M59" s="73">
        <v>0.28048017905651779</v>
      </c>
      <c r="N59" s="72">
        <v>68.901415248868986</v>
      </c>
      <c r="O59" s="74">
        <v>0.7864072086544116</v>
      </c>
      <c r="P59" s="75">
        <v>16.656397767215417</v>
      </c>
      <c r="Q59" s="74">
        <v>0.81875700619972436</v>
      </c>
      <c r="R59" s="72">
        <v>61.383837714617819</v>
      </c>
      <c r="S59" s="73">
        <v>0.5382748091402938</v>
      </c>
      <c r="T59" s="72">
        <v>57.282718588720492</v>
      </c>
      <c r="U59" s="74">
        <v>1.3259070179324652</v>
      </c>
      <c r="V59" s="75">
        <v>-4.101119125897327</v>
      </c>
      <c r="W59" s="74">
        <v>1.465344248761334</v>
      </c>
      <c r="X59" s="72">
        <v>60.759143790352553</v>
      </c>
      <c r="Y59" s="73">
        <v>0.50730226061067507</v>
      </c>
      <c r="Z59" s="72">
        <v>61.154105821482183</v>
      </c>
      <c r="AA59" s="74">
        <v>1.2025167845887832</v>
      </c>
      <c r="AB59" s="75">
        <v>0.39496203112963002</v>
      </c>
      <c r="AC59" s="74">
        <v>1.2986964564611325</v>
      </c>
      <c r="AD59" s="72">
        <v>60.777327121474137</v>
      </c>
      <c r="AE59" s="73">
        <v>0.54093933265624483</v>
      </c>
      <c r="AF59" s="72">
        <v>62.450979038071203</v>
      </c>
      <c r="AG59" s="74">
        <v>1.5054719483663703</v>
      </c>
      <c r="AH59" s="75">
        <v>1.6736519165970662</v>
      </c>
      <c r="AI59" s="76">
        <v>1.6318979808899554</v>
      </c>
    </row>
    <row r="60" spans="1:35">
      <c r="A60" s="295" t="s">
        <v>69</v>
      </c>
      <c r="B60" s="72">
        <v>65.755269428238378</v>
      </c>
      <c r="C60" s="74">
        <v>1.2510747036483794</v>
      </c>
      <c r="D60" s="72">
        <v>63.471149013260757</v>
      </c>
      <c r="E60" s="73">
        <v>4.9892233609973511</v>
      </c>
      <c r="F60" s="72">
        <v>65.815596270272508</v>
      </c>
      <c r="G60" s="74">
        <v>1.4481661935983172</v>
      </c>
      <c r="H60" s="75">
        <v>66.469507534134095</v>
      </c>
      <c r="I60" s="73">
        <v>2.7053516314756414</v>
      </c>
      <c r="J60" s="72">
        <v>2.9983585208733388</v>
      </c>
      <c r="K60" s="74">
        <v>5.69472067589835</v>
      </c>
      <c r="L60" s="72">
        <v>65.493194153405625</v>
      </c>
      <c r="M60" s="73">
        <v>1.3065551700803935</v>
      </c>
      <c r="N60" s="72">
        <v>68.213174151180652</v>
      </c>
      <c r="O60" s="74">
        <v>4.2276236072844027</v>
      </c>
      <c r="P60" s="75">
        <v>2.7199799977750274</v>
      </c>
      <c r="Q60" s="74">
        <v>4.4319264588018168</v>
      </c>
      <c r="R60" s="72">
        <v>67.661030528783456</v>
      </c>
      <c r="S60" s="73">
        <v>2.1009691301321443</v>
      </c>
      <c r="T60" s="72">
        <v>64.780212675965046</v>
      </c>
      <c r="U60" s="74">
        <v>1.5151962016406877</v>
      </c>
      <c r="V60" s="75">
        <v>-2.8808178528184101</v>
      </c>
      <c r="W60" s="74">
        <v>2.5930276362508775</v>
      </c>
      <c r="X60" s="445" t="s">
        <v>75</v>
      </c>
      <c r="Y60" s="446" t="s">
        <v>75</v>
      </c>
      <c r="Z60" s="445" t="s">
        <v>75</v>
      </c>
      <c r="AA60" s="446" t="s">
        <v>75</v>
      </c>
      <c r="AB60" s="445" t="s">
        <v>75</v>
      </c>
      <c r="AC60" s="446" t="s">
        <v>75</v>
      </c>
      <c r="AD60" s="72">
        <v>64.902355180623971</v>
      </c>
      <c r="AE60" s="73">
        <v>2.2377073872565183</v>
      </c>
      <c r="AF60" s="72">
        <v>66.515057983276122</v>
      </c>
      <c r="AG60" s="74">
        <v>1.5691096681550283</v>
      </c>
      <c r="AH60" s="75">
        <v>1.6127028026521515</v>
      </c>
      <c r="AI60" s="76">
        <v>2.7104060635544558</v>
      </c>
    </row>
    <row r="61" spans="1:35">
      <c r="A61" s="295" t="s">
        <v>70</v>
      </c>
      <c r="B61" s="72">
        <v>66.373275842408034</v>
      </c>
      <c r="C61" s="74">
        <v>0.96743739938091655</v>
      </c>
      <c r="D61" s="72">
        <v>62.526573997439243</v>
      </c>
      <c r="E61" s="73">
        <v>1.5652655372968047</v>
      </c>
      <c r="F61" s="72">
        <v>68.120167624677791</v>
      </c>
      <c r="G61" s="74">
        <v>1.8337591737407857</v>
      </c>
      <c r="H61" s="75">
        <v>79.09860444431402</v>
      </c>
      <c r="I61" s="73">
        <v>2.0331157079312101</v>
      </c>
      <c r="J61" s="72">
        <v>16.572030446874777</v>
      </c>
      <c r="K61" s="74">
        <v>2.4946136706591937</v>
      </c>
      <c r="L61" s="72">
        <v>66.4481877386321</v>
      </c>
      <c r="M61" s="73">
        <v>0.9810526690409519</v>
      </c>
      <c r="N61" s="72">
        <v>61.905517418974462</v>
      </c>
      <c r="O61" s="74">
        <v>3.2457784930009099</v>
      </c>
      <c r="P61" s="75">
        <v>-4.5426703196576383</v>
      </c>
      <c r="Q61" s="74">
        <v>3.4221428280323458</v>
      </c>
      <c r="R61" s="72">
        <v>66.730544748215706</v>
      </c>
      <c r="S61" s="73">
        <v>0.97614382869058103</v>
      </c>
      <c r="T61" s="72">
        <v>62.099194770411792</v>
      </c>
      <c r="U61" s="74">
        <v>4.0498214479159094</v>
      </c>
      <c r="V61" s="75">
        <v>-4.6313499778039144</v>
      </c>
      <c r="W61" s="74">
        <v>4.0910410909110091</v>
      </c>
      <c r="X61" s="72">
        <v>66.26511885943539</v>
      </c>
      <c r="Y61" s="73">
        <v>0.98076095356515591</v>
      </c>
      <c r="Z61" s="72" t="s">
        <v>446</v>
      </c>
      <c r="AA61" s="74" t="s">
        <v>446</v>
      </c>
      <c r="AB61" s="75" t="s">
        <v>446</v>
      </c>
      <c r="AC61" s="74" t="s">
        <v>446</v>
      </c>
      <c r="AD61" s="72">
        <v>66.348995397842103</v>
      </c>
      <c r="AE61" s="73">
        <v>1.001627118917314</v>
      </c>
      <c r="AF61" s="72" t="s">
        <v>446</v>
      </c>
      <c r="AG61" s="74" t="s">
        <v>446</v>
      </c>
      <c r="AH61" s="75" t="s">
        <v>446</v>
      </c>
      <c r="AI61" s="76" t="s">
        <v>446</v>
      </c>
    </row>
    <row r="62" spans="1:35">
      <c r="A62" s="117" t="s">
        <v>251</v>
      </c>
      <c r="B62" s="72">
        <v>68.321789377398147</v>
      </c>
      <c r="C62" s="74">
        <v>0.19243905635880601</v>
      </c>
      <c r="D62" s="72">
        <v>69.00695108493683</v>
      </c>
      <c r="E62" s="73">
        <v>0.67572786124563122</v>
      </c>
      <c r="F62" s="72">
        <v>67.878780838535519</v>
      </c>
      <c r="G62" s="74">
        <v>0.32000865749219648</v>
      </c>
      <c r="H62" s="75">
        <v>68.513519694822179</v>
      </c>
      <c r="I62" s="73">
        <v>0.32137986188119311</v>
      </c>
      <c r="J62" s="72">
        <v>0.70926461589913792</v>
      </c>
      <c r="K62" s="74">
        <v>0.76319668255211981</v>
      </c>
      <c r="L62" s="72">
        <v>68.816691842251473</v>
      </c>
      <c r="M62" s="73">
        <v>0.2128245741206399</v>
      </c>
      <c r="N62" s="72">
        <v>64.589296626223813</v>
      </c>
      <c r="O62" s="74">
        <v>0.67783157394904991</v>
      </c>
      <c r="P62" s="75">
        <v>-2.335471847223805</v>
      </c>
      <c r="Q62" s="74">
        <v>0.71487656936627764</v>
      </c>
      <c r="R62" s="72">
        <v>68.552136405278702</v>
      </c>
      <c r="S62" s="73">
        <v>0.24746020681367939</v>
      </c>
      <c r="T62" s="72">
        <v>65.992745952203762</v>
      </c>
      <c r="U62" s="74">
        <v>0.49344437310562689</v>
      </c>
      <c r="V62" s="75">
        <v>-0.85909333012745326</v>
      </c>
      <c r="W62" s="74">
        <v>0.59352984584302604</v>
      </c>
      <c r="X62" s="72">
        <v>68.423400585397118</v>
      </c>
      <c r="Y62" s="73">
        <v>0.2400682733508</v>
      </c>
      <c r="Z62" s="72">
        <v>65.397308558890686</v>
      </c>
      <c r="AA62" s="74">
        <v>0.53291184461099561</v>
      </c>
      <c r="AB62" s="75">
        <v>-0.74196239303530942</v>
      </c>
      <c r="AC62" s="74">
        <v>0.630651741841041</v>
      </c>
      <c r="AD62" s="72">
        <v>68.348998980264099</v>
      </c>
      <c r="AE62" s="73">
        <v>0.26816003899492841</v>
      </c>
      <c r="AF62" s="72">
        <v>68.662029662397558</v>
      </c>
      <c r="AG62" s="74">
        <v>0.4115048487642704</v>
      </c>
      <c r="AH62" s="75">
        <v>0.29683129630240951</v>
      </c>
      <c r="AI62" s="76">
        <v>0.49848347541198001</v>
      </c>
    </row>
    <row r="63" spans="1:35">
      <c r="A63" s="117" t="s">
        <v>253</v>
      </c>
      <c r="B63" s="72">
        <v>69.140327453613281</v>
      </c>
      <c r="C63" s="74">
        <v>0.31340703368186951</v>
      </c>
      <c r="D63" s="72">
        <v>68.377670288085938</v>
      </c>
      <c r="E63" s="73">
        <v>1.175744891166687</v>
      </c>
      <c r="F63" s="72">
        <v>69.073356628417969</v>
      </c>
      <c r="G63" s="74">
        <v>0.43027767539024347</v>
      </c>
      <c r="H63" s="75">
        <v>70.154991149902344</v>
      </c>
      <c r="I63" s="73">
        <v>0.5092548131942749</v>
      </c>
      <c r="J63" s="72">
        <v>2.5537595748901372</v>
      </c>
      <c r="K63" s="74">
        <v>1.27378249168396</v>
      </c>
      <c r="L63" s="72">
        <v>70.434661865234375</v>
      </c>
      <c r="M63" s="73">
        <v>0.34456861019134521</v>
      </c>
      <c r="N63" s="72">
        <v>66.989639282226563</v>
      </c>
      <c r="O63" s="74">
        <v>1.267062664031982</v>
      </c>
      <c r="P63" s="75">
        <v>-2.456265926361084</v>
      </c>
      <c r="Q63" s="74">
        <v>1.317333340644836</v>
      </c>
      <c r="R63" s="72">
        <v>69.513435363769531</v>
      </c>
      <c r="S63" s="73">
        <v>0.3519311249256134</v>
      </c>
      <c r="T63" s="72">
        <v>68.911918640136719</v>
      </c>
      <c r="U63" s="74">
        <v>0.7055012583732605</v>
      </c>
      <c r="V63" s="75">
        <v>-0.74850726127624512</v>
      </c>
      <c r="W63" s="74">
        <v>0.79394495487213135</v>
      </c>
      <c r="X63" s="72">
        <v>69.117340087890625</v>
      </c>
      <c r="Y63" s="73">
        <v>0.39753815531730652</v>
      </c>
      <c r="Z63" s="72">
        <v>66.818267822265625</v>
      </c>
      <c r="AA63" s="74">
        <v>0.58420050144195557</v>
      </c>
      <c r="AB63" s="75">
        <v>8.7490178644657093E-2</v>
      </c>
      <c r="AC63" s="74">
        <v>0.75318616628646851</v>
      </c>
      <c r="AD63" s="72">
        <v>69.382080078125</v>
      </c>
      <c r="AE63" s="73">
        <v>0.42225849628448492</v>
      </c>
      <c r="AF63" s="72">
        <v>69.303276062011719</v>
      </c>
      <c r="AG63" s="74">
        <v>0.46176725625991821</v>
      </c>
      <c r="AH63" s="75">
        <v>0.1114031746983528</v>
      </c>
      <c r="AI63" s="76">
        <v>0.64918547868728638</v>
      </c>
    </row>
    <row r="64" spans="1:35" ht="13.5" thickBot="1">
      <c r="A64" s="118" t="s">
        <v>255</v>
      </c>
      <c r="B64" s="83">
        <v>69.173351201159107</v>
      </c>
      <c r="C64" s="85">
        <v>0.15562042350297761</v>
      </c>
      <c r="D64" s="83">
        <v>68.91412639827044</v>
      </c>
      <c r="E64" s="84">
        <v>0.51459874504980307</v>
      </c>
      <c r="F64" s="83">
        <v>68.626573710962859</v>
      </c>
      <c r="G64" s="85">
        <v>0.31928040941313762</v>
      </c>
      <c r="H64" s="86">
        <v>70.52297823533317</v>
      </c>
      <c r="I64" s="84">
        <v>0.24930841132064721</v>
      </c>
      <c r="J64" s="83">
        <v>2.7121373975057819</v>
      </c>
      <c r="K64" s="85">
        <v>0.58943311124641184</v>
      </c>
      <c r="L64" s="83">
        <v>69.30161430327037</v>
      </c>
      <c r="M64" s="84">
        <v>0.1802613486200034</v>
      </c>
      <c r="N64" s="83">
        <v>66.27585671304449</v>
      </c>
      <c r="O64" s="85">
        <v>0.53901608691832381</v>
      </c>
      <c r="P64" s="86">
        <v>-1.224322815820748</v>
      </c>
      <c r="Q64" s="85">
        <v>0.57919618261904871</v>
      </c>
      <c r="R64" s="83">
        <v>69.347393576385045</v>
      </c>
      <c r="S64" s="84">
        <v>0.1972568928246283</v>
      </c>
      <c r="T64" s="83">
        <v>66.957082620565643</v>
      </c>
      <c r="U64" s="85">
        <v>0.58396649389586786</v>
      </c>
      <c r="V64" s="86">
        <v>-1.128445611977835</v>
      </c>
      <c r="W64" s="85">
        <v>0.66146220305030778</v>
      </c>
      <c r="X64" s="83">
        <v>69.242494839932036</v>
      </c>
      <c r="Y64" s="84">
        <v>0.18775543745215059</v>
      </c>
      <c r="Z64" s="83">
        <v>66.807685334832101</v>
      </c>
      <c r="AA64" s="85">
        <v>0.66660500747953899</v>
      </c>
      <c r="AB64" s="86">
        <v>0.1513190268765674</v>
      </c>
      <c r="AC64" s="85">
        <v>0.73979213743708405</v>
      </c>
      <c r="AD64" s="83">
        <v>69.196446818947848</v>
      </c>
      <c r="AE64" s="84">
        <v>0.20177218359701121</v>
      </c>
      <c r="AF64" s="83">
        <v>68.860939857951934</v>
      </c>
      <c r="AG64" s="85">
        <v>0.40248606656106262</v>
      </c>
      <c r="AH64" s="86">
        <v>0.29756723090650822</v>
      </c>
      <c r="AI64" s="87">
        <v>0.4705542457471687</v>
      </c>
    </row>
    <row r="66" spans="1:4">
      <c r="A66" s="24" t="s">
        <v>93</v>
      </c>
    </row>
    <row r="67" spans="1:4">
      <c r="A67" s="119" t="s">
        <v>248</v>
      </c>
    </row>
    <row r="68" spans="1:4">
      <c r="A68" s="119" t="s">
        <v>94</v>
      </c>
    </row>
    <row r="69" spans="1:4">
      <c r="A69" s="267" t="s">
        <v>382</v>
      </c>
      <c r="D69" s="120"/>
    </row>
    <row r="70" spans="1:4" ht="14.1" customHeight="1">
      <c r="A70" s="267" t="s">
        <v>349</v>
      </c>
      <c r="D70" s="120"/>
    </row>
    <row r="71" spans="1:4" ht="14.1" customHeight="1">
      <c r="A71" s="267" t="s">
        <v>564</v>
      </c>
      <c r="D71" s="120"/>
    </row>
    <row r="72" spans="1:4">
      <c r="A72" s="9" t="s">
        <v>451</v>
      </c>
    </row>
    <row r="73" spans="1:4">
      <c r="A73" s="119" t="s">
        <v>453</v>
      </c>
    </row>
    <row r="74" spans="1:4">
      <c r="A74" s="413" t="s">
        <v>474</v>
      </c>
    </row>
    <row r="75" spans="1:4">
      <c r="A75" s="414" t="s">
        <v>475</v>
      </c>
    </row>
    <row r="76" spans="1:4">
      <c r="A76" s="256" t="s">
        <v>563</v>
      </c>
    </row>
    <row r="77" spans="1:4">
      <c r="A77" s="61"/>
    </row>
    <row r="78" spans="1:4">
      <c r="A78" s="61"/>
    </row>
  </sheetData>
  <customSheetViews>
    <customSheetView guid="{353D1C49-C974-412E-95D5-6B2FB5C60A84}" scale="80" topLeftCell="A4">
      <selection activeCell="A5" sqref="A5"/>
      <pageMargins left="0.7" right="0.7" top="0.75" bottom="0.75" header="0.3" footer="0.3"/>
      <pageSetup paperSize="9" orientation="portrait" r:id="rId1"/>
    </customSheetView>
    <customSheetView guid="{D5EBC263-696F-49EE-8F70-9720399D0AE4}" scale="80" topLeftCell="A4">
      <selection activeCell="A5" sqref="A5"/>
      <pageMargins left="0.7" right="0.7" top="0.75" bottom="0.75" header="0.3" footer="0.3"/>
      <pageSetup paperSize="9" orientation="portrait" r:id="rId2"/>
    </customSheetView>
  </customSheetViews>
  <mergeCells count="23">
    <mergeCell ref="B7:AI7"/>
    <mergeCell ref="B8:C9"/>
    <mergeCell ref="R9:S9"/>
    <mergeCell ref="AH9:AI9"/>
    <mergeCell ref="V9:W9"/>
    <mergeCell ref="X9:Y9"/>
    <mergeCell ref="Z9:AA9"/>
    <mergeCell ref="AB9:AC9"/>
    <mergeCell ref="AD9:AE9"/>
    <mergeCell ref="AF9:AG9"/>
    <mergeCell ref="T9:U9"/>
    <mergeCell ref="D8:K8"/>
    <mergeCell ref="L8:Q8"/>
    <mergeCell ref="R8:W8"/>
    <mergeCell ref="X8:AC8"/>
    <mergeCell ref="AD8:AI8"/>
    <mergeCell ref="N9:O9"/>
    <mergeCell ref="P9:Q9"/>
    <mergeCell ref="D9:E9"/>
    <mergeCell ref="F9:G9"/>
    <mergeCell ref="H9:I9"/>
    <mergeCell ref="J9:K9"/>
    <mergeCell ref="L9:M9"/>
  </mergeCells>
  <conditionalFormatting sqref="J12:J16 P12:P16 V12:V16 AB12:AB16 AH12:AH16 P44:P48 P50:P64 AH18:AH64 AB18:AB64 V18:V64 P18:P42 J18:J64">
    <cfRule type="expression" dxfId="135" priority="4">
      <formula>ABS(J12/K12)&gt;1.96</formula>
    </cfRule>
  </conditionalFormatting>
  <conditionalFormatting sqref="P43">
    <cfRule type="expression" dxfId="134" priority="3">
      <formula>ABS(P43/Q43)&gt;1.96</formula>
    </cfRule>
  </conditionalFormatting>
  <conditionalFormatting sqref="P49">
    <cfRule type="expression" dxfId="133" priority="2">
      <formula>ABS(P49/Q49)&gt;1.96</formula>
    </cfRule>
  </conditionalFormatting>
  <conditionalFormatting sqref="J17 P17 V17 AB17 AH17">
    <cfRule type="expression" dxfId="132" priority="1">
      <formula>ABS(J17/K17)&gt;1.96</formula>
    </cfRule>
  </conditionalFormatting>
  <hyperlinks>
    <hyperlink ref="A75" r:id="rId3"/>
    <hyperlink ref="A74" r:id="rId4" display="* Information on data for Cyprus: https://oe.cd/cyprus-disclaimer"/>
  </hyperlinks>
  <pageMargins left="0.7" right="0.7" top="0.75" bottom="0.75" header="0.3" footer="0.3"/>
  <pageSetup paperSize="9" orientation="portrait"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A30"/>
  <sheetViews>
    <sheetView zoomScale="80" zoomScaleNormal="80" workbookViewId="0">
      <selection activeCell="G28" sqref="G28"/>
    </sheetView>
  </sheetViews>
  <sheetFormatPr defaultColWidth="8.85546875" defaultRowHeight="12.75"/>
  <cols>
    <col min="1" max="1" width="34" style="266" customWidth="1"/>
    <col min="2" max="16384" width="8.85546875" style="266"/>
  </cols>
  <sheetData>
    <row r="1" spans="1:27">
      <c r="E1" s="99"/>
      <c r="G1" s="279"/>
      <c r="J1" s="182"/>
    </row>
    <row r="2" spans="1:27">
      <c r="A2" s="266" t="s">
        <v>494</v>
      </c>
      <c r="E2" s="99"/>
      <c r="G2" s="279"/>
      <c r="J2" s="132"/>
    </row>
    <row r="3" spans="1:27">
      <c r="A3" s="272" t="s">
        <v>221</v>
      </c>
      <c r="B3" s="124"/>
      <c r="G3" s="279"/>
    </row>
    <row r="4" spans="1:27">
      <c r="A4" s="273" t="s">
        <v>335</v>
      </c>
      <c r="G4" s="279"/>
    </row>
    <row r="5" spans="1:27">
      <c r="A5" s="273"/>
      <c r="G5" s="279"/>
    </row>
    <row r="6" spans="1:27">
      <c r="A6" s="273"/>
    </row>
    <row r="7" spans="1:27">
      <c r="A7" s="272"/>
    </row>
    <row r="8" spans="1:27" s="271" customFormat="1" ht="13.5" thickBot="1"/>
    <row r="9" spans="1:27" s="271" customFormat="1" ht="39" customHeight="1">
      <c r="A9" s="100"/>
      <c r="B9" s="589" t="s">
        <v>159</v>
      </c>
      <c r="C9" s="591"/>
    </row>
    <row r="10" spans="1:27" s="109" customFormat="1">
      <c r="A10" s="125"/>
      <c r="B10" s="275" t="s">
        <v>90</v>
      </c>
      <c r="C10" s="303" t="s">
        <v>74</v>
      </c>
    </row>
    <row r="11" spans="1:27">
      <c r="A11" s="304"/>
      <c r="B11" s="78"/>
      <c r="C11" s="231"/>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c r="A12" s="295" t="s">
        <v>29</v>
      </c>
      <c r="B12" s="283">
        <v>84.143533747345103</v>
      </c>
      <c r="C12" s="287">
        <v>0.76613731871251145</v>
      </c>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c r="A13" s="295" t="s">
        <v>32</v>
      </c>
      <c r="B13" s="283">
        <v>86.58490693938667</v>
      </c>
      <c r="C13" s="287">
        <v>0.88031331624196008</v>
      </c>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c r="A14" s="295" t="s">
        <v>37</v>
      </c>
      <c r="B14" s="283">
        <v>75.004812082357276</v>
      </c>
      <c r="C14" s="287">
        <v>1.0477249858689175</v>
      </c>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c r="A15" s="295" t="s">
        <v>258</v>
      </c>
      <c r="B15" s="283">
        <v>83.795185701032423</v>
      </c>
      <c r="C15" s="287">
        <v>0.90831343679130916</v>
      </c>
    </row>
    <row r="16" spans="1:27">
      <c r="A16" s="295" t="s">
        <v>40</v>
      </c>
      <c r="B16" s="283">
        <v>86.822598369067563</v>
      </c>
      <c r="C16" s="287">
        <v>1.2505962794682282</v>
      </c>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c r="A17" s="295" t="s">
        <v>45</v>
      </c>
      <c r="B17" s="283">
        <v>61.369213047714197</v>
      </c>
      <c r="C17" s="287">
        <v>0.81017335313878591</v>
      </c>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c r="A18" s="295" t="s">
        <v>47</v>
      </c>
      <c r="B18" s="283">
        <v>76.666114336872255</v>
      </c>
      <c r="C18" s="287">
        <v>0.85052993125177223</v>
      </c>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c r="A19" s="295" t="s">
        <v>64</v>
      </c>
      <c r="B19" s="283">
        <v>76.280757451459834</v>
      </c>
      <c r="C19" s="287">
        <v>0.79551422476935196</v>
      </c>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c r="A20" s="295" t="s">
        <v>65</v>
      </c>
      <c r="B20" s="283">
        <v>82.214665928020153</v>
      </c>
      <c r="C20" s="287">
        <v>0.92899061079791623</v>
      </c>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row>
    <row r="21" spans="1:27">
      <c r="A21" s="295" t="s">
        <v>66</v>
      </c>
      <c r="B21" s="283">
        <v>73.149958876389036</v>
      </c>
      <c r="C21" s="287">
        <v>0.81855559097761932</v>
      </c>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row>
    <row r="22" spans="1:27">
      <c r="A22" s="295" t="s">
        <v>67</v>
      </c>
      <c r="B22" s="283">
        <v>62.475775731404433</v>
      </c>
      <c r="C22" s="287">
        <v>1.1850265434752909</v>
      </c>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row>
    <row r="23" spans="1:27">
      <c r="A23" s="295" t="s">
        <v>68</v>
      </c>
      <c r="B23" s="283">
        <v>87.400453562227909</v>
      </c>
      <c r="C23" s="287">
        <v>0.37540549839477744</v>
      </c>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92"/>
    </row>
    <row r="24" spans="1:27" ht="13.5" thickBot="1">
      <c r="A24" s="215" t="s">
        <v>70</v>
      </c>
      <c r="B24" s="288">
        <v>79.266834513849176</v>
      </c>
      <c r="C24" s="291">
        <v>0.68069410568202282</v>
      </c>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row>
    <row r="25" spans="1:27" ht="14.25">
      <c r="A25" s="356" t="s">
        <v>574</v>
      </c>
      <c r="B25" s="357">
        <v>86.30188794068907</v>
      </c>
      <c r="C25" s="354">
        <v>0.74899429510808002</v>
      </c>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row>
    <row r="26" spans="1:27" ht="15" thickBot="1">
      <c r="A26" s="215" t="s">
        <v>575</v>
      </c>
      <c r="B26" s="288">
        <v>84.591249430741897</v>
      </c>
      <c r="C26" s="291">
        <v>1.1472416079997845</v>
      </c>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row>
    <row r="27" spans="1:27" s="267" customFormat="1"/>
    <row r="28" spans="1:27" ht="14.25">
      <c r="A28" s="267" t="s">
        <v>399</v>
      </c>
    </row>
    <row r="29" spans="1:27">
      <c r="A29" s="430" t="s">
        <v>452</v>
      </c>
    </row>
    <row r="30" spans="1:27">
      <c r="A30" s="266" t="s">
        <v>563</v>
      </c>
    </row>
  </sheetData>
  <customSheetViews>
    <customSheetView guid="{353D1C49-C974-412E-95D5-6B2FB5C60A84}" scale="80">
      <selection activeCell="A4" sqref="A4"/>
      <pageMargins left="0.7" right="0.7" top="0.75" bottom="0.75" header="0.3" footer="0.3"/>
      <pageSetup paperSize="9" orientation="portrait" r:id="rId1"/>
    </customSheetView>
    <customSheetView guid="{D5EBC263-696F-49EE-8F70-9720399D0AE4}" scale="80">
      <selection activeCell="A4" sqref="A4"/>
      <pageMargins left="0.7" right="0.7" top="0.75" bottom="0.75" header="0.3" footer="0.3"/>
      <pageSetup paperSize="9" orientation="portrait" r:id="rId2"/>
    </customSheetView>
  </customSheetViews>
  <mergeCells count="1">
    <mergeCell ref="B9:C9"/>
  </mergeCells>
  <pageMargins left="0.7" right="0.7" top="0.75" bottom="0.75" header="0.3" footer="0.3"/>
  <pageSetup paperSize="9" orientation="portrait"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A29"/>
  <sheetViews>
    <sheetView zoomScale="80" zoomScaleNormal="80" workbookViewId="0">
      <selection activeCell="G28" sqref="G28"/>
    </sheetView>
  </sheetViews>
  <sheetFormatPr defaultColWidth="8.85546875" defaultRowHeight="12.75"/>
  <cols>
    <col min="1" max="1" width="34" style="266" customWidth="1"/>
    <col min="2" max="16384" width="8.85546875" style="266"/>
  </cols>
  <sheetData>
    <row r="1" spans="1:27">
      <c r="E1" s="99"/>
      <c r="J1" s="182"/>
    </row>
    <row r="2" spans="1:27">
      <c r="A2" s="266" t="s">
        <v>495</v>
      </c>
      <c r="E2" s="99"/>
      <c r="J2" s="132"/>
    </row>
    <row r="3" spans="1:27">
      <c r="A3" s="272" t="s">
        <v>222</v>
      </c>
      <c r="B3" s="124"/>
      <c r="G3" s="279"/>
    </row>
    <row r="4" spans="1:27">
      <c r="A4" s="248" t="s">
        <v>336</v>
      </c>
      <c r="B4" s="124"/>
      <c r="G4" s="279"/>
    </row>
    <row r="5" spans="1:27">
      <c r="G5" s="279"/>
    </row>
    <row r="6" spans="1:27">
      <c r="A6" s="273"/>
    </row>
    <row r="7" spans="1:27">
      <c r="A7" s="272"/>
    </row>
    <row r="8" spans="1:27" s="271" customFormat="1" ht="13.5" thickBot="1"/>
    <row r="9" spans="1:27" s="271" customFormat="1" ht="39" customHeight="1">
      <c r="A9" s="100"/>
      <c r="B9" s="589" t="s">
        <v>159</v>
      </c>
      <c r="C9" s="591"/>
    </row>
    <row r="10" spans="1:27" s="109" customFormat="1">
      <c r="A10" s="125"/>
      <c r="B10" s="275" t="s">
        <v>90</v>
      </c>
      <c r="C10" s="303" t="s">
        <v>74</v>
      </c>
    </row>
    <row r="11" spans="1:27">
      <c r="A11" s="305"/>
      <c r="B11" s="78"/>
      <c r="C11" s="231"/>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c r="A12" s="294" t="s">
        <v>25</v>
      </c>
      <c r="B12" s="283">
        <v>54.734677586809042</v>
      </c>
      <c r="C12" s="287">
        <v>1.6181815325255846</v>
      </c>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c r="A13" s="294" t="s">
        <v>30</v>
      </c>
      <c r="B13" s="283">
        <v>58.353620054567799</v>
      </c>
      <c r="C13" s="287">
        <v>1.1635743941577921</v>
      </c>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c r="A14" s="294" t="s">
        <v>35</v>
      </c>
      <c r="B14" s="283">
        <v>67.174294856280753</v>
      </c>
      <c r="C14" s="287">
        <v>1.3897498397876396</v>
      </c>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c r="A15" s="294" t="s">
        <v>37</v>
      </c>
      <c r="B15" s="283">
        <v>50.177624103070798</v>
      </c>
      <c r="C15" s="287">
        <v>1.3267701185610348</v>
      </c>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c r="A16" s="294" t="s">
        <v>55</v>
      </c>
      <c r="B16" s="283">
        <v>67.739458147902738</v>
      </c>
      <c r="C16" s="287">
        <v>0.9240162668883074</v>
      </c>
    </row>
    <row r="17" spans="1:27">
      <c r="A17" s="294" t="s">
        <v>62</v>
      </c>
      <c r="B17" s="283">
        <v>69.968114973222356</v>
      </c>
      <c r="C17" s="287">
        <v>1.1147100100902303</v>
      </c>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c r="A18" s="294" t="s">
        <v>65</v>
      </c>
      <c r="B18" s="283">
        <v>53.87791972519954</v>
      </c>
      <c r="C18" s="287">
        <v>1.1431818289140714</v>
      </c>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c r="A19" s="294" t="s">
        <v>66</v>
      </c>
      <c r="B19" s="283">
        <v>58.370153705290981</v>
      </c>
      <c r="C19" s="287">
        <v>0.88530917612102789</v>
      </c>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c r="A20" s="294" t="s">
        <v>67</v>
      </c>
      <c r="B20" s="283">
        <v>51.746860837982943</v>
      </c>
      <c r="C20" s="287">
        <v>1.055981162537414</v>
      </c>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row>
    <row r="21" spans="1:27">
      <c r="A21" s="294" t="s">
        <v>68</v>
      </c>
      <c r="B21" s="283">
        <v>57.119178761662639</v>
      </c>
      <c r="C21" s="287">
        <v>0.58673997335376793</v>
      </c>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row>
    <row r="22" spans="1:27" ht="13.5" thickBot="1">
      <c r="A22" s="215" t="s">
        <v>70</v>
      </c>
      <c r="B22" s="288">
        <v>62.807000135623063</v>
      </c>
      <c r="C22" s="291">
        <v>0.84824323210771679</v>
      </c>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row>
    <row r="23" spans="1:27" s="267" customFormat="1">
      <c r="A23" s="271"/>
      <c r="B23" s="293"/>
      <c r="C23" s="293"/>
      <c r="D23" s="293"/>
      <c r="E23" s="293"/>
      <c r="F23" s="293"/>
      <c r="G23" s="293"/>
      <c r="H23" s="293"/>
      <c r="I23" s="293"/>
      <c r="J23" s="293"/>
      <c r="K23" s="293"/>
      <c r="L23" s="293"/>
      <c r="M23" s="293"/>
      <c r="N23" s="293"/>
      <c r="O23" s="293"/>
      <c r="P23" s="293"/>
      <c r="Q23" s="293"/>
      <c r="R23" s="293"/>
      <c r="S23" s="293"/>
      <c r="T23" s="293"/>
      <c r="U23" s="293"/>
      <c r="V23" s="293"/>
      <c r="W23" s="293"/>
      <c r="X23" s="293"/>
      <c r="Y23" s="293"/>
      <c r="Z23" s="293"/>
      <c r="AA23" s="293"/>
    </row>
    <row r="24" spans="1:27" s="267" customFormat="1">
      <c r="A24" s="430" t="s">
        <v>452</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row>
    <row r="25" spans="1:27" s="267" customFormat="1">
      <c r="A25" s="266" t="s">
        <v>563</v>
      </c>
      <c r="B25" s="135"/>
      <c r="C25" s="135"/>
      <c r="D25" s="135"/>
      <c r="E25" s="135"/>
      <c r="F25" s="135"/>
      <c r="G25" s="135"/>
      <c r="H25" s="135"/>
      <c r="I25" s="135"/>
      <c r="J25" s="135"/>
      <c r="K25" s="135"/>
      <c r="L25" s="135"/>
      <c r="M25" s="135"/>
      <c r="N25" s="135"/>
      <c r="O25" s="135"/>
      <c r="P25" s="135"/>
      <c r="Q25" s="135"/>
      <c r="R25" s="293"/>
      <c r="S25" s="293"/>
      <c r="T25" s="293"/>
      <c r="U25" s="293"/>
      <c r="V25" s="293"/>
      <c r="W25" s="293"/>
      <c r="X25" s="293"/>
      <c r="Y25" s="293"/>
      <c r="Z25" s="293"/>
      <c r="AA25" s="293"/>
    </row>
    <row r="26" spans="1:27" s="267" customFormat="1">
      <c r="A26" s="268"/>
      <c r="B26" s="293"/>
      <c r="C26" s="293"/>
      <c r="D26" s="136"/>
      <c r="E26" s="136"/>
      <c r="F26" s="136"/>
      <c r="G26" s="136"/>
      <c r="H26" s="136"/>
      <c r="I26" s="136"/>
      <c r="J26" s="136"/>
      <c r="K26" s="136"/>
      <c r="L26" s="136"/>
      <c r="M26" s="136"/>
      <c r="N26" s="136"/>
      <c r="O26" s="136"/>
      <c r="P26" s="136"/>
      <c r="Q26" s="136"/>
      <c r="R26" s="293"/>
      <c r="S26" s="293"/>
      <c r="T26" s="293"/>
      <c r="U26" s="293"/>
      <c r="V26" s="293"/>
      <c r="W26" s="293"/>
      <c r="X26" s="293"/>
      <c r="Y26" s="293"/>
      <c r="Z26" s="293"/>
      <c r="AA26" s="293"/>
    </row>
    <row r="27" spans="1:27" s="267" customFormat="1">
      <c r="A27" s="137"/>
      <c r="B27" s="292"/>
      <c r="C27" s="292"/>
      <c r="D27" s="292"/>
      <c r="E27" s="292"/>
      <c r="F27" s="292"/>
      <c r="G27" s="292"/>
      <c r="H27" s="292"/>
      <c r="I27" s="292"/>
      <c r="J27" s="292"/>
      <c r="K27" s="292"/>
      <c r="L27" s="292"/>
      <c r="M27" s="292"/>
      <c r="N27" s="292"/>
      <c r="O27" s="292"/>
      <c r="P27" s="292"/>
      <c r="Q27" s="292"/>
      <c r="R27" s="293"/>
      <c r="S27" s="293"/>
      <c r="T27" s="293"/>
      <c r="U27" s="293"/>
      <c r="V27" s="293"/>
      <c r="W27" s="293"/>
      <c r="X27" s="293"/>
      <c r="Y27" s="293"/>
      <c r="Z27" s="293"/>
      <c r="AA27" s="293"/>
    </row>
    <row r="28" spans="1:27" s="267" customFormat="1">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row>
    <row r="29" spans="1:27" s="267" customFormat="1"/>
  </sheetData>
  <customSheetViews>
    <customSheetView guid="{353D1C49-C974-412E-95D5-6B2FB5C60A84}" scale="80">
      <selection activeCell="A4" sqref="A4"/>
      <pageMargins left="0.7" right="0.7" top="0.75" bottom="0.75" header="0.3" footer="0.3"/>
      <pageSetup paperSize="9" orientation="portrait" r:id="rId1"/>
    </customSheetView>
    <customSheetView guid="{D5EBC263-696F-49EE-8F70-9720399D0AE4}" scale="80">
      <selection activeCell="A4" sqref="A4"/>
      <pageMargins left="0.7" right="0.7" top="0.75" bottom="0.75" header="0.3" footer="0.3"/>
      <pageSetup paperSize="9" orientation="portrait" r:id="rId2"/>
    </customSheetView>
  </customSheetViews>
  <mergeCells count="1">
    <mergeCell ref="B9:C9"/>
  </mergeCells>
  <pageMargins left="0.7" right="0.7" top="0.75" bottom="0.75" header="0.3" footer="0.3"/>
  <pageSetup paperSize="9" orientation="portrait"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I62"/>
  <sheetViews>
    <sheetView zoomScale="80" zoomScaleNormal="80" workbookViewId="0">
      <selection activeCell="O2" sqref="O2"/>
    </sheetView>
  </sheetViews>
  <sheetFormatPr defaultColWidth="8.85546875" defaultRowHeight="12.75"/>
  <cols>
    <col min="1" max="1" width="34" style="24" customWidth="1"/>
    <col min="2" max="16384" width="8.85546875" style="24"/>
  </cols>
  <sheetData>
    <row r="1" spans="1:35">
      <c r="J1" s="182"/>
      <c r="K1" s="99"/>
      <c r="M1" s="99"/>
      <c r="O1" s="426"/>
    </row>
    <row r="2" spans="1:35" s="266" customFormat="1">
      <c r="A2" s="266" t="s">
        <v>496</v>
      </c>
      <c r="J2" s="132"/>
      <c r="K2" s="99"/>
      <c r="M2" s="99"/>
      <c r="O2" s="426"/>
    </row>
    <row r="3" spans="1:35">
      <c r="A3" s="97" t="s">
        <v>176</v>
      </c>
      <c r="B3" s="124"/>
      <c r="O3" s="61"/>
    </row>
    <row r="4" spans="1:35">
      <c r="A4" s="98" t="s">
        <v>334</v>
      </c>
      <c r="O4" s="61"/>
    </row>
    <row r="5" spans="1:35" s="266" customFormat="1">
      <c r="A5" s="273"/>
      <c r="O5" s="279"/>
    </row>
    <row r="6" spans="1:35">
      <c r="A6" s="97"/>
    </row>
    <row r="7" spans="1:35" s="102" customFormat="1" ht="13.5" thickBot="1"/>
    <row r="8" spans="1:35" s="102" customFormat="1">
      <c r="A8" s="100"/>
      <c r="B8" s="607" t="s">
        <v>159</v>
      </c>
      <c r="C8" s="608"/>
      <c r="D8" s="608"/>
      <c r="E8" s="608"/>
      <c r="F8" s="608"/>
      <c r="G8" s="608"/>
      <c r="H8" s="608"/>
      <c r="I8" s="608"/>
      <c r="J8" s="608"/>
      <c r="K8" s="609"/>
    </row>
    <row r="9" spans="1:35" s="102" customFormat="1" ht="60.6" customHeight="1">
      <c r="A9" s="103"/>
      <c r="B9" s="566" t="s">
        <v>71</v>
      </c>
      <c r="C9" s="593"/>
      <c r="D9" s="566" t="s">
        <v>72</v>
      </c>
      <c r="E9" s="568"/>
      <c r="F9" s="566" t="s">
        <v>73</v>
      </c>
      <c r="G9" s="568"/>
      <c r="H9" s="566" t="s">
        <v>245</v>
      </c>
      <c r="I9" s="568"/>
      <c r="J9" s="566" t="s">
        <v>247</v>
      </c>
      <c r="K9" s="599"/>
    </row>
    <row r="10" spans="1:35" s="109" customFormat="1">
      <c r="A10" s="125"/>
      <c r="B10" s="126" t="s">
        <v>90</v>
      </c>
      <c r="C10" s="127" t="s">
        <v>74</v>
      </c>
      <c r="D10" s="126" t="s">
        <v>96</v>
      </c>
      <c r="E10" s="127" t="s">
        <v>22</v>
      </c>
      <c r="F10" s="126" t="s">
        <v>96</v>
      </c>
      <c r="G10" s="127" t="s">
        <v>22</v>
      </c>
      <c r="H10" s="126" t="s">
        <v>92</v>
      </c>
      <c r="I10" s="127" t="s">
        <v>22</v>
      </c>
      <c r="J10" s="126" t="s">
        <v>92</v>
      </c>
      <c r="K10" s="128" t="s">
        <v>22</v>
      </c>
    </row>
    <row r="11" spans="1:35">
      <c r="A11" s="129"/>
      <c r="B11" s="78"/>
      <c r="C11" s="80"/>
      <c r="D11" s="78"/>
      <c r="E11" s="80"/>
      <c r="F11" s="78"/>
      <c r="G11" s="80"/>
      <c r="H11" s="78"/>
      <c r="I11" s="80"/>
      <c r="J11" s="78"/>
      <c r="K11" s="81"/>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row>
    <row r="12" spans="1:35">
      <c r="A12" s="294" t="s">
        <v>25</v>
      </c>
      <c r="B12" s="72" t="s">
        <v>75</v>
      </c>
      <c r="C12" s="74" t="s">
        <v>75</v>
      </c>
      <c r="D12" s="72">
        <v>60.309406384744612</v>
      </c>
      <c r="E12" s="74">
        <v>1.2638131911071195</v>
      </c>
      <c r="F12" s="72">
        <v>63.480372320689632</v>
      </c>
      <c r="G12" s="74">
        <v>2.3494325114899923</v>
      </c>
      <c r="H12" s="72" t="s">
        <v>75</v>
      </c>
      <c r="I12" s="74" t="s">
        <v>75</v>
      </c>
      <c r="J12" s="72">
        <v>3.1709659099578857</v>
      </c>
      <c r="K12" s="76">
        <v>2.6677813529968262</v>
      </c>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row>
    <row r="13" spans="1:35">
      <c r="A13" s="294" t="s">
        <v>26</v>
      </c>
      <c r="B13" s="72">
        <v>59.154900013004209</v>
      </c>
      <c r="C13" s="74">
        <v>1.1384660858498898</v>
      </c>
      <c r="D13" s="72">
        <v>59.156742906506679</v>
      </c>
      <c r="E13" s="74">
        <v>1.3721825981413289</v>
      </c>
      <c r="F13" s="72">
        <v>62.112382560628923</v>
      </c>
      <c r="G13" s="74">
        <v>0.97412342165939658</v>
      </c>
      <c r="H13" s="72">
        <v>2.9574825763702393</v>
      </c>
      <c r="I13" s="74">
        <v>1.4983395338058472</v>
      </c>
      <c r="J13" s="72">
        <v>2.9556396007537842</v>
      </c>
      <c r="K13" s="76">
        <v>1.6827957630157471</v>
      </c>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row>
    <row r="14" spans="1:35">
      <c r="A14" s="294" t="s">
        <v>27</v>
      </c>
      <c r="B14" s="72">
        <v>67.922985286937504</v>
      </c>
      <c r="C14" s="74">
        <v>0.74284637940019826</v>
      </c>
      <c r="D14" s="72" t="s">
        <v>75</v>
      </c>
      <c r="E14" s="74" t="s">
        <v>75</v>
      </c>
      <c r="F14" s="72">
        <v>70.498586029712101</v>
      </c>
      <c r="G14" s="74">
        <v>0.6829073341948112</v>
      </c>
      <c r="H14" s="72">
        <v>2.5756006240844727</v>
      </c>
      <c r="I14" s="74">
        <v>1.0090506076812744</v>
      </c>
      <c r="J14" s="72" t="s">
        <v>75</v>
      </c>
      <c r="K14" s="76" t="s">
        <v>75</v>
      </c>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row>
    <row r="15" spans="1:35">
      <c r="A15" s="294" t="s">
        <v>30</v>
      </c>
      <c r="B15" s="72">
        <v>73.629689036034335</v>
      </c>
      <c r="C15" s="74">
        <v>0.99870920262247176</v>
      </c>
      <c r="D15" s="72">
        <v>71.099947173936982</v>
      </c>
      <c r="E15" s="74">
        <v>0.67224478690831069</v>
      </c>
      <c r="F15" s="72">
        <v>69.015217886679054</v>
      </c>
      <c r="G15" s="74">
        <v>1.4255429456420179</v>
      </c>
      <c r="H15" s="72">
        <v>-4.6144709587097168</v>
      </c>
      <c r="I15" s="74">
        <v>1.7405725717544556</v>
      </c>
      <c r="J15" s="72">
        <v>-2.0847291946411133</v>
      </c>
      <c r="K15" s="76">
        <v>1.5760983228683472</v>
      </c>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row>
    <row r="16" spans="1:35">
      <c r="A16" s="198" t="s">
        <v>31</v>
      </c>
      <c r="B16" s="95">
        <v>82.726752914230431</v>
      </c>
      <c r="C16" s="80">
        <v>1.0201528953804115</v>
      </c>
      <c r="D16" s="95">
        <v>81.170263401904677</v>
      </c>
      <c r="E16" s="80">
        <v>0.78498796892013734</v>
      </c>
      <c r="F16" s="95">
        <v>79.513994058461108</v>
      </c>
      <c r="G16" s="80">
        <v>0.91822369261044701</v>
      </c>
      <c r="H16" s="95">
        <v>-3.2127587795257568</v>
      </c>
      <c r="I16" s="80">
        <v>1.3725329637527466</v>
      </c>
      <c r="J16" s="95">
        <v>-1.6562693119049072</v>
      </c>
      <c r="K16" s="81">
        <v>1.2080317735671997</v>
      </c>
    </row>
    <row r="17" spans="1:35">
      <c r="A17" s="197" t="s">
        <v>33</v>
      </c>
      <c r="B17" s="82" t="s">
        <v>75</v>
      </c>
      <c r="C17" s="74" t="s">
        <v>75</v>
      </c>
      <c r="D17" s="82">
        <v>62.788275080931157</v>
      </c>
      <c r="E17" s="74">
        <v>1.3267999704721203</v>
      </c>
      <c r="F17" s="82">
        <v>64.616725819062736</v>
      </c>
      <c r="G17" s="74">
        <v>1.276109904492537</v>
      </c>
      <c r="H17" s="82" t="s">
        <v>75</v>
      </c>
      <c r="I17" s="74" t="s">
        <v>75</v>
      </c>
      <c r="J17" s="82">
        <v>1.8284506797790527</v>
      </c>
      <c r="K17" s="76">
        <v>1.8408842086791992</v>
      </c>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row>
    <row r="18" spans="1:35">
      <c r="A18" s="197" t="s">
        <v>35</v>
      </c>
      <c r="B18" s="82" t="s">
        <v>75</v>
      </c>
      <c r="C18" s="74" t="s">
        <v>75</v>
      </c>
      <c r="D18" s="82">
        <v>74.336301375636737</v>
      </c>
      <c r="E18" s="74">
        <v>0.7530051808228363</v>
      </c>
      <c r="F18" s="82">
        <v>78.215608249425401</v>
      </c>
      <c r="G18" s="74">
        <v>0.63259217234058351</v>
      </c>
      <c r="H18" s="82" t="s">
        <v>75</v>
      </c>
      <c r="I18" s="74" t="s">
        <v>75</v>
      </c>
      <c r="J18" s="82">
        <v>3.8793067932128906</v>
      </c>
      <c r="K18" s="76">
        <v>0.98345798254013062</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row>
    <row r="19" spans="1:35">
      <c r="A19" s="197" t="s">
        <v>472</v>
      </c>
      <c r="B19" s="82" t="s">
        <v>75</v>
      </c>
      <c r="C19" s="74" t="s">
        <v>75</v>
      </c>
      <c r="D19" s="82">
        <v>70.125438691949014</v>
      </c>
      <c r="E19" s="74">
        <v>1.1390519411314235</v>
      </c>
      <c r="F19" s="82">
        <v>73.568990491057576</v>
      </c>
      <c r="G19" s="74">
        <v>0.96401982780927886</v>
      </c>
      <c r="H19" s="82" t="s">
        <v>75</v>
      </c>
      <c r="I19" s="74" t="s">
        <v>75</v>
      </c>
      <c r="J19" s="82">
        <v>3.443551778793335</v>
      </c>
      <c r="K19" s="76">
        <v>1.4922378063201904</v>
      </c>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row>
    <row r="20" spans="1:35">
      <c r="A20" s="197" t="s">
        <v>36</v>
      </c>
      <c r="B20" s="82" t="s">
        <v>75</v>
      </c>
      <c r="C20" s="74" t="s">
        <v>75</v>
      </c>
      <c r="D20" s="82">
        <v>76.484236737792969</v>
      </c>
      <c r="E20" s="74">
        <v>0.68867667319480841</v>
      </c>
      <c r="F20" s="82">
        <v>76.410306282408854</v>
      </c>
      <c r="G20" s="74">
        <v>0.72574593189541314</v>
      </c>
      <c r="H20" s="82" t="s">
        <v>75</v>
      </c>
      <c r="I20" s="74" t="s">
        <v>75</v>
      </c>
      <c r="J20" s="82">
        <v>-7.3930457234382629E-2</v>
      </c>
      <c r="K20" s="76">
        <v>1.0004912614822388</v>
      </c>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row>
    <row r="21" spans="1:35">
      <c r="A21" s="197" t="s">
        <v>37</v>
      </c>
      <c r="B21" s="82">
        <v>58.084000800691818</v>
      </c>
      <c r="C21" s="74">
        <v>1.2157701601844531</v>
      </c>
      <c r="D21" s="82">
        <v>59.601807308590338</v>
      </c>
      <c r="E21" s="74">
        <v>1.2326728288533131</v>
      </c>
      <c r="F21" s="82">
        <v>60.061466399751183</v>
      </c>
      <c r="G21" s="74">
        <v>1.0393406137667991</v>
      </c>
      <c r="H21" s="82">
        <v>1.9774656295776367</v>
      </c>
      <c r="I21" s="74">
        <v>1.5994768142700195</v>
      </c>
      <c r="J21" s="82">
        <v>0.45965909957885742</v>
      </c>
      <c r="K21" s="76">
        <v>1.6123620271682739</v>
      </c>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row>
    <row r="22" spans="1:35">
      <c r="A22" s="197" t="s">
        <v>258</v>
      </c>
      <c r="B22" s="82" t="s">
        <v>75</v>
      </c>
      <c r="C22" s="74" t="s">
        <v>75</v>
      </c>
      <c r="D22" s="82">
        <v>63.232009012080383</v>
      </c>
      <c r="E22" s="74">
        <v>1.0912789508360594</v>
      </c>
      <c r="F22" s="82">
        <v>64.356070426933812</v>
      </c>
      <c r="G22" s="74">
        <v>0.99765678901296384</v>
      </c>
      <c r="H22" s="82" t="s">
        <v>75</v>
      </c>
      <c r="I22" s="74" t="s">
        <v>75</v>
      </c>
      <c r="J22" s="82">
        <v>1.1240614652633667</v>
      </c>
      <c r="K22" s="76">
        <v>1.4785833358764648</v>
      </c>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row>
    <row r="23" spans="1:35">
      <c r="A23" s="197" t="s">
        <v>38</v>
      </c>
      <c r="B23" s="82">
        <v>83.746897866472153</v>
      </c>
      <c r="C23" s="74">
        <v>0.55391206510981983</v>
      </c>
      <c r="D23" s="82">
        <v>84.460008690619887</v>
      </c>
      <c r="E23" s="74">
        <v>0.5850857606222486</v>
      </c>
      <c r="F23" s="82">
        <v>83.824914338549732</v>
      </c>
      <c r="G23" s="74">
        <v>0.60490004472403924</v>
      </c>
      <c r="H23" s="82">
        <v>7.8016474843025208E-2</v>
      </c>
      <c r="I23" s="74">
        <v>0.82019668817520142</v>
      </c>
      <c r="J23" s="82">
        <v>-0.63509434461593628</v>
      </c>
      <c r="K23" s="76">
        <v>0.8415636420249939</v>
      </c>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row>
    <row r="24" spans="1:35">
      <c r="A24" s="197" t="s">
        <v>39</v>
      </c>
      <c r="B24" s="82" t="s">
        <v>75</v>
      </c>
      <c r="C24" s="74" t="s">
        <v>75</v>
      </c>
      <c r="D24" s="82">
        <v>72.364873839512356</v>
      </c>
      <c r="E24" s="74">
        <v>0.74651640562731558</v>
      </c>
      <c r="F24" s="82">
        <v>69.846966082159994</v>
      </c>
      <c r="G24" s="74">
        <v>0.65546050389818977</v>
      </c>
      <c r="H24" s="82" t="s">
        <v>75</v>
      </c>
      <c r="I24" s="74" t="s">
        <v>75</v>
      </c>
      <c r="J24" s="82">
        <v>-2.5179078578948975</v>
      </c>
      <c r="K24" s="76">
        <v>0.99343603849411011</v>
      </c>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row>
    <row r="25" spans="1:35">
      <c r="A25" s="197" t="s">
        <v>576</v>
      </c>
      <c r="B25" s="82">
        <v>68.946540758639898</v>
      </c>
      <c r="C25" s="74">
        <v>1.4492045727786955</v>
      </c>
      <c r="D25" s="82">
        <v>68.059085815153821</v>
      </c>
      <c r="E25" s="74">
        <v>1.3691020096605606</v>
      </c>
      <c r="F25" s="82">
        <v>70.153694464310689</v>
      </c>
      <c r="G25" s="74">
        <v>1.0124936642617637</v>
      </c>
      <c r="H25" s="82">
        <v>1.2071536779403687</v>
      </c>
      <c r="I25" s="74">
        <v>1.7678623199462891</v>
      </c>
      <c r="J25" s="82">
        <v>2.0946085453033447</v>
      </c>
      <c r="K25" s="76">
        <v>1.702816367149353</v>
      </c>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row>
    <row r="26" spans="1:35">
      <c r="A26" s="197" t="s">
        <v>40</v>
      </c>
      <c r="B26" s="82" t="s">
        <v>75</v>
      </c>
      <c r="C26" s="74" t="s">
        <v>75</v>
      </c>
      <c r="D26" s="82">
        <v>65.966538431297579</v>
      </c>
      <c r="E26" s="74">
        <v>0.74131789950002647</v>
      </c>
      <c r="F26" s="82">
        <v>65.315290716615948</v>
      </c>
      <c r="G26" s="74">
        <v>0.89764334712070393</v>
      </c>
      <c r="H26" s="82" t="s">
        <v>75</v>
      </c>
      <c r="I26" s="74" t="s">
        <v>75</v>
      </c>
      <c r="J26" s="82">
        <v>-0.65124773979187012</v>
      </c>
      <c r="K26" s="76">
        <v>1.1641802787780762</v>
      </c>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row>
    <row r="27" spans="1:35">
      <c r="A27" s="197" t="s">
        <v>41</v>
      </c>
      <c r="B27" s="82" t="s">
        <v>75</v>
      </c>
      <c r="C27" s="74" t="s">
        <v>75</v>
      </c>
      <c r="D27" s="82">
        <v>84.403614211564147</v>
      </c>
      <c r="E27" s="74">
        <v>0.82186985887563246</v>
      </c>
      <c r="F27" s="82">
        <v>83.324616557199718</v>
      </c>
      <c r="G27" s="74">
        <v>1.2442543200954481</v>
      </c>
      <c r="H27" s="82" t="s">
        <v>75</v>
      </c>
      <c r="I27" s="74" t="s">
        <v>75</v>
      </c>
      <c r="J27" s="82">
        <v>-1.0789976119995117</v>
      </c>
      <c r="K27" s="76">
        <v>1.4911870956420898</v>
      </c>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row>
    <row r="28" spans="1:35">
      <c r="A28" s="197" t="s">
        <v>42</v>
      </c>
      <c r="B28" s="82">
        <v>76.875549172500328</v>
      </c>
      <c r="C28" s="74">
        <v>1.2979568954536522</v>
      </c>
      <c r="D28" s="82" t="s">
        <v>75</v>
      </c>
      <c r="E28" s="74" t="s">
        <v>75</v>
      </c>
      <c r="F28" s="82">
        <v>79.094317874536074</v>
      </c>
      <c r="G28" s="74">
        <v>0.72407239890384412</v>
      </c>
      <c r="H28" s="82">
        <v>2.2187685966491699</v>
      </c>
      <c r="I28" s="74">
        <v>1.4862613677978516</v>
      </c>
      <c r="J28" s="82" t="s">
        <v>75</v>
      </c>
      <c r="K28" s="76" t="s">
        <v>75</v>
      </c>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row>
    <row r="29" spans="1:35">
      <c r="A29" s="197" t="s">
        <v>43</v>
      </c>
      <c r="B29" s="82">
        <v>69.123737718150437</v>
      </c>
      <c r="C29" s="74">
        <v>1.4634810195483661</v>
      </c>
      <c r="D29" s="82">
        <v>71.915691581994807</v>
      </c>
      <c r="E29" s="74">
        <v>1.189507474442778</v>
      </c>
      <c r="F29" s="82">
        <v>73.265900079258756</v>
      </c>
      <c r="G29" s="74">
        <v>1.2954253352204994</v>
      </c>
      <c r="H29" s="82">
        <v>4.1421623229980469</v>
      </c>
      <c r="I29" s="74">
        <v>1.9544572830200195</v>
      </c>
      <c r="J29" s="82">
        <v>1.3502085208892822</v>
      </c>
      <c r="K29" s="76">
        <v>1.7587082386016846</v>
      </c>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row>
    <row r="30" spans="1:35">
      <c r="A30" s="197" t="s">
        <v>473</v>
      </c>
      <c r="B30" s="82" t="s">
        <v>75</v>
      </c>
      <c r="C30" s="74" t="s">
        <v>75</v>
      </c>
      <c r="D30" s="82">
        <v>76.299034646061088</v>
      </c>
      <c r="E30" s="74">
        <v>1.3512744279506741</v>
      </c>
      <c r="F30" s="82">
        <v>75.501728011448961</v>
      </c>
      <c r="G30" s="74">
        <v>1.2112988002026568</v>
      </c>
      <c r="H30" s="82" t="s">
        <v>75</v>
      </c>
      <c r="I30" s="74" t="s">
        <v>75</v>
      </c>
      <c r="J30" s="82">
        <v>-0.79730665683746338</v>
      </c>
      <c r="K30" s="76">
        <v>1.8147140741348267</v>
      </c>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row>
    <row r="31" spans="1:35">
      <c r="A31" s="197" t="s">
        <v>44</v>
      </c>
      <c r="B31" s="82">
        <v>77.713638608752476</v>
      </c>
      <c r="C31" s="74">
        <v>0.67552117997685279</v>
      </c>
      <c r="D31" s="82">
        <v>78.545784533400948</v>
      </c>
      <c r="E31" s="74">
        <v>0.74723564711505497</v>
      </c>
      <c r="F31" s="82">
        <v>78.067161388390915</v>
      </c>
      <c r="G31" s="74">
        <v>0.85220943902939705</v>
      </c>
      <c r="H31" s="82">
        <v>0.35352277755737305</v>
      </c>
      <c r="I31" s="74">
        <v>1.0874694585800171</v>
      </c>
      <c r="J31" s="82">
        <v>-0.4786231517791748</v>
      </c>
      <c r="K31" s="76">
        <v>1.1334116458892822</v>
      </c>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row>
    <row r="32" spans="1:35">
      <c r="A32" s="197" t="s">
        <v>45</v>
      </c>
      <c r="B32" s="82" t="s">
        <v>75</v>
      </c>
      <c r="C32" s="74" t="s">
        <v>75</v>
      </c>
      <c r="D32" s="82">
        <v>39.026084483575197</v>
      </c>
      <c r="E32" s="74">
        <v>0.7951961075111379</v>
      </c>
      <c r="F32" s="82">
        <v>42.235912972480037</v>
      </c>
      <c r="G32" s="74">
        <v>0.82354599569371933</v>
      </c>
      <c r="H32" s="82" t="s">
        <v>75</v>
      </c>
      <c r="I32" s="74" t="s">
        <v>75</v>
      </c>
      <c r="J32" s="82">
        <v>3.2098283767700195</v>
      </c>
      <c r="K32" s="76">
        <v>1.1447989940643311</v>
      </c>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row>
    <row r="33" spans="1:35">
      <c r="A33" s="197" t="s">
        <v>47</v>
      </c>
      <c r="B33" s="82">
        <v>64.405468955725638</v>
      </c>
      <c r="C33" s="74">
        <v>1.3285839448200267</v>
      </c>
      <c r="D33" s="82">
        <v>68.159260704321369</v>
      </c>
      <c r="E33" s="74">
        <v>1.0698177700757256</v>
      </c>
      <c r="F33" s="82">
        <v>67.286725227616813</v>
      </c>
      <c r="G33" s="74">
        <v>1.0561625839183584</v>
      </c>
      <c r="H33" s="82">
        <v>2.8812563419342041</v>
      </c>
      <c r="I33" s="74">
        <v>1.6972373723983765</v>
      </c>
      <c r="J33" s="82">
        <v>-0.87253546714782715</v>
      </c>
      <c r="K33" s="76">
        <v>1.5033261775970459</v>
      </c>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row>
    <row r="34" spans="1:35">
      <c r="A34" s="197" t="s">
        <v>48</v>
      </c>
      <c r="B34" s="82" t="s">
        <v>75</v>
      </c>
      <c r="C34" s="74" t="s">
        <v>75</v>
      </c>
      <c r="D34" s="82">
        <v>88.727494126137387</v>
      </c>
      <c r="E34" s="74">
        <v>0.61793327664565134</v>
      </c>
      <c r="F34" s="82">
        <v>89.242025910485751</v>
      </c>
      <c r="G34" s="74">
        <v>0.65218405882352204</v>
      </c>
      <c r="H34" s="82" t="s">
        <v>75</v>
      </c>
      <c r="I34" s="74" t="s">
        <v>75</v>
      </c>
      <c r="J34" s="82">
        <v>0.51453179121017456</v>
      </c>
      <c r="K34" s="76">
        <v>0.89843505620956421</v>
      </c>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row>
    <row r="35" spans="1:35" s="266" customFormat="1">
      <c r="A35" s="197" t="s">
        <v>49</v>
      </c>
      <c r="B35" s="238">
        <v>84.933205458638355</v>
      </c>
      <c r="C35" s="284">
        <v>0.6041517884988058</v>
      </c>
      <c r="D35" s="238" t="s">
        <v>75</v>
      </c>
      <c r="E35" s="284" t="s">
        <v>75</v>
      </c>
      <c r="F35" s="238">
        <v>84.881143820355973</v>
      </c>
      <c r="G35" s="284">
        <v>0.54393884320098995</v>
      </c>
      <c r="H35" s="238">
        <v>-5.2061639726161957E-2</v>
      </c>
      <c r="I35" s="284">
        <v>0.812938392162323</v>
      </c>
      <c r="J35" s="238" t="s">
        <v>75</v>
      </c>
      <c r="K35" s="287" t="s">
        <v>75</v>
      </c>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row>
    <row r="36" spans="1:35">
      <c r="A36" s="197" t="s">
        <v>50</v>
      </c>
      <c r="B36" s="82">
        <v>61.395047859982441</v>
      </c>
      <c r="C36" s="74">
        <v>1.7433171251273345</v>
      </c>
      <c r="D36" s="82" t="s">
        <v>75</v>
      </c>
      <c r="E36" s="74" t="s">
        <v>75</v>
      </c>
      <c r="F36" s="82">
        <v>69.727437528464904</v>
      </c>
      <c r="G36" s="74">
        <v>1.9332199241608607</v>
      </c>
      <c r="H36" s="82">
        <v>8.3323898315429688</v>
      </c>
      <c r="I36" s="74">
        <v>2.6031699180603027</v>
      </c>
      <c r="J36" s="82" t="s">
        <v>75</v>
      </c>
      <c r="K36" s="76" t="s">
        <v>75</v>
      </c>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row>
    <row r="37" spans="1:35">
      <c r="A37" s="197" t="s">
        <v>51</v>
      </c>
      <c r="B37" s="82">
        <v>53.15157833108151</v>
      </c>
      <c r="C37" s="74">
        <v>1.2616234844462584</v>
      </c>
      <c r="D37" s="82">
        <v>53.755814575616732</v>
      </c>
      <c r="E37" s="74">
        <v>1.1184483966997403</v>
      </c>
      <c r="F37" s="82">
        <v>56.551488259826783</v>
      </c>
      <c r="G37" s="74">
        <v>1.0328964138646264</v>
      </c>
      <c r="H37" s="82">
        <v>3.3999099731445313</v>
      </c>
      <c r="I37" s="74">
        <v>1.6305118799209595</v>
      </c>
      <c r="J37" s="82">
        <v>2.7956736087799072</v>
      </c>
      <c r="K37" s="76">
        <v>1.522432804107666</v>
      </c>
      <c r="L37" s="131"/>
      <c r="M37" s="131"/>
      <c r="N37" s="131"/>
      <c r="O37" s="131"/>
      <c r="P37" s="131"/>
      <c r="Q37" s="131"/>
      <c r="R37" s="131"/>
      <c r="S37" s="131"/>
      <c r="T37" s="131"/>
      <c r="U37" s="131"/>
      <c r="V37" s="131"/>
      <c r="W37" s="131"/>
      <c r="X37" s="131"/>
      <c r="Y37" s="131"/>
      <c r="Z37" s="131"/>
      <c r="AA37" s="131"/>
      <c r="AB37" s="131"/>
      <c r="AC37" s="131"/>
      <c r="AD37" s="131"/>
      <c r="AE37" s="131"/>
      <c r="AF37" s="131"/>
      <c r="AG37" s="131"/>
      <c r="AH37" s="131"/>
      <c r="AI37" s="131"/>
    </row>
    <row r="38" spans="1:35" s="266" customFormat="1">
      <c r="A38" s="197" t="s">
        <v>52</v>
      </c>
      <c r="B38" s="238" t="s">
        <v>391</v>
      </c>
      <c r="C38" s="285" t="s">
        <v>391</v>
      </c>
      <c r="D38" s="238">
        <v>54.603341002560143</v>
      </c>
      <c r="E38" s="284">
        <v>1.2695333699053677</v>
      </c>
      <c r="F38" s="238">
        <v>53.233330212437153</v>
      </c>
      <c r="G38" s="284">
        <v>1.0262716778892675</v>
      </c>
      <c r="H38" s="238" t="s">
        <v>391</v>
      </c>
      <c r="I38" s="284" t="s">
        <v>391</v>
      </c>
      <c r="J38" s="238">
        <v>-1.3700107336044312</v>
      </c>
      <c r="K38" s="287">
        <v>1.6324670314788818</v>
      </c>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row>
    <row r="39" spans="1:35">
      <c r="A39" s="197" t="s">
        <v>53</v>
      </c>
      <c r="B39" s="238" t="s">
        <v>75</v>
      </c>
      <c r="C39" s="285" t="s">
        <v>75</v>
      </c>
      <c r="D39" s="238">
        <v>61.899699521333041</v>
      </c>
      <c r="E39" s="284">
        <v>1.2961133562329565</v>
      </c>
      <c r="F39" s="238">
        <v>63.199155439458323</v>
      </c>
      <c r="G39" s="284">
        <v>1.5787903537384955</v>
      </c>
      <c r="H39" s="238" t="s">
        <v>75</v>
      </c>
      <c r="I39" s="284" t="s">
        <v>75</v>
      </c>
      <c r="J39" s="238">
        <v>1.2994558811187744</v>
      </c>
      <c r="K39" s="287">
        <v>2.0426671504974365</v>
      </c>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row>
    <row r="40" spans="1:35">
      <c r="A40" s="197" t="s">
        <v>54</v>
      </c>
      <c r="B40" s="238">
        <v>60.363405385334552</v>
      </c>
      <c r="C40" s="285">
        <v>1.066295865759681</v>
      </c>
      <c r="D40" s="238">
        <v>61.024982833596013</v>
      </c>
      <c r="E40" s="284">
        <v>1.0009544619299457</v>
      </c>
      <c r="F40" s="238">
        <v>63.799134590994178</v>
      </c>
      <c r="G40" s="284">
        <v>0.91164710407882443</v>
      </c>
      <c r="H40" s="238">
        <v>3.4357292652130127</v>
      </c>
      <c r="I40" s="284">
        <v>1.4028853178024292</v>
      </c>
      <c r="J40" s="238">
        <v>2.7741518020629883</v>
      </c>
      <c r="K40" s="287">
        <v>1.3538870811462402</v>
      </c>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row>
    <row r="41" spans="1:35">
      <c r="A41" s="197" t="s">
        <v>55</v>
      </c>
      <c r="B41" s="238">
        <v>70.672209517483935</v>
      </c>
      <c r="C41" s="285">
        <v>0.91671440253976966</v>
      </c>
      <c r="D41" s="238">
        <v>73.159890228606983</v>
      </c>
      <c r="E41" s="284">
        <v>0.82038614032843693</v>
      </c>
      <c r="F41" s="238">
        <v>73.689657807211191</v>
      </c>
      <c r="G41" s="284">
        <v>0.70940804527723067</v>
      </c>
      <c r="H41" s="238">
        <v>3.0174481868743896</v>
      </c>
      <c r="I41" s="284">
        <v>1.1591484546661377</v>
      </c>
      <c r="J41" s="238">
        <v>0.52976757287979126</v>
      </c>
      <c r="K41" s="287">
        <v>1.0845705270767212</v>
      </c>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row>
    <row r="42" spans="1:35">
      <c r="A42" s="197" t="s">
        <v>56</v>
      </c>
      <c r="B42" s="238" t="s">
        <v>75</v>
      </c>
      <c r="C42" s="285" t="s">
        <v>75</v>
      </c>
      <c r="D42" s="238">
        <v>69.211108707780284</v>
      </c>
      <c r="E42" s="284">
        <v>0.98823440658910822</v>
      </c>
      <c r="F42" s="238">
        <v>72.973043554851756</v>
      </c>
      <c r="G42" s="284">
        <v>0.7685706997458287</v>
      </c>
      <c r="H42" s="238" t="s">
        <v>75</v>
      </c>
      <c r="I42" s="284" t="s">
        <v>75</v>
      </c>
      <c r="J42" s="238">
        <v>3.761934757232666</v>
      </c>
      <c r="K42" s="287">
        <v>1.2519217729568481</v>
      </c>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row>
    <row r="43" spans="1:35" ht="14.25">
      <c r="A43" s="197" t="s">
        <v>577</v>
      </c>
      <c r="B43" s="238" t="s">
        <v>75</v>
      </c>
      <c r="C43" s="285" t="s">
        <v>75</v>
      </c>
      <c r="D43" s="238">
        <v>85.57411930978661</v>
      </c>
      <c r="E43" s="284">
        <v>0.6608407500046557</v>
      </c>
      <c r="F43" s="238">
        <v>84.960129496686207</v>
      </c>
      <c r="G43" s="284">
        <v>0.75995007922286495</v>
      </c>
      <c r="H43" s="238" t="s">
        <v>75</v>
      </c>
      <c r="I43" s="284" t="s">
        <v>75</v>
      </c>
      <c r="J43" s="238">
        <v>-0.61398983001708984</v>
      </c>
      <c r="K43" s="287">
        <v>1.0070921182632446</v>
      </c>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row>
    <row r="44" spans="1:35">
      <c r="A44" s="197" t="s">
        <v>59</v>
      </c>
      <c r="B44" s="238" t="s">
        <v>75</v>
      </c>
      <c r="C44" s="285" t="s">
        <v>75</v>
      </c>
      <c r="D44" s="238">
        <v>72.178970199385077</v>
      </c>
      <c r="E44" s="284">
        <v>0.62601283952521491</v>
      </c>
      <c r="F44" s="238">
        <v>73.651634674571753</v>
      </c>
      <c r="G44" s="284">
        <v>0.64652353187673717</v>
      </c>
      <c r="H44" s="238" t="s">
        <v>75</v>
      </c>
      <c r="I44" s="284" t="s">
        <v>75</v>
      </c>
      <c r="J44" s="238">
        <v>1.472664475440979</v>
      </c>
      <c r="K44" s="287">
        <v>0.89993596076965332</v>
      </c>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row>
    <row r="45" spans="1:35">
      <c r="A45" s="197" t="s">
        <v>60</v>
      </c>
      <c r="B45" s="238" t="s">
        <v>75</v>
      </c>
      <c r="C45" s="285" t="s">
        <v>75</v>
      </c>
      <c r="D45" s="238">
        <v>65.047829151947724</v>
      </c>
      <c r="E45" s="284">
        <v>0.8925134854292458</v>
      </c>
      <c r="F45" s="238">
        <v>63.619911948569808</v>
      </c>
      <c r="G45" s="284">
        <v>0.87171601310071134</v>
      </c>
      <c r="H45" s="238" t="s">
        <v>75</v>
      </c>
      <c r="I45" s="284" t="s">
        <v>75</v>
      </c>
      <c r="J45" s="238">
        <v>-1.4279172420501709</v>
      </c>
      <c r="K45" s="287">
        <v>1.2475852966308594</v>
      </c>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row>
    <row r="46" spans="1:35">
      <c r="A46" s="197" t="s">
        <v>61</v>
      </c>
      <c r="B46" s="238">
        <v>81.656595940523474</v>
      </c>
      <c r="C46" s="285">
        <v>0.80483625499445333</v>
      </c>
      <c r="D46" s="238">
        <v>81.925796272524934</v>
      </c>
      <c r="E46" s="284">
        <v>0.75190655155820441</v>
      </c>
      <c r="F46" s="238">
        <v>82.103164524081862</v>
      </c>
      <c r="G46" s="284">
        <v>0.73323175110137528</v>
      </c>
      <c r="H46" s="238">
        <v>0.44656857848167419</v>
      </c>
      <c r="I46" s="284">
        <v>1.0887562036514282</v>
      </c>
      <c r="J46" s="238">
        <v>0.17736825346946716</v>
      </c>
      <c r="K46" s="287">
        <v>1.0502344369888306</v>
      </c>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row>
    <row r="47" spans="1:35">
      <c r="A47" s="197" t="s">
        <v>62</v>
      </c>
      <c r="B47" s="238">
        <v>80.36193933456066</v>
      </c>
      <c r="C47" s="285">
        <v>0.6846273527236888</v>
      </c>
      <c r="D47" s="238" t="s">
        <v>75</v>
      </c>
      <c r="E47" s="284" t="s">
        <v>75</v>
      </c>
      <c r="F47" s="238">
        <v>79.017950503971463</v>
      </c>
      <c r="G47" s="284">
        <v>0.97269394888242933</v>
      </c>
      <c r="H47" s="238">
        <v>-1.3439887762069702</v>
      </c>
      <c r="I47" s="284">
        <v>1.1894738674163818</v>
      </c>
      <c r="J47" s="238" t="s">
        <v>75</v>
      </c>
      <c r="K47" s="287" t="s">
        <v>75</v>
      </c>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31"/>
    </row>
    <row r="48" spans="1:35">
      <c r="A48" s="197" t="s">
        <v>64</v>
      </c>
      <c r="B48" s="238">
        <v>56.910819488149777</v>
      </c>
      <c r="C48" s="285">
        <v>0.97389582922169904</v>
      </c>
      <c r="D48" s="238">
        <v>58.771158784038192</v>
      </c>
      <c r="E48" s="284">
        <v>0.95364551780715767</v>
      </c>
      <c r="F48" s="238">
        <v>61.846705262094801</v>
      </c>
      <c r="G48" s="284">
        <v>1.2552632121152436</v>
      </c>
      <c r="H48" s="238">
        <v>4.9358859062194824</v>
      </c>
      <c r="I48" s="284">
        <v>1.5887601375579834</v>
      </c>
      <c r="J48" s="238">
        <v>3.0755465030670166</v>
      </c>
      <c r="K48" s="287">
        <v>1.5764280557632446</v>
      </c>
      <c r="L48" s="131"/>
      <c r="M48" s="131"/>
      <c r="N48" s="131"/>
      <c r="O48" s="131"/>
      <c r="P48" s="131"/>
      <c r="Q48" s="131"/>
      <c r="R48" s="131"/>
      <c r="S48" s="131"/>
      <c r="T48" s="131"/>
      <c r="U48" s="131"/>
      <c r="V48" s="131"/>
      <c r="W48" s="131"/>
      <c r="X48" s="131"/>
      <c r="Y48" s="131"/>
      <c r="Z48" s="131"/>
      <c r="AA48" s="131"/>
      <c r="AB48" s="131"/>
      <c r="AC48" s="131"/>
      <c r="AD48" s="131"/>
      <c r="AE48" s="131"/>
      <c r="AF48" s="131"/>
      <c r="AG48" s="131"/>
      <c r="AH48" s="131"/>
      <c r="AI48" s="131"/>
    </row>
    <row r="49" spans="1:35">
      <c r="A49" s="197" t="s">
        <v>65</v>
      </c>
      <c r="B49" s="238" t="s">
        <v>75</v>
      </c>
      <c r="C49" s="285" t="s">
        <v>75</v>
      </c>
      <c r="D49" s="238">
        <v>66.491157431118751</v>
      </c>
      <c r="E49" s="284">
        <v>0.79568007496198445</v>
      </c>
      <c r="F49" s="238">
        <v>65.817697936808784</v>
      </c>
      <c r="G49" s="284">
        <v>1.1684697790077139</v>
      </c>
      <c r="H49" s="238" t="s">
        <v>75</v>
      </c>
      <c r="I49" s="284" t="s">
        <v>75</v>
      </c>
      <c r="J49" s="238">
        <v>-0.67345947027206421</v>
      </c>
      <c r="K49" s="287">
        <v>1.4136577844619751</v>
      </c>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31"/>
    </row>
    <row r="50" spans="1:35">
      <c r="A50" s="197" t="s">
        <v>67</v>
      </c>
      <c r="B50" s="238">
        <v>51.969977388319272</v>
      </c>
      <c r="C50" s="285">
        <v>2.2656833843879389</v>
      </c>
      <c r="D50" s="238" t="s">
        <v>75</v>
      </c>
      <c r="E50" s="284" t="s">
        <v>75</v>
      </c>
      <c r="F50" s="238">
        <v>55.8370054827815</v>
      </c>
      <c r="G50" s="284">
        <v>0.99625635372857935</v>
      </c>
      <c r="H50" s="238">
        <v>3.8670279979705811</v>
      </c>
      <c r="I50" s="284">
        <v>2.4750449657440186</v>
      </c>
      <c r="J50" s="238" t="s">
        <v>75</v>
      </c>
      <c r="K50" s="287" t="s">
        <v>75</v>
      </c>
      <c r="L50" s="131"/>
      <c r="M50" s="131"/>
      <c r="N50" s="131"/>
      <c r="O50" s="131"/>
      <c r="P50" s="131"/>
      <c r="Q50" s="131"/>
      <c r="R50" s="131"/>
      <c r="S50" s="131"/>
      <c r="T50" s="131"/>
      <c r="U50" s="131"/>
      <c r="V50" s="131"/>
      <c r="W50" s="131"/>
      <c r="X50" s="131"/>
      <c r="Y50" s="131"/>
      <c r="Z50" s="131"/>
      <c r="AA50" s="131"/>
      <c r="AB50" s="131"/>
      <c r="AC50" s="131"/>
      <c r="AD50" s="131"/>
      <c r="AE50" s="131"/>
      <c r="AF50" s="131"/>
      <c r="AG50" s="131"/>
      <c r="AH50" s="131"/>
      <c r="AI50" s="131"/>
    </row>
    <row r="51" spans="1:35" ht="13.5" thickBot="1">
      <c r="A51" s="355" t="s">
        <v>69</v>
      </c>
      <c r="B51" s="239" t="s">
        <v>75</v>
      </c>
      <c r="C51" s="289" t="s">
        <v>75</v>
      </c>
      <c r="D51" s="239" t="s">
        <v>391</v>
      </c>
      <c r="E51" s="289" t="s">
        <v>391</v>
      </c>
      <c r="F51" s="239">
        <v>65.755269428238378</v>
      </c>
      <c r="G51" s="289">
        <v>1.2510747036483794</v>
      </c>
      <c r="H51" s="239" t="s">
        <v>75</v>
      </c>
      <c r="I51" s="289" t="s">
        <v>75</v>
      </c>
      <c r="J51" s="239" t="s">
        <v>391</v>
      </c>
      <c r="K51" s="291" t="s">
        <v>391</v>
      </c>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row>
    <row r="52" spans="1:35" s="266" customFormat="1">
      <c r="A52" s="457"/>
      <c r="B52" s="343"/>
      <c r="C52" s="285"/>
      <c r="D52" s="458"/>
      <c r="E52" s="285"/>
      <c r="F52" s="458"/>
      <c r="G52" s="285"/>
      <c r="H52" s="243"/>
      <c r="I52" s="285"/>
      <c r="J52" s="243"/>
      <c r="K52" s="285"/>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row>
    <row r="53" spans="1:35" ht="14.25">
      <c r="A53" s="443" t="s">
        <v>561</v>
      </c>
      <c r="B53" s="293"/>
      <c r="C53" s="293"/>
      <c r="D53" s="293"/>
      <c r="E53" s="293"/>
      <c r="F53" s="293"/>
      <c r="G53" s="293"/>
      <c r="H53" s="293"/>
      <c r="I53" s="293"/>
      <c r="J53" s="293"/>
      <c r="K53" s="293"/>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31"/>
    </row>
    <row r="54" spans="1:35" s="119" customFormat="1">
      <c r="A54" s="267" t="s">
        <v>451</v>
      </c>
      <c r="B54" s="293"/>
      <c r="C54" s="293"/>
      <c r="D54" s="293"/>
      <c r="E54" s="293"/>
      <c r="F54" s="293"/>
      <c r="G54" s="293"/>
      <c r="H54" s="293"/>
      <c r="I54" s="293"/>
      <c r="J54" s="293"/>
      <c r="K54" s="293"/>
      <c r="L54" s="135"/>
      <c r="M54" s="135"/>
      <c r="N54" s="135"/>
      <c r="O54" s="135"/>
      <c r="P54" s="135"/>
      <c r="Q54" s="135"/>
      <c r="R54" s="135"/>
      <c r="S54" s="135"/>
      <c r="T54" s="135"/>
      <c r="U54" s="135"/>
      <c r="V54" s="135"/>
      <c r="W54" s="135"/>
      <c r="X54" s="135"/>
      <c r="Y54" s="135"/>
      <c r="Z54" s="134"/>
      <c r="AA54" s="134"/>
      <c r="AB54" s="134"/>
      <c r="AC54" s="134"/>
      <c r="AD54" s="134"/>
      <c r="AE54" s="134"/>
      <c r="AF54" s="134"/>
      <c r="AG54" s="134"/>
      <c r="AH54" s="134"/>
      <c r="AI54" s="134"/>
    </row>
    <row r="55" spans="1:35" s="119" customFormat="1">
      <c r="A55" s="267" t="s">
        <v>453</v>
      </c>
      <c r="B55" s="293"/>
      <c r="C55" s="293"/>
      <c r="D55" s="293"/>
      <c r="E55" s="293"/>
      <c r="F55" s="293"/>
      <c r="G55" s="293"/>
      <c r="H55" s="293"/>
      <c r="I55" s="293"/>
      <c r="J55" s="293"/>
      <c r="K55" s="293"/>
      <c r="L55" s="136"/>
      <c r="M55" s="136"/>
      <c r="N55" s="136"/>
      <c r="O55" s="136"/>
      <c r="P55" s="136"/>
      <c r="Q55" s="136"/>
      <c r="R55" s="136"/>
      <c r="S55" s="136"/>
      <c r="T55" s="136"/>
      <c r="U55" s="136"/>
      <c r="V55" s="136"/>
      <c r="W55" s="136"/>
      <c r="X55" s="136"/>
      <c r="Y55" s="136"/>
      <c r="Z55" s="134"/>
      <c r="AA55" s="134"/>
      <c r="AB55" s="134"/>
      <c r="AC55" s="134"/>
      <c r="AD55" s="134"/>
      <c r="AE55" s="134"/>
      <c r="AF55" s="134"/>
      <c r="AG55" s="134"/>
      <c r="AH55" s="134"/>
      <c r="AI55" s="134"/>
    </row>
    <row r="56" spans="1:35" s="119" customFormat="1">
      <c r="A56" s="413" t="s">
        <v>474</v>
      </c>
      <c r="B56" s="293"/>
      <c r="C56" s="293"/>
      <c r="D56" s="293"/>
      <c r="E56" s="293"/>
      <c r="F56" s="293"/>
      <c r="G56" s="293"/>
      <c r="H56" s="293"/>
      <c r="I56" s="293"/>
      <c r="J56" s="293"/>
      <c r="K56" s="293"/>
      <c r="L56" s="131"/>
      <c r="M56" s="131"/>
      <c r="N56" s="131"/>
      <c r="O56" s="131"/>
      <c r="P56" s="131"/>
      <c r="Q56" s="131"/>
      <c r="R56" s="131"/>
      <c r="S56" s="131"/>
      <c r="T56" s="131"/>
      <c r="U56" s="131"/>
      <c r="V56" s="131"/>
      <c r="W56" s="131"/>
      <c r="X56" s="131"/>
      <c r="Y56" s="131"/>
      <c r="Z56" s="134"/>
      <c r="AA56" s="134"/>
      <c r="AB56" s="134"/>
      <c r="AC56" s="134"/>
      <c r="AD56" s="134"/>
      <c r="AE56" s="134"/>
      <c r="AF56" s="134"/>
      <c r="AG56" s="134"/>
      <c r="AH56" s="134"/>
      <c r="AI56" s="134"/>
    </row>
    <row r="57" spans="1:35" s="119" customFormat="1">
      <c r="A57" s="414" t="s">
        <v>475</v>
      </c>
      <c r="B57" s="293"/>
      <c r="C57" s="293"/>
      <c r="D57" s="293"/>
      <c r="E57" s="293"/>
      <c r="F57" s="293"/>
      <c r="G57" s="293"/>
      <c r="H57" s="293"/>
      <c r="I57" s="293"/>
      <c r="J57" s="293"/>
      <c r="K57" s="293"/>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row>
    <row r="58" spans="1:35">
      <c r="A58" s="58" t="s">
        <v>560</v>
      </c>
      <c r="B58" s="123"/>
      <c r="C58" s="123"/>
    </row>
    <row r="59" spans="1:35">
      <c r="A59" s="269"/>
      <c r="B59" s="123"/>
      <c r="C59" s="123"/>
    </row>
    <row r="60" spans="1:35">
      <c r="A60" s="392"/>
      <c r="B60" s="123"/>
      <c r="C60" s="123"/>
    </row>
    <row r="61" spans="1:35">
      <c r="A61" s="393"/>
    </row>
    <row r="62" spans="1:35">
      <c r="A62" s="137"/>
    </row>
  </sheetData>
  <customSheetViews>
    <customSheetView guid="{353D1C49-C974-412E-95D5-6B2FB5C60A84}" scale="80" topLeftCell="A21">
      <selection activeCell="A50" sqref="A50:A51"/>
      <pageMargins left="0.7" right="0.7" top="0.75" bottom="0.75" header="0.3" footer="0.3"/>
      <pageSetup paperSize="9" orientation="portrait" r:id="rId1"/>
    </customSheetView>
    <customSheetView guid="{D5EBC263-696F-49EE-8F70-9720399D0AE4}" scale="80" topLeftCell="A21">
      <selection activeCell="A50" sqref="A50:A51"/>
      <pageMargins left="0.7" right="0.7" top="0.75" bottom="0.75" header="0.3" footer="0.3"/>
      <pageSetup paperSize="9" orientation="portrait" r:id="rId2"/>
    </customSheetView>
  </customSheetViews>
  <mergeCells count="6">
    <mergeCell ref="B8:K8"/>
    <mergeCell ref="B9:C9"/>
    <mergeCell ref="J9:K9"/>
    <mergeCell ref="H9:I9"/>
    <mergeCell ref="F9:G9"/>
    <mergeCell ref="D9:E9"/>
  </mergeCells>
  <conditionalFormatting sqref="H12:H37 J12:J37">
    <cfRule type="expression" dxfId="131" priority="2">
      <formula>ABS(H12/I12)&gt;1.96</formula>
    </cfRule>
  </conditionalFormatting>
  <conditionalFormatting sqref="H38:H51 J38:J51">
    <cfRule type="expression" dxfId="130" priority="1">
      <formula>ABS(H38/I38)&gt;1.96</formula>
    </cfRule>
  </conditionalFormatting>
  <hyperlinks>
    <hyperlink ref="A57" r:id="rId3"/>
    <hyperlink ref="A56" r:id="rId4" display="* Information on data for Cyprus: https://oe.cd/cyprus-disclaimer"/>
  </hyperlinks>
  <pageMargins left="0.7" right="0.7" top="0.75" bottom="0.75" header="0.3" footer="0.3"/>
  <pageSetup paperSize="9" orientation="portrait" r:id="rId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J78"/>
  <sheetViews>
    <sheetView zoomScale="80" zoomScaleNormal="80" workbookViewId="0">
      <selection activeCell="K26" sqref="K26"/>
    </sheetView>
  </sheetViews>
  <sheetFormatPr defaultColWidth="8.85546875" defaultRowHeight="12.75"/>
  <cols>
    <col min="1" max="1" width="34" style="24" customWidth="1"/>
    <col min="2" max="16384" width="8.85546875" style="24"/>
  </cols>
  <sheetData>
    <row r="1" spans="1:36">
      <c r="A1" s="278"/>
      <c r="J1" s="182"/>
      <c r="O1" s="279"/>
    </row>
    <row r="2" spans="1:36" s="266" customFormat="1">
      <c r="A2" s="331" t="s">
        <v>497</v>
      </c>
      <c r="J2" s="132"/>
      <c r="O2" s="279"/>
    </row>
    <row r="3" spans="1:36">
      <c r="A3" s="97" t="s">
        <v>11</v>
      </c>
      <c r="L3" s="266"/>
      <c r="O3" s="279"/>
    </row>
    <row r="4" spans="1:36">
      <c r="A4" s="98" t="s">
        <v>338</v>
      </c>
      <c r="O4" s="279"/>
    </row>
    <row r="5" spans="1:36">
      <c r="A5" s="121"/>
      <c r="B5" s="122"/>
      <c r="C5" s="123"/>
      <c r="O5" s="463"/>
    </row>
    <row r="6" spans="1:36" ht="13.5" thickBot="1">
      <c r="O6" s="510"/>
    </row>
    <row r="7" spans="1:36" s="102" customFormat="1">
      <c r="A7" s="100"/>
      <c r="B7" s="569" t="s">
        <v>95</v>
      </c>
      <c r="C7" s="570"/>
      <c r="D7" s="570"/>
      <c r="E7" s="570"/>
      <c r="F7" s="570"/>
      <c r="G7" s="570"/>
      <c r="H7" s="570"/>
      <c r="I7" s="570"/>
      <c r="J7" s="570"/>
      <c r="K7" s="570"/>
      <c r="L7" s="570"/>
      <c r="M7" s="570"/>
      <c r="N7" s="570"/>
      <c r="O7" s="570"/>
      <c r="P7" s="570"/>
      <c r="Q7" s="570"/>
      <c r="R7" s="570"/>
      <c r="S7" s="570"/>
      <c r="T7" s="570"/>
      <c r="U7" s="570"/>
      <c r="V7" s="570"/>
      <c r="W7" s="570"/>
      <c r="X7" s="570"/>
      <c r="Y7" s="570"/>
      <c r="Z7" s="570"/>
      <c r="AA7" s="570"/>
      <c r="AB7" s="570"/>
      <c r="AC7" s="570"/>
      <c r="AD7" s="570"/>
      <c r="AE7" s="570"/>
      <c r="AF7" s="570"/>
      <c r="AG7" s="570"/>
      <c r="AH7" s="570"/>
      <c r="AI7" s="571"/>
      <c r="AJ7" s="101"/>
    </row>
    <row r="8" spans="1:36" s="102" customFormat="1" ht="28.15" customHeight="1">
      <c r="A8" s="103"/>
      <c r="B8" s="595" t="s">
        <v>80</v>
      </c>
      <c r="C8" s="596"/>
      <c r="D8" s="610" t="s">
        <v>81</v>
      </c>
      <c r="E8" s="611"/>
      <c r="F8" s="611"/>
      <c r="G8" s="611"/>
      <c r="H8" s="611"/>
      <c r="I8" s="611"/>
      <c r="J8" s="611"/>
      <c r="K8" s="612"/>
      <c r="L8" s="610" t="s">
        <v>82</v>
      </c>
      <c r="M8" s="611"/>
      <c r="N8" s="611"/>
      <c r="O8" s="611"/>
      <c r="P8" s="611"/>
      <c r="Q8" s="612"/>
      <c r="R8" s="613" t="s">
        <v>83</v>
      </c>
      <c r="S8" s="614"/>
      <c r="T8" s="614"/>
      <c r="U8" s="614"/>
      <c r="V8" s="614"/>
      <c r="W8" s="615"/>
      <c r="X8" s="613" t="s">
        <v>84</v>
      </c>
      <c r="Y8" s="614"/>
      <c r="Z8" s="614"/>
      <c r="AA8" s="614"/>
      <c r="AB8" s="614"/>
      <c r="AC8" s="615"/>
      <c r="AD8" s="613" t="s">
        <v>85</v>
      </c>
      <c r="AE8" s="614"/>
      <c r="AF8" s="614"/>
      <c r="AG8" s="614"/>
      <c r="AH8" s="614"/>
      <c r="AI8" s="616"/>
    </row>
    <row r="9" spans="1:36" s="102" customFormat="1" ht="64.5" customHeight="1">
      <c r="A9" s="103"/>
      <c r="B9" s="597"/>
      <c r="C9" s="598"/>
      <c r="D9" s="566" t="s">
        <v>86</v>
      </c>
      <c r="E9" s="617"/>
      <c r="F9" s="566" t="s">
        <v>559</v>
      </c>
      <c r="G9" s="618"/>
      <c r="H9" s="617" t="s">
        <v>87</v>
      </c>
      <c r="I9" s="617"/>
      <c r="J9" s="566" t="s">
        <v>180</v>
      </c>
      <c r="K9" s="618"/>
      <c r="L9" s="566" t="s">
        <v>347</v>
      </c>
      <c r="M9" s="588"/>
      <c r="N9" s="566" t="s">
        <v>348</v>
      </c>
      <c r="O9" s="568"/>
      <c r="P9" s="588" t="s">
        <v>252</v>
      </c>
      <c r="Q9" s="593"/>
      <c r="R9" s="566" t="s">
        <v>568</v>
      </c>
      <c r="S9" s="592" t="s">
        <v>88</v>
      </c>
      <c r="T9" s="566" t="s">
        <v>193</v>
      </c>
      <c r="U9" s="618"/>
      <c r="V9" s="592" t="s">
        <v>181</v>
      </c>
      <c r="W9" s="593" t="s">
        <v>89</v>
      </c>
      <c r="X9" s="566" t="s">
        <v>569</v>
      </c>
      <c r="Y9" s="592" t="s">
        <v>88</v>
      </c>
      <c r="Z9" s="566" t="s">
        <v>244</v>
      </c>
      <c r="AA9" s="618"/>
      <c r="AB9" s="592" t="s">
        <v>181</v>
      </c>
      <c r="AC9" s="593" t="s">
        <v>89</v>
      </c>
      <c r="AD9" s="566" t="s">
        <v>569</v>
      </c>
      <c r="AE9" s="592" t="s">
        <v>88</v>
      </c>
      <c r="AF9" s="566" t="s">
        <v>244</v>
      </c>
      <c r="AG9" s="618"/>
      <c r="AH9" s="592" t="s">
        <v>181</v>
      </c>
      <c r="AI9" s="579" t="s">
        <v>89</v>
      </c>
    </row>
    <row r="10" spans="1:36" s="109" customFormat="1">
      <c r="A10" s="104"/>
      <c r="B10" s="105" t="s">
        <v>90</v>
      </c>
      <c r="C10" s="106" t="s">
        <v>22</v>
      </c>
      <c r="D10" s="107" t="s">
        <v>90</v>
      </c>
      <c r="E10" s="105" t="s">
        <v>22</v>
      </c>
      <c r="F10" s="107" t="s">
        <v>90</v>
      </c>
      <c r="G10" s="106" t="s">
        <v>22</v>
      </c>
      <c r="H10" s="105" t="s">
        <v>90</v>
      </c>
      <c r="I10" s="105" t="s">
        <v>22</v>
      </c>
      <c r="J10" s="107" t="s">
        <v>91</v>
      </c>
      <c r="K10" s="106" t="s">
        <v>22</v>
      </c>
      <c r="L10" s="107" t="s">
        <v>90</v>
      </c>
      <c r="M10" s="105" t="s">
        <v>22</v>
      </c>
      <c r="N10" s="107" t="s">
        <v>90</v>
      </c>
      <c r="O10" s="106" t="s">
        <v>22</v>
      </c>
      <c r="P10" s="105" t="s">
        <v>91</v>
      </c>
      <c r="Q10" s="106" t="s">
        <v>22</v>
      </c>
      <c r="R10" s="107" t="s">
        <v>90</v>
      </c>
      <c r="S10" s="105" t="s">
        <v>22</v>
      </c>
      <c r="T10" s="107" t="s">
        <v>90</v>
      </c>
      <c r="U10" s="106" t="s">
        <v>22</v>
      </c>
      <c r="V10" s="105" t="s">
        <v>91</v>
      </c>
      <c r="W10" s="106" t="s">
        <v>22</v>
      </c>
      <c r="X10" s="107" t="s">
        <v>90</v>
      </c>
      <c r="Y10" s="105" t="s">
        <v>22</v>
      </c>
      <c r="Z10" s="107" t="s">
        <v>90</v>
      </c>
      <c r="AA10" s="106" t="s">
        <v>22</v>
      </c>
      <c r="AB10" s="105" t="s">
        <v>92</v>
      </c>
      <c r="AC10" s="106" t="s">
        <v>22</v>
      </c>
      <c r="AD10" s="107" t="s">
        <v>90</v>
      </c>
      <c r="AE10" s="105" t="s">
        <v>22</v>
      </c>
      <c r="AF10" s="107" t="s">
        <v>90</v>
      </c>
      <c r="AG10" s="106" t="s">
        <v>22</v>
      </c>
      <c r="AH10" s="105" t="s">
        <v>91</v>
      </c>
      <c r="AI10" s="108" t="s">
        <v>22</v>
      </c>
    </row>
    <row r="11" spans="1:36">
      <c r="A11" s="110"/>
      <c r="B11" s="111"/>
      <c r="C11" s="112"/>
      <c r="D11" s="111"/>
      <c r="E11" s="113"/>
      <c r="F11" s="111"/>
      <c r="G11" s="112"/>
      <c r="H11" s="114"/>
      <c r="I11" s="113"/>
      <c r="J11" s="111"/>
      <c r="K11" s="112"/>
      <c r="L11" s="111"/>
      <c r="M11" s="113"/>
      <c r="N11" s="111"/>
      <c r="O11" s="112"/>
      <c r="P11" s="114"/>
      <c r="Q11" s="112"/>
      <c r="R11" s="111"/>
      <c r="S11" s="113"/>
      <c r="T11" s="111"/>
      <c r="U11" s="112"/>
      <c r="V11" s="114"/>
      <c r="W11" s="112"/>
      <c r="X11" s="111"/>
      <c r="Y11" s="113"/>
      <c r="Z11" s="111"/>
      <c r="AA11" s="112"/>
      <c r="AB11" s="114"/>
      <c r="AC11" s="112"/>
      <c r="AD11" s="111"/>
      <c r="AE11" s="113"/>
      <c r="AF11" s="111"/>
      <c r="AG11" s="112"/>
      <c r="AH11" s="114"/>
      <c r="AI11" s="115"/>
    </row>
    <row r="12" spans="1:36">
      <c r="A12" s="340" t="s">
        <v>25</v>
      </c>
      <c r="B12" s="72">
        <v>29.73752732868115</v>
      </c>
      <c r="C12" s="74">
        <v>6.6696187973981589</v>
      </c>
      <c r="D12" s="72">
        <v>21.083559936155499</v>
      </c>
      <c r="E12" s="73">
        <v>12.250143807636347</v>
      </c>
      <c r="F12" s="72">
        <v>37.275404024476053</v>
      </c>
      <c r="G12" s="74">
        <v>8.5520751928168632</v>
      </c>
      <c r="H12" s="75">
        <v>33.298397157796799</v>
      </c>
      <c r="I12" s="73">
        <v>8.4662814795620207</v>
      </c>
      <c r="J12" s="72">
        <v>12.2148372216413</v>
      </c>
      <c r="K12" s="74">
        <v>14.375636518931008</v>
      </c>
      <c r="L12" s="72">
        <v>29.085488284450069</v>
      </c>
      <c r="M12" s="73">
        <v>6.3595606869859607</v>
      </c>
      <c r="N12" s="72" t="s">
        <v>446</v>
      </c>
      <c r="O12" s="74" t="s">
        <v>446</v>
      </c>
      <c r="P12" s="75" t="s">
        <v>446</v>
      </c>
      <c r="Q12" s="74" t="s">
        <v>446</v>
      </c>
      <c r="R12" s="72">
        <v>28.698092362423669</v>
      </c>
      <c r="S12" s="73">
        <v>7.131667675776475</v>
      </c>
      <c r="T12" s="72">
        <v>40.139883378093792</v>
      </c>
      <c r="U12" s="74">
        <v>15.50039398194208</v>
      </c>
      <c r="V12" s="75">
        <v>11.441791015670123</v>
      </c>
      <c r="W12" s="74">
        <v>17.294089051545036</v>
      </c>
      <c r="X12" s="72">
        <v>27.380079845359418</v>
      </c>
      <c r="Y12" s="73">
        <v>8.5274793966802491</v>
      </c>
      <c r="Z12" s="72">
        <v>36.118068245576531</v>
      </c>
      <c r="AA12" s="74">
        <v>8.5646948074290208</v>
      </c>
      <c r="AB12" s="75">
        <v>8.7379884002171124</v>
      </c>
      <c r="AC12" s="74">
        <v>12.317964327604727</v>
      </c>
      <c r="AD12" s="72">
        <v>22.228961048206919</v>
      </c>
      <c r="AE12" s="73">
        <v>7.087407272862241</v>
      </c>
      <c r="AF12" s="72">
        <v>43.03865355929166</v>
      </c>
      <c r="AG12" s="74">
        <v>8.6847774847033072</v>
      </c>
      <c r="AH12" s="75">
        <v>20.809692511084741</v>
      </c>
      <c r="AI12" s="76">
        <v>10.165890375024052</v>
      </c>
    </row>
    <row r="13" spans="1:36">
      <c r="A13" s="294" t="s">
        <v>27</v>
      </c>
      <c r="B13" s="72">
        <v>49.883894473245469</v>
      </c>
      <c r="C13" s="74">
        <v>3.6145094363922192</v>
      </c>
      <c r="D13" s="72">
        <v>39.430644010305457</v>
      </c>
      <c r="E13" s="73">
        <v>7.7082005412982317</v>
      </c>
      <c r="F13" s="72">
        <v>52.074931409426519</v>
      </c>
      <c r="G13" s="74">
        <v>5.3471617380101453</v>
      </c>
      <c r="H13" s="75">
        <v>57.99534373297508</v>
      </c>
      <c r="I13" s="73">
        <v>5.7332118366292359</v>
      </c>
      <c r="J13" s="72">
        <v>18.564699722669623</v>
      </c>
      <c r="K13" s="74">
        <v>9.2423758830877674</v>
      </c>
      <c r="L13" s="72">
        <v>47.377863780108001</v>
      </c>
      <c r="M13" s="73">
        <v>3.6394727389382582</v>
      </c>
      <c r="N13" s="72">
        <v>64.10791418203921</v>
      </c>
      <c r="O13" s="74">
        <v>8.3025909887243738</v>
      </c>
      <c r="P13" s="75">
        <v>16.730050401931209</v>
      </c>
      <c r="Q13" s="74">
        <v>8.3126707452226132</v>
      </c>
      <c r="R13" s="72">
        <v>48.757767092892067</v>
      </c>
      <c r="S13" s="73">
        <v>4.1195916712736356</v>
      </c>
      <c r="T13" s="72">
        <v>58.044538457319597</v>
      </c>
      <c r="U13" s="74">
        <v>7.1822071889629866</v>
      </c>
      <c r="V13" s="75">
        <v>9.2867713644275298</v>
      </c>
      <c r="W13" s="74">
        <v>8.123874840608341</v>
      </c>
      <c r="X13" s="72">
        <v>46.568492969450567</v>
      </c>
      <c r="Y13" s="73">
        <v>4.8360164251102846</v>
      </c>
      <c r="Z13" s="72">
        <v>55.491286372364712</v>
      </c>
      <c r="AA13" s="74">
        <v>5.1618444258143796</v>
      </c>
      <c r="AB13" s="75">
        <v>8.9227934029141451</v>
      </c>
      <c r="AC13" s="74">
        <v>6.8890227326794786</v>
      </c>
      <c r="AD13" s="72">
        <v>50.325017405569142</v>
      </c>
      <c r="AE13" s="73">
        <v>4.0013000606740734</v>
      </c>
      <c r="AF13" s="72">
        <v>51.408782168375652</v>
      </c>
      <c r="AG13" s="74">
        <v>10.452914998637965</v>
      </c>
      <c r="AH13" s="75">
        <v>1.0837647628065099</v>
      </c>
      <c r="AI13" s="76">
        <v>11.475711880129733</v>
      </c>
    </row>
    <row r="14" spans="1:36">
      <c r="A14" s="295" t="s">
        <v>28</v>
      </c>
      <c r="B14" s="72">
        <v>43.618568852337063</v>
      </c>
      <c r="C14" s="74">
        <v>2.8755053892058249</v>
      </c>
      <c r="D14" s="72">
        <v>22.080353634743702</v>
      </c>
      <c r="E14" s="73">
        <v>13.798220761296655</v>
      </c>
      <c r="F14" s="72">
        <v>43.601885739722412</v>
      </c>
      <c r="G14" s="74">
        <v>3.2935660996574403</v>
      </c>
      <c r="H14" s="75">
        <v>46.757304290347058</v>
      </c>
      <c r="I14" s="73">
        <v>6.3523178627637984</v>
      </c>
      <c r="J14" s="72">
        <v>24.676950655603356</v>
      </c>
      <c r="K14" s="74">
        <v>15.332773221189052</v>
      </c>
      <c r="L14" s="72">
        <v>56.248158093148071</v>
      </c>
      <c r="M14" s="73">
        <v>4.8347478677753593</v>
      </c>
      <c r="N14" s="72">
        <v>35.382926801974982</v>
      </c>
      <c r="O14" s="74">
        <v>3.7196831005686897</v>
      </c>
      <c r="P14" s="75">
        <v>-20.865231291173089</v>
      </c>
      <c r="Q14" s="74">
        <v>6.293697446999972</v>
      </c>
      <c r="R14" s="72">
        <v>41.133155170105347</v>
      </c>
      <c r="S14" s="73">
        <v>3.3620270873294578</v>
      </c>
      <c r="T14" s="72">
        <v>48.821601575987643</v>
      </c>
      <c r="U14" s="74">
        <v>7.6632258755954368</v>
      </c>
      <c r="V14" s="75">
        <v>7.6884464058822957</v>
      </c>
      <c r="W14" s="74">
        <v>8.014626249604305</v>
      </c>
      <c r="X14" s="72">
        <v>43.523035785797838</v>
      </c>
      <c r="Y14" s="73">
        <v>4.0955812540768628</v>
      </c>
      <c r="Z14" s="72">
        <v>41.566632555265642</v>
      </c>
      <c r="AA14" s="74">
        <v>5.343936506848685</v>
      </c>
      <c r="AB14" s="75">
        <v>-1.9564032305321959</v>
      </c>
      <c r="AC14" s="74">
        <v>6.9331230938710444</v>
      </c>
      <c r="AD14" s="72">
        <v>38.71663293832281</v>
      </c>
      <c r="AE14" s="73">
        <v>3.9142785520799213</v>
      </c>
      <c r="AF14" s="72">
        <v>47.530358304210722</v>
      </c>
      <c r="AG14" s="74">
        <v>4.8063994064104039</v>
      </c>
      <c r="AH14" s="75">
        <v>8.8137253658879118</v>
      </c>
      <c r="AI14" s="76">
        <v>5.8970172846651705</v>
      </c>
    </row>
    <row r="15" spans="1:36">
      <c r="A15" s="116" t="s">
        <v>234</v>
      </c>
      <c r="B15" s="72">
        <v>40.335503570527003</v>
      </c>
      <c r="C15" s="74">
        <v>3.6565771619488632</v>
      </c>
      <c r="D15" s="72" t="s">
        <v>446</v>
      </c>
      <c r="E15" s="73" t="s">
        <v>446</v>
      </c>
      <c r="F15" s="72">
        <v>39.981988672321833</v>
      </c>
      <c r="G15" s="74">
        <v>4.0349685835873474</v>
      </c>
      <c r="H15" s="75">
        <v>45.25401274837369</v>
      </c>
      <c r="I15" s="73">
        <v>12.04784310025495</v>
      </c>
      <c r="J15" s="72" t="s">
        <v>446</v>
      </c>
      <c r="K15" s="74" t="s">
        <v>446</v>
      </c>
      <c r="L15" s="72">
        <v>51.010704581136082</v>
      </c>
      <c r="M15" s="73">
        <v>7.4423916814085089</v>
      </c>
      <c r="N15" s="72">
        <v>36.388305548955543</v>
      </c>
      <c r="O15" s="74">
        <v>4.1866427992744768</v>
      </c>
      <c r="P15" s="75">
        <v>-14.622399032180539</v>
      </c>
      <c r="Q15" s="74">
        <v>8.4895831755082973</v>
      </c>
      <c r="R15" s="72">
        <v>39.930520489683083</v>
      </c>
      <c r="S15" s="73">
        <v>4.1986081786619955</v>
      </c>
      <c r="T15" s="72">
        <v>31.32929944832658</v>
      </c>
      <c r="U15" s="74">
        <v>11.606280083451747</v>
      </c>
      <c r="V15" s="75">
        <v>-8.6012210413565029</v>
      </c>
      <c r="W15" s="74">
        <v>12.341349930186128</v>
      </c>
      <c r="X15" s="72">
        <v>40.972728589805527</v>
      </c>
      <c r="Y15" s="73">
        <v>4.843596487873806</v>
      </c>
      <c r="Z15" s="72">
        <v>35.261232695797872</v>
      </c>
      <c r="AA15" s="74">
        <v>6.7440533308495993</v>
      </c>
      <c r="AB15" s="75">
        <v>-5.7114958940076548</v>
      </c>
      <c r="AC15" s="74">
        <v>8.3446155775332382</v>
      </c>
      <c r="AD15" s="72">
        <v>27.072310249648591</v>
      </c>
      <c r="AE15" s="73">
        <v>5.3493595626144641</v>
      </c>
      <c r="AF15" s="72">
        <v>50.566217757381359</v>
      </c>
      <c r="AG15" s="74">
        <v>5.5941320084950412</v>
      </c>
      <c r="AH15" s="75">
        <v>23.493907507732768</v>
      </c>
      <c r="AI15" s="76">
        <v>7.9643098787766782</v>
      </c>
    </row>
    <row r="16" spans="1:36" s="266" customFormat="1">
      <c r="A16" s="180" t="s">
        <v>573</v>
      </c>
      <c r="B16" s="283">
        <v>48.836102645502223</v>
      </c>
      <c r="C16" s="284">
        <v>4.8742577968282301</v>
      </c>
      <c r="D16" s="283" t="s">
        <v>446</v>
      </c>
      <c r="E16" s="285" t="s">
        <v>446</v>
      </c>
      <c r="F16" s="283">
        <v>52.446603860236323</v>
      </c>
      <c r="G16" s="284">
        <v>6.4579625293832734</v>
      </c>
      <c r="H16" s="286">
        <v>47.685033435873152</v>
      </c>
      <c r="I16" s="285">
        <v>7.4406946440523205</v>
      </c>
      <c r="J16" s="283" t="s">
        <v>446</v>
      </c>
      <c r="K16" s="284" t="s">
        <v>446</v>
      </c>
      <c r="L16" s="283">
        <v>60.104203986745631</v>
      </c>
      <c r="M16" s="285">
        <v>6.2713253392585182</v>
      </c>
      <c r="N16" s="283">
        <v>32.638798756599563</v>
      </c>
      <c r="O16" s="284">
        <v>7.7996341940945326</v>
      </c>
      <c r="P16" s="286">
        <v>-27.465405230146068</v>
      </c>
      <c r="Q16" s="284">
        <v>10.460943504348585</v>
      </c>
      <c r="R16" s="283">
        <v>43.404536846076198</v>
      </c>
      <c r="S16" s="285">
        <v>5.8881368371894434</v>
      </c>
      <c r="T16" s="283">
        <v>59.842800021960983</v>
      </c>
      <c r="U16" s="284">
        <v>10.476602240196113</v>
      </c>
      <c r="V16" s="286">
        <v>16.438263175884785</v>
      </c>
      <c r="W16" s="284">
        <v>11.475328413803082</v>
      </c>
      <c r="X16" s="283">
        <v>47.777497074404373</v>
      </c>
      <c r="Y16" s="285">
        <v>7.7820526308337472</v>
      </c>
      <c r="Z16" s="283">
        <v>49.599156134292677</v>
      </c>
      <c r="AA16" s="284">
        <v>8.011898683634989</v>
      </c>
      <c r="AB16" s="286">
        <v>1.8216590598883045</v>
      </c>
      <c r="AC16" s="284">
        <v>11.679375134567804</v>
      </c>
      <c r="AD16" s="283">
        <v>52.963629342563557</v>
      </c>
      <c r="AE16" s="285">
        <v>5.5370880254079538</v>
      </c>
      <c r="AF16" s="283">
        <v>41.724839688497909</v>
      </c>
      <c r="AG16" s="284">
        <v>9.1297484265656763</v>
      </c>
      <c r="AH16" s="286">
        <v>-11.238789654065648</v>
      </c>
      <c r="AI16" s="287">
        <v>10.069051389142468</v>
      </c>
    </row>
    <row r="17" spans="1:35">
      <c r="A17" s="295" t="s">
        <v>30</v>
      </c>
      <c r="B17" s="72">
        <v>76.539729660810124</v>
      </c>
      <c r="C17" s="74">
        <v>3.4564767206140981</v>
      </c>
      <c r="D17" s="72">
        <v>53.25532853201981</v>
      </c>
      <c r="E17" s="73">
        <v>11.451622342464406</v>
      </c>
      <c r="F17" s="72">
        <v>84.912288439598015</v>
      </c>
      <c r="G17" s="74">
        <v>4.5710102107447392</v>
      </c>
      <c r="H17" s="75">
        <v>79.560724482500561</v>
      </c>
      <c r="I17" s="73">
        <v>3.5354332682154581</v>
      </c>
      <c r="J17" s="72">
        <v>26.305395950480751</v>
      </c>
      <c r="K17" s="74">
        <v>11.986952426118508</v>
      </c>
      <c r="L17" s="72">
        <v>74.237243501466438</v>
      </c>
      <c r="M17" s="73">
        <v>4.2724924858158655</v>
      </c>
      <c r="N17" s="72">
        <v>84.708105345628184</v>
      </c>
      <c r="O17" s="74">
        <v>4.148425881767178</v>
      </c>
      <c r="P17" s="75">
        <v>10.470861844161746</v>
      </c>
      <c r="Q17" s="74">
        <v>5.9548614082628237</v>
      </c>
      <c r="R17" s="72">
        <v>76.796672808826287</v>
      </c>
      <c r="S17" s="73">
        <v>4.5083950641966162</v>
      </c>
      <c r="T17" s="72">
        <v>75.795429593899485</v>
      </c>
      <c r="U17" s="74">
        <v>5.9107031821701232</v>
      </c>
      <c r="V17" s="75">
        <v>-1.0012432149268022</v>
      </c>
      <c r="W17" s="74">
        <v>7.6106117984453974</v>
      </c>
      <c r="X17" s="72">
        <v>76.23190191017602</v>
      </c>
      <c r="Y17" s="73">
        <v>3.5788832628645824</v>
      </c>
      <c r="Z17" s="72" t="s">
        <v>446</v>
      </c>
      <c r="AA17" s="74" t="s">
        <v>446</v>
      </c>
      <c r="AB17" s="75" t="s">
        <v>446</v>
      </c>
      <c r="AC17" s="74" t="s">
        <v>446</v>
      </c>
      <c r="AD17" s="72">
        <v>77.688214814578131</v>
      </c>
      <c r="AE17" s="73">
        <v>3.4982658823165123</v>
      </c>
      <c r="AF17" s="72">
        <v>69.361148402282595</v>
      </c>
      <c r="AG17" s="74">
        <v>11.851164143571626</v>
      </c>
      <c r="AH17" s="75">
        <v>-8.3270664122955367</v>
      </c>
      <c r="AI17" s="76">
        <v>12.164713080341073</v>
      </c>
    </row>
    <row r="18" spans="1:35">
      <c r="A18" s="295" t="s">
        <v>31</v>
      </c>
      <c r="B18" s="72">
        <v>72.855951121224621</v>
      </c>
      <c r="C18" s="74">
        <v>3.412058517472448</v>
      </c>
      <c r="D18" s="72">
        <v>68.095374628672829</v>
      </c>
      <c r="E18" s="73">
        <v>4.8439456005146599</v>
      </c>
      <c r="F18" s="72">
        <v>77.05085558097484</v>
      </c>
      <c r="G18" s="74">
        <v>5.8523716459050483</v>
      </c>
      <c r="H18" s="75">
        <v>77.99142441778254</v>
      </c>
      <c r="I18" s="73">
        <v>7.0124292296350061</v>
      </c>
      <c r="J18" s="72">
        <v>9.8960497891097106</v>
      </c>
      <c r="K18" s="74">
        <v>8.3304134053370209</v>
      </c>
      <c r="L18" s="72">
        <v>72.271419260237252</v>
      </c>
      <c r="M18" s="73">
        <v>3.4985902431215727</v>
      </c>
      <c r="N18" s="72" t="s">
        <v>446</v>
      </c>
      <c r="O18" s="74" t="s">
        <v>446</v>
      </c>
      <c r="P18" s="75" t="s">
        <v>446</v>
      </c>
      <c r="Q18" s="74" t="s">
        <v>446</v>
      </c>
      <c r="R18" s="72">
        <v>74.080746239159694</v>
      </c>
      <c r="S18" s="73">
        <v>4.3744418412108361</v>
      </c>
      <c r="T18" s="72">
        <v>70.16229654320658</v>
      </c>
      <c r="U18" s="74">
        <v>6.2285424942850538</v>
      </c>
      <c r="V18" s="75">
        <v>-3.9184496959531145</v>
      </c>
      <c r="W18" s="74">
        <v>7.8775575194348324</v>
      </c>
      <c r="X18" s="72">
        <v>73.244109216245832</v>
      </c>
      <c r="Y18" s="73">
        <v>3.3938901478423502</v>
      </c>
      <c r="Z18" s="72" t="s">
        <v>446</v>
      </c>
      <c r="AA18" s="74" t="s">
        <v>446</v>
      </c>
      <c r="AB18" s="75" t="s">
        <v>446</v>
      </c>
      <c r="AC18" s="74" t="s">
        <v>446</v>
      </c>
      <c r="AD18" s="72">
        <v>72.656187051242043</v>
      </c>
      <c r="AE18" s="73">
        <v>3.5798562549033983</v>
      </c>
      <c r="AF18" s="72">
        <v>78.851876522781325</v>
      </c>
      <c r="AG18" s="74">
        <v>14.028881017916174</v>
      </c>
      <c r="AH18" s="75">
        <v>6.1956894715392821</v>
      </c>
      <c r="AI18" s="76">
        <v>14.722183704180436</v>
      </c>
    </row>
    <row r="19" spans="1:35">
      <c r="A19" s="295" t="s">
        <v>32</v>
      </c>
      <c r="B19" s="72">
        <v>60.659077020541233</v>
      </c>
      <c r="C19" s="74">
        <v>4.1909867681028503</v>
      </c>
      <c r="D19" s="445" t="s">
        <v>75</v>
      </c>
      <c r="E19" s="446" t="s">
        <v>75</v>
      </c>
      <c r="F19" s="445" t="s">
        <v>75</v>
      </c>
      <c r="G19" s="446" t="s">
        <v>75</v>
      </c>
      <c r="H19" s="243">
        <v>60.659077020541233</v>
      </c>
      <c r="I19" s="285">
        <v>4.1909867681028503</v>
      </c>
      <c r="J19" s="445" t="s">
        <v>75</v>
      </c>
      <c r="K19" s="446" t="s">
        <v>75</v>
      </c>
      <c r="L19" s="72">
        <v>61.006529458924803</v>
      </c>
      <c r="M19" s="73">
        <v>7.6168022011923764</v>
      </c>
      <c r="N19" s="72">
        <v>61.948432560546372</v>
      </c>
      <c r="O19" s="74">
        <v>5.123730536892424</v>
      </c>
      <c r="P19" s="75">
        <v>0.94190310162156976</v>
      </c>
      <c r="Q19" s="74">
        <v>9.2353852393203404</v>
      </c>
      <c r="R19" s="72">
        <v>57.183150813670167</v>
      </c>
      <c r="S19" s="73">
        <v>4.7158453086920646</v>
      </c>
      <c r="T19" s="72">
        <v>86.1893808702782</v>
      </c>
      <c r="U19" s="74">
        <v>9.4629820728014664</v>
      </c>
      <c r="V19" s="75">
        <v>29.006230056608032</v>
      </c>
      <c r="W19" s="74">
        <v>10.312049596623662</v>
      </c>
      <c r="X19" s="72">
        <v>61.25772784678162</v>
      </c>
      <c r="Y19" s="73">
        <v>5.5721490803987592</v>
      </c>
      <c r="Z19" s="72">
        <v>60.505058130783112</v>
      </c>
      <c r="AA19" s="74">
        <v>7.8677254892215363</v>
      </c>
      <c r="AB19" s="75">
        <v>-0.75266971599850763</v>
      </c>
      <c r="AC19" s="74">
        <v>10.037214207967459</v>
      </c>
      <c r="AD19" s="72">
        <v>60.025402201483573</v>
      </c>
      <c r="AE19" s="73">
        <v>4.4647239045808815</v>
      </c>
      <c r="AF19" s="72" t="s">
        <v>446</v>
      </c>
      <c r="AG19" s="74" t="s">
        <v>446</v>
      </c>
      <c r="AH19" s="75" t="s">
        <v>446</v>
      </c>
      <c r="AI19" s="76" t="s">
        <v>446</v>
      </c>
    </row>
    <row r="20" spans="1:35">
      <c r="A20" s="294" t="s">
        <v>33</v>
      </c>
      <c r="B20" s="72">
        <v>49.609008256694572</v>
      </c>
      <c r="C20" s="74">
        <v>3.7112692651968806</v>
      </c>
      <c r="D20" s="72">
        <v>32.677423444159551</v>
      </c>
      <c r="E20" s="73">
        <v>8.3033578287399976</v>
      </c>
      <c r="F20" s="72">
        <v>54.147719162154267</v>
      </c>
      <c r="G20" s="74">
        <v>8.2605411768812171</v>
      </c>
      <c r="H20" s="75">
        <v>54.019063297691758</v>
      </c>
      <c r="I20" s="73">
        <v>4.5795577371624372</v>
      </c>
      <c r="J20" s="72">
        <v>21.341639853532207</v>
      </c>
      <c r="K20" s="74">
        <v>9.4873406046178452</v>
      </c>
      <c r="L20" s="72">
        <v>41.567747073453631</v>
      </c>
      <c r="M20" s="73">
        <v>5.061548902775427</v>
      </c>
      <c r="N20" s="72">
        <v>57.26885277529653</v>
      </c>
      <c r="O20" s="74">
        <v>5.5751680017609138</v>
      </c>
      <c r="P20" s="75">
        <v>15.701105701842899</v>
      </c>
      <c r="Q20" s="74">
        <v>7.6208127167573307</v>
      </c>
      <c r="R20" s="72">
        <v>48.781780572067333</v>
      </c>
      <c r="S20" s="73">
        <v>5.7798659494937157</v>
      </c>
      <c r="T20" s="72">
        <v>50.175194051424647</v>
      </c>
      <c r="U20" s="74">
        <v>5.2653729535488836</v>
      </c>
      <c r="V20" s="75">
        <v>1.3934134793573136</v>
      </c>
      <c r="W20" s="74">
        <v>8.1896763194683153</v>
      </c>
      <c r="X20" s="72">
        <v>48.973035823280767</v>
      </c>
      <c r="Y20" s="73">
        <v>3.7798105210621342</v>
      </c>
      <c r="Z20" s="72">
        <v>55.878417001804138</v>
      </c>
      <c r="AA20" s="74">
        <v>15.717499148796687</v>
      </c>
      <c r="AB20" s="75">
        <v>6.9053811785233705</v>
      </c>
      <c r="AC20" s="74">
        <v>16.051686606181164</v>
      </c>
      <c r="AD20" s="72">
        <v>50.833552591818851</v>
      </c>
      <c r="AE20" s="73">
        <v>6.3225934456540838</v>
      </c>
      <c r="AF20" s="72">
        <v>48.474381104070723</v>
      </c>
      <c r="AG20" s="74">
        <v>4.6029527556503202</v>
      </c>
      <c r="AH20" s="75">
        <v>-2.359171487748128</v>
      </c>
      <c r="AI20" s="76">
        <v>7.874608217714238</v>
      </c>
    </row>
    <row r="21" spans="1:35">
      <c r="A21" s="294" t="s">
        <v>34</v>
      </c>
      <c r="B21" s="72">
        <v>37.112867631467367</v>
      </c>
      <c r="C21" s="74">
        <v>5.3858610035906</v>
      </c>
      <c r="D21" s="72">
        <v>27.172881425471221</v>
      </c>
      <c r="E21" s="73">
        <v>10.539889891121984</v>
      </c>
      <c r="F21" s="72">
        <v>19.837649694899049</v>
      </c>
      <c r="G21" s="74">
        <v>7.5712597780220214</v>
      </c>
      <c r="H21" s="75">
        <v>59.073123951033899</v>
      </c>
      <c r="I21" s="73">
        <v>8.3516423984675061</v>
      </c>
      <c r="J21" s="72">
        <v>31.900242525562678</v>
      </c>
      <c r="K21" s="74">
        <v>13.376271078475606</v>
      </c>
      <c r="L21" s="72">
        <v>28.415027645416281</v>
      </c>
      <c r="M21" s="73">
        <v>6.0076825048630029</v>
      </c>
      <c r="N21" s="72">
        <v>70.702602731813997</v>
      </c>
      <c r="O21" s="74">
        <v>12.102248262226633</v>
      </c>
      <c r="P21" s="75">
        <v>42.287575086397716</v>
      </c>
      <c r="Q21" s="74">
        <v>13.310877914000342</v>
      </c>
      <c r="R21" s="72">
        <v>61.170682945240308</v>
      </c>
      <c r="S21" s="73">
        <v>11.87544321062949</v>
      </c>
      <c r="T21" s="72">
        <v>31.00487028838452</v>
      </c>
      <c r="U21" s="74">
        <v>6.2992047489879637</v>
      </c>
      <c r="V21" s="75">
        <v>-30.165812656855788</v>
      </c>
      <c r="W21" s="74">
        <v>13.720668419127398</v>
      </c>
      <c r="X21" s="72">
        <v>36.942600920049451</v>
      </c>
      <c r="Y21" s="73">
        <v>5.6490588527428995</v>
      </c>
      <c r="Z21" s="72" t="s">
        <v>446</v>
      </c>
      <c r="AA21" s="74" t="s">
        <v>446</v>
      </c>
      <c r="AB21" s="75" t="s">
        <v>446</v>
      </c>
      <c r="AC21" s="74" t="s">
        <v>446</v>
      </c>
      <c r="AD21" s="72">
        <v>37.093176961981257</v>
      </c>
      <c r="AE21" s="73">
        <v>5.8633725671376071</v>
      </c>
      <c r="AF21" s="72">
        <v>49.954073523746203</v>
      </c>
      <c r="AG21" s="74">
        <v>16.093504742023509</v>
      </c>
      <c r="AH21" s="75">
        <v>12.860896561764946</v>
      </c>
      <c r="AI21" s="76">
        <v>17.512429507229612</v>
      </c>
    </row>
    <row r="22" spans="1:35">
      <c r="A22" s="294" t="s">
        <v>35</v>
      </c>
      <c r="B22" s="72">
        <v>52.556644030604403</v>
      </c>
      <c r="C22" s="74">
        <v>4.6877718277803782</v>
      </c>
      <c r="D22" s="72">
        <v>50.742556661844617</v>
      </c>
      <c r="E22" s="73">
        <v>9.7464135453345158</v>
      </c>
      <c r="F22" s="72">
        <v>53.448292676878729</v>
      </c>
      <c r="G22" s="74">
        <v>6.0659395571524142</v>
      </c>
      <c r="H22" s="75">
        <v>54.267392315375531</v>
      </c>
      <c r="I22" s="73">
        <v>11.225801638491307</v>
      </c>
      <c r="J22" s="72">
        <v>3.5248356535309142</v>
      </c>
      <c r="K22" s="74">
        <v>16.67850949900593</v>
      </c>
      <c r="L22" s="72">
        <v>53.379312534459203</v>
      </c>
      <c r="M22" s="73">
        <v>4.6260773589193995</v>
      </c>
      <c r="N22" s="72" t="s">
        <v>446</v>
      </c>
      <c r="O22" s="74" t="s">
        <v>446</v>
      </c>
      <c r="P22" s="75" t="s">
        <v>446</v>
      </c>
      <c r="Q22" s="74" t="s">
        <v>446</v>
      </c>
      <c r="R22" s="72">
        <v>49.65103270535873</v>
      </c>
      <c r="S22" s="73">
        <v>4.3621593149871725</v>
      </c>
      <c r="T22" s="72">
        <v>72.869694381843573</v>
      </c>
      <c r="U22" s="74">
        <v>11.30403736564946</v>
      </c>
      <c r="V22" s="75">
        <v>23.218661676484842</v>
      </c>
      <c r="W22" s="74">
        <v>10.835728159371527</v>
      </c>
      <c r="X22" s="72">
        <v>52.409542244916921</v>
      </c>
      <c r="Y22" s="73">
        <v>4.7074553441727947</v>
      </c>
      <c r="Z22" s="72" t="s">
        <v>446</v>
      </c>
      <c r="AA22" s="74" t="s">
        <v>446</v>
      </c>
      <c r="AB22" s="75" t="s">
        <v>446</v>
      </c>
      <c r="AC22" s="74" t="s">
        <v>446</v>
      </c>
      <c r="AD22" s="72">
        <v>53.398700112285837</v>
      </c>
      <c r="AE22" s="73">
        <v>5.0943903853798069</v>
      </c>
      <c r="AF22" s="72">
        <v>42.803048886073107</v>
      </c>
      <c r="AG22" s="74">
        <v>13.143377285717166</v>
      </c>
      <c r="AH22" s="75">
        <v>-10.59565122621273</v>
      </c>
      <c r="AI22" s="76">
        <v>14.469029920103079</v>
      </c>
    </row>
    <row r="23" spans="1:35">
      <c r="A23" s="294" t="s">
        <v>472</v>
      </c>
      <c r="B23" s="72">
        <v>51.660939289797227</v>
      </c>
      <c r="C23" s="74">
        <v>5.5506998242841163</v>
      </c>
      <c r="D23" s="72">
        <v>41.754385964930009</v>
      </c>
      <c r="E23" s="73">
        <v>13.898345135348528</v>
      </c>
      <c r="F23" s="72">
        <v>50.598476604995213</v>
      </c>
      <c r="G23" s="74">
        <v>7.7470088211684258</v>
      </c>
      <c r="H23" s="75">
        <v>60.687022900765989</v>
      </c>
      <c r="I23" s="73">
        <v>11.774210399005666</v>
      </c>
      <c r="J23" s="72">
        <v>18.93263693583598</v>
      </c>
      <c r="K23" s="74">
        <v>17.322974016233225</v>
      </c>
      <c r="L23" s="72">
        <v>51.157222665594759</v>
      </c>
      <c r="M23" s="73">
        <v>5.3936633288730285</v>
      </c>
      <c r="N23" s="72">
        <v>52.941176470588239</v>
      </c>
      <c r="O23" s="74">
        <v>13.479492491438288</v>
      </c>
      <c r="P23" s="75">
        <v>1.7839538049934802</v>
      </c>
      <c r="Q23" s="74">
        <v>14.272346274238922</v>
      </c>
      <c r="R23" s="72">
        <v>51.810237203487219</v>
      </c>
      <c r="S23" s="73">
        <v>6.1501171969274084</v>
      </c>
      <c r="T23" s="72" t="s">
        <v>446</v>
      </c>
      <c r="U23" s="74" t="s">
        <v>446</v>
      </c>
      <c r="V23" s="75" t="s">
        <v>446</v>
      </c>
      <c r="W23" s="74" t="s">
        <v>446</v>
      </c>
      <c r="X23" s="72">
        <v>54.86935866982153</v>
      </c>
      <c r="Y23" s="73">
        <v>6.7655394166231337</v>
      </c>
      <c r="Z23" s="72">
        <v>44.946236559154769</v>
      </c>
      <c r="AA23" s="74">
        <v>10.834114484949581</v>
      </c>
      <c r="AB23" s="75">
        <v>-9.9231221106667604</v>
      </c>
      <c r="AC23" s="74">
        <v>12.893020094449623</v>
      </c>
      <c r="AD23" s="72">
        <v>54.371002132184152</v>
      </c>
      <c r="AE23" s="73">
        <v>6.5449648940441341</v>
      </c>
      <c r="AF23" s="72">
        <v>46.917808219173857</v>
      </c>
      <c r="AG23" s="74">
        <v>13.953265258883937</v>
      </c>
      <c r="AH23" s="75">
        <v>-7.4531939130102955</v>
      </c>
      <c r="AI23" s="76">
        <v>15.844891142060815</v>
      </c>
    </row>
    <row r="24" spans="1:35">
      <c r="A24" s="294" t="s">
        <v>36</v>
      </c>
      <c r="B24" s="72">
        <v>52.383311601355132</v>
      </c>
      <c r="C24" s="74">
        <v>3.349079450545092</v>
      </c>
      <c r="D24" s="72">
        <v>62.376647706110752</v>
      </c>
      <c r="E24" s="73">
        <v>6.137524214501326</v>
      </c>
      <c r="F24" s="72">
        <v>45.214960784862008</v>
      </c>
      <c r="G24" s="74">
        <v>4.8435240737844589</v>
      </c>
      <c r="H24" s="75">
        <v>53.661905657550122</v>
      </c>
      <c r="I24" s="73">
        <v>8.1756955947785155</v>
      </c>
      <c r="J24" s="72">
        <v>-8.7147420485606304</v>
      </c>
      <c r="K24" s="74">
        <v>10.526920486380545</v>
      </c>
      <c r="L24" s="72">
        <v>51.251173609179922</v>
      </c>
      <c r="M24" s="73">
        <v>3.4114715648501952</v>
      </c>
      <c r="N24" s="72">
        <v>81.102157645317916</v>
      </c>
      <c r="O24" s="74">
        <v>12.141693046020819</v>
      </c>
      <c r="P24" s="75">
        <v>29.850984036137994</v>
      </c>
      <c r="Q24" s="74">
        <v>12.69007505507248</v>
      </c>
      <c r="R24" s="72">
        <v>50.934640734935513</v>
      </c>
      <c r="S24" s="73">
        <v>3.3876475652025064</v>
      </c>
      <c r="T24" s="72" t="s">
        <v>446</v>
      </c>
      <c r="U24" s="74" t="s">
        <v>446</v>
      </c>
      <c r="V24" s="75" t="s">
        <v>446</v>
      </c>
      <c r="W24" s="74" t="s">
        <v>446</v>
      </c>
      <c r="X24" s="72">
        <v>51.59215945692516</v>
      </c>
      <c r="Y24" s="73">
        <v>3.3235840543401443</v>
      </c>
      <c r="Z24" s="72" t="s">
        <v>446</v>
      </c>
      <c r="AA24" s="74" t="s">
        <v>446</v>
      </c>
      <c r="AB24" s="75" t="s">
        <v>446</v>
      </c>
      <c r="AC24" s="74" t="s">
        <v>446</v>
      </c>
      <c r="AD24" s="72">
        <v>48.715799289042877</v>
      </c>
      <c r="AE24" s="73">
        <v>4.7053462435455238</v>
      </c>
      <c r="AF24" s="72">
        <v>56.32511280106327</v>
      </c>
      <c r="AG24" s="74">
        <v>4.6584272707706074</v>
      </c>
      <c r="AH24" s="75">
        <v>7.6093135120203925</v>
      </c>
      <c r="AI24" s="76">
        <v>6.6403314893387169</v>
      </c>
    </row>
    <row r="25" spans="1:35">
      <c r="A25" s="294" t="s">
        <v>37</v>
      </c>
      <c r="B25" s="72">
        <v>35.357515514230627</v>
      </c>
      <c r="C25" s="74">
        <v>4.879858626656536</v>
      </c>
      <c r="D25" s="72">
        <v>25.929067851313661</v>
      </c>
      <c r="E25" s="73">
        <v>8.0521456476211934</v>
      </c>
      <c r="F25" s="72">
        <v>35.727227490086918</v>
      </c>
      <c r="G25" s="74">
        <v>6.4032107380986867</v>
      </c>
      <c r="H25" s="75">
        <v>52.59861750375088</v>
      </c>
      <c r="I25" s="73">
        <v>11.387358400339824</v>
      </c>
      <c r="J25" s="72">
        <v>26.669549652437219</v>
      </c>
      <c r="K25" s="74">
        <v>13.690039367931002</v>
      </c>
      <c r="L25" s="72">
        <v>36.942808817465753</v>
      </c>
      <c r="M25" s="73">
        <v>5.1115847846377873</v>
      </c>
      <c r="N25" s="72">
        <v>30.959148975921948</v>
      </c>
      <c r="O25" s="74">
        <v>11.219890004930038</v>
      </c>
      <c r="P25" s="75">
        <v>-5.9836598415438047</v>
      </c>
      <c r="Q25" s="74">
        <v>12.299503281744862</v>
      </c>
      <c r="R25" s="72">
        <v>33.545881327708997</v>
      </c>
      <c r="S25" s="73">
        <v>4.8133715296574433</v>
      </c>
      <c r="T25" s="72">
        <v>59.342357404040193</v>
      </c>
      <c r="U25" s="74">
        <v>17.574907765525577</v>
      </c>
      <c r="V25" s="75">
        <v>25.796476076331196</v>
      </c>
      <c r="W25" s="74">
        <v>16.999568270663271</v>
      </c>
      <c r="X25" s="72">
        <v>31.704090392191219</v>
      </c>
      <c r="Y25" s="73">
        <v>5.2671284284816151</v>
      </c>
      <c r="Z25" s="72">
        <v>48.384942873184677</v>
      </c>
      <c r="AA25" s="74">
        <v>11.383866452002207</v>
      </c>
      <c r="AB25" s="75">
        <v>16.680852480993458</v>
      </c>
      <c r="AC25" s="74">
        <v>12.307997028649675</v>
      </c>
      <c r="AD25" s="72">
        <v>28.676003133396989</v>
      </c>
      <c r="AE25" s="73">
        <v>5.1382915718319131</v>
      </c>
      <c r="AF25" s="72">
        <v>49.082486069631642</v>
      </c>
      <c r="AG25" s="74">
        <v>9.2751022649925225</v>
      </c>
      <c r="AH25" s="75">
        <v>20.406482936234653</v>
      </c>
      <c r="AI25" s="76">
        <v>10.199159742666453</v>
      </c>
    </row>
    <row r="26" spans="1:35">
      <c r="A26" s="294" t="s">
        <v>258</v>
      </c>
      <c r="B26" s="72">
        <v>41.407037738219152</v>
      </c>
      <c r="C26" s="74">
        <v>4.476426315650623</v>
      </c>
      <c r="D26" s="72">
        <v>45.674374171191772</v>
      </c>
      <c r="E26" s="73">
        <v>19.256172319186398</v>
      </c>
      <c r="F26" s="72">
        <v>40.352728940343837</v>
      </c>
      <c r="G26" s="74">
        <v>5.9612595824945789</v>
      </c>
      <c r="H26" s="75">
        <v>45.629960032035143</v>
      </c>
      <c r="I26" s="73">
        <v>6.6012921747098181</v>
      </c>
      <c r="J26" s="72">
        <v>-4.4414139156629062E-2</v>
      </c>
      <c r="K26" s="74">
        <v>21.582401278576608</v>
      </c>
      <c r="L26" s="72">
        <v>43.231633344497261</v>
      </c>
      <c r="M26" s="73">
        <v>7.0922578633855133</v>
      </c>
      <c r="N26" s="72">
        <v>42.686321370047949</v>
      </c>
      <c r="O26" s="74">
        <v>4.6341315159474217</v>
      </c>
      <c r="P26" s="75">
        <v>-0.54531197444931223</v>
      </c>
      <c r="Q26" s="74">
        <v>8.1936866167760005</v>
      </c>
      <c r="R26" s="72">
        <v>40.272187756579143</v>
      </c>
      <c r="S26" s="73">
        <v>4.5047801572447161</v>
      </c>
      <c r="T26" s="72">
        <v>49.776309265288447</v>
      </c>
      <c r="U26" s="74">
        <v>8.5878255062949833</v>
      </c>
      <c r="V26" s="75">
        <v>9.5041215087093036</v>
      </c>
      <c r="W26" s="74">
        <v>9.7952232183746943</v>
      </c>
      <c r="X26" s="72">
        <v>39.29413578925972</v>
      </c>
      <c r="Y26" s="73">
        <v>4.784507430925788</v>
      </c>
      <c r="Z26" s="72">
        <v>52.42109221756116</v>
      </c>
      <c r="AA26" s="74">
        <v>9.794436070594509</v>
      </c>
      <c r="AB26" s="75">
        <v>13.12695642830144</v>
      </c>
      <c r="AC26" s="74">
        <v>11.449000860790724</v>
      </c>
      <c r="AD26" s="72">
        <v>44.644905274780577</v>
      </c>
      <c r="AE26" s="73">
        <v>6.9602642127015315</v>
      </c>
      <c r="AF26" s="72">
        <v>41.717285840769421</v>
      </c>
      <c r="AG26" s="74">
        <v>6.7848525826370736</v>
      </c>
      <c r="AH26" s="75">
        <v>-2.9276194340111559</v>
      </c>
      <c r="AI26" s="76">
        <v>10.999359438166056</v>
      </c>
    </row>
    <row r="27" spans="1:35">
      <c r="A27" s="294" t="s">
        <v>38</v>
      </c>
      <c r="B27" s="72">
        <v>56.607333135320161</v>
      </c>
      <c r="C27" s="74">
        <v>3.5463673800788649</v>
      </c>
      <c r="D27" s="72">
        <v>57.843137254901968</v>
      </c>
      <c r="E27" s="73">
        <v>4.9310671228706235</v>
      </c>
      <c r="F27" s="72">
        <v>51.188032626497659</v>
      </c>
      <c r="G27" s="74">
        <v>6.4483170699547268</v>
      </c>
      <c r="H27" s="75">
        <v>64.013197639137374</v>
      </c>
      <c r="I27" s="73">
        <v>8.9817939293752289</v>
      </c>
      <c r="J27" s="72">
        <v>6.1700603842354056</v>
      </c>
      <c r="K27" s="74">
        <v>10.221053803756885</v>
      </c>
      <c r="L27" s="72">
        <v>55.581581522186852</v>
      </c>
      <c r="M27" s="73">
        <v>3.6532303274037479</v>
      </c>
      <c r="N27" s="72">
        <v>73.463670138089839</v>
      </c>
      <c r="O27" s="74">
        <v>17.186204883876044</v>
      </c>
      <c r="P27" s="75">
        <v>17.882088615902987</v>
      </c>
      <c r="Q27" s="74">
        <v>17.627569513326343</v>
      </c>
      <c r="R27" s="72">
        <v>57.123647307375002</v>
      </c>
      <c r="S27" s="73">
        <v>3.7730333265758955</v>
      </c>
      <c r="T27" s="72">
        <v>53.818615751789977</v>
      </c>
      <c r="U27" s="74">
        <v>13.372265147559517</v>
      </c>
      <c r="V27" s="75">
        <v>-3.3050315555850247</v>
      </c>
      <c r="W27" s="74">
        <v>14.322553968279282</v>
      </c>
      <c r="X27" s="72">
        <v>57.247576174776412</v>
      </c>
      <c r="Y27" s="73">
        <v>3.5382209742502426</v>
      </c>
      <c r="Z27" s="72" t="s">
        <v>446</v>
      </c>
      <c r="AA27" s="74" t="s">
        <v>446</v>
      </c>
      <c r="AB27" s="75" t="s">
        <v>446</v>
      </c>
      <c r="AC27" s="74" t="s">
        <v>446</v>
      </c>
      <c r="AD27" s="72">
        <v>58.317048405746121</v>
      </c>
      <c r="AE27" s="73">
        <v>4.2185751845226953</v>
      </c>
      <c r="AF27" s="72">
        <v>54.678014249308859</v>
      </c>
      <c r="AG27" s="74">
        <v>6.254759400564712</v>
      </c>
      <c r="AH27" s="75">
        <v>-3.6390341564372619</v>
      </c>
      <c r="AI27" s="76">
        <v>7.4566643898073597</v>
      </c>
    </row>
    <row r="28" spans="1:35">
      <c r="A28" s="294" t="s">
        <v>39</v>
      </c>
      <c r="B28" s="72">
        <v>46.465412303023129</v>
      </c>
      <c r="C28" s="74">
        <v>4.3391807261629776</v>
      </c>
      <c r="D28" s="72">
        <v>56.103498294171636</v>
      </c>
      <c r="E28" s="73">
        <v>15.279231034702532</v>
      </c>
      <c r="F28" s="72">
        <v>42.172822533343307</v>
      </c>
      <c r="G28" s="74">
        <v>4.5607973585663117</v>
      </c>
      <c r="H28" s="75">
        <v>49.246942642908493</v>
      </c>
      <c r="I28" s="73">
        <v>7.0928235550872385</v>
      </c>
      <c r="J28" s="72">
        <v>-6.8565556512631431</v>
      </c>
      <c r="K28" s="74">
        <v>16.852479119513642</v>
      </c>
      <c r="L28" s="72">
        <v>46.995320656721702</v>
      </c>
      <c r="M28" s="73">
        <v>4.5480401246675681</v>
      </c>
      <c r="N28" s="72">
        <v>39.662709995078053</v>
      </c>
      <c r="O28" s="74">
        <v>14.183427069304685</v>
      </c>
      <c r="P28" s="75">
        <v>-7.3326106616436491</v>
      </c>
      <c r="Q28" s="74">
        <v>14.976798622035584</v>
      </c>
      <c r="R28" s="72">
        <v>44.726515188947587</v>
      </c>
      <c r="S28" s="73">
        <v>4.4568029204465747</v>
      </c>
      <c r="T28" s="72" t="s">
        <v>446</v>
      </c>
      <c r="U28" s="74" t="s">
        <v>446</v>
      </c>
      <c r="V28" s="75" t="s">
        <v>446</v>
      </c>
      <c r="W28" s="74" t="s">
        <v>446</v>
      </c>
      <c r="X28" s="72">
        <v>45.026475679793108</v>
      </c>
      <c r="Y28" s="73">
        <v>4.9145593891897628</v>
      </c>
      <c r="Z28" s="72">
        <v>54.407740591745359</v>
      </c>
      <c r="AA28" s="74">
        <v>9.3447415247491481</v>
      </c>
      <c r="AB28" s="75">
        <v>9.3812649119522504</v>
      </c>
      <c r="AC28" s="74">
        <v>10.556664205047252</v>
      </c>
      <c r="AD28" s="72">
        <v>41.881329191646913</v>
      </c>
      <c r="AE28" s="73">
        <v>5.3651081665098141</v>
      </c>
      <c r="AF28" s="72">
        <v>56.831540145230157</v>
      </c>
      <c r="AG28" s="74">
        <v>7.911743686540162</v>
      </c>
      <c r="AH28" s="75">
        <v>14.950210953583245</v>
      </c>
      <c r="AI28" s="76">
        <v>9.9004767166736691</v>
      </c>
    </row>
    <row r="29" spans="1:35">
      <c r="A29" s="294" t="s">
        <v>40</v>
      </c>
      <c r="B29" s="72">
        <v>41.285490411896923</v>
      </c>
      <c r="C29" s="74">
        <v>3.8588430941117564</v>
      </c>
      <c r="D29" s="72">
        <v>52.185615067356608</v>
      </c>
      <c r="E29" s="73">
        <v>10.113595018317877</v>
      </c>
      <c r="F29" s="72">
        <v>37.76002256660945</v>
      </c>
      <c r="G29" s="74">
        <v>4.4806499529790864</v>
      </c>
      <c r="H29" s="75">
        <v>40.790076440565826</v>
      </c>
      <c r="I29" s="73">
        <v>9.6715910002574521</v>
      </c>
      <c r="J29" s="72">
        <v>-11.395538626790781</v>
      </c>
      <c r="K29" s="74">
        <v>14.102703055128469</v>
      </c>
      <c r="L29" s="72">
        <v>43.298445661147021</v>
      </c>
      <c r="M29" s="73">
        <v>4.2036014352178199</v>
      </c>
      <c r="N29" s="72">
        <v>33.398743606773543</v>
      </c>
      <c r="O29" s="74">
        <v>8.9819088323958969</v>
      </c>
      <c r="P29" s="75">
        <v>-9.8997020543734777</v>
      </c>
      <c r="Q29" s="74">
        <v>9.8604672184773232</v>
      </c>
      <c r="R29" s="72">
        <v>36.490035985415467</v>
      </c>
      <c r="S29" s="73">
        <v>5.4419837255471313</v>
      </c>
      <c r="T29" s="72">
        <v>44.308821668679457</v>
      </c>
      <c r="U29" s="74">
        <v>5.1186438811689428</v>
      </c>
      <c r="V29" s="75">
        <v>7.8187856832639895</v>
      </c>
      <c r="W29" s="74">
        <v>7.3480623761755099</v>
      </c>
      <c r="X29" s="72">
        <v>42.617663113152311</v>
      </c>
      <c r="Y29" s="73">
        <v>4.949412062319257</v>
      </c>
      <c r="Z29" s="72">
        <v>34.471740910340117</v>
      </c>
      <c r="AA29" s="74">
        <v>5.9685696332080989</v>
      </c>
      <c r="AB29" s="75">
        <v>-8.1459222028121943</v>
      </c>
      <c r="AC29" s="74">
        <v>8.0137599761659839</v>
      </c>
      <c r="AD29" s="72">
        <v>34.876590440888613</v>
      </c>
      <c r="AE29" s="73">
        <v>4.6501815121016286</v>
      </c>
      <c r="AF29" s="72">
        <v>46.242368041119512</v>
      </c>
      <c r="AG29" s="74">
        <v>5.7654673009577566</v>
      </c>
      <c r="AH29" s="75">
        <v>11.365777600230899</v>
      </c>
      <c r="AI29" s="76">
        <v>7.0888351187748224</v>
      </c>
    </row>
    <row r="30" spans="1:35">
      <c r="A30" s="294" t="s">
        <v>41</v>
      </c>
      <c r="B30" s="72">
        <v>60.134521065229173</v>
      </c>
      <c r="C30" s="74">
        <v>4.2022585607534975</v>
      </c>
      <c r="D30" s="72">
        <v>54.076506214683327</v>
      </c>
      <c r="E30" s="73">
        <v>5.5040270066963961</v>
      </c>
      <c r="F30" s="72">
        <v>78.537876710962564</v>
      </c>
      <c r="G30" s="74">
        <v>7.7034095409246701</v>
      </c>
      <c r="H30" s="75">
        <v>68.227046996870172</v>
      </c>
      <c r="I30" s="73">
        <v>7.2048785073354926</v>
      </c>
      <c r="J30" s="72">
        <v>14.150540782186845</v>
      </c>
      <c r="K30" s="74">
        <v>9.0746264229332514</v>
      </c>
      <c r="L30" s="72">
        <v>60.548596581842197</v>
      </c>
      <c r="M30" s="73">
        <v>4.3052987388961581</v>
      </c>
      <c r="N30" s="72">
        <v>55.42574620538295</v>
      </c>
      <c r="O30" s="74">
        <v>17.424330296864817</v>
      </c>
      <c r="P30" s="75">
        <v>-5.1228503764592475</v>
      </c>
      <c r="Q30" s="74">
        <v>17.931532105615723</v>
      </c>
      <c r="R30" s="72">
        <v>57.784833001198983</v>
      </c>
      <c r="S30" s="73">
        <v>4.6893248724611105</v>
      </c>
      <c r="T30" s="72">
        <v>74.54665145108639</v>
      </c>
      <c r="U30" s="74">
        <v>10.34316407831127</v>
      </c>
      <c r="V30" s="75">
        <v>16.761818449887407</v>
      </c>
      <c r="W30" s="74">
        <v>11.966132602708745</v>
      </c>
      <c r="X30" s="72">
        <v>60.194033657593991</v>
      </c>
      <c r="Y30" s="73">
        <v>4.268291126729526</v>
      </c>
      <c r="Z30" s="72" t="s">
        <v>446</v>
      </c>
      <c r="AA30" s="74" t="s">
        <v>446</v>
      </c>
      <c r="AB30" s="75" t="s">
        <v>446</v>
      </c>
      <c r="AC30" s="74" t="s">
        <v>446</v>
      </c>
      <c r="AD30" s="72">
        <v>59.800214938951001</v>
      </c>
      <c r="AE30" s="73">
        <v>4.2380061375762184</v>
      </c>
      <c r="AF30" s="72" t="s">
        <v>446</v>
      </c>
      <c r="AG30" s="74" t="s">
        <v>446</v>
      </c>
      <c r="AH30" s="75" t="s">
        <v>446</v>
      </c>
      <c r="AI30" s="76" t="s">
        <v>446</v>
      </c>
    </row>
    <row r="31" spans="1:35">
      <c r="A31" s="294" t="s">
        <v>42</v>
      </c>
      <c r="B31" s="72">
        <v>63.042805737569687</v>
      </c>
      <c r="C31" s="74">
        <v>4.2298148918766589</v>
      </c>
      <c r="D31" s="72">
        <v>61.160992293248917</v>
      </c>
      <c r="E31" s="73">
        <v>8.7989377893309566</v>
      </c>
      <c r="F31" s="72">
        <v>66.324960030286988</v>
      </c>
      <c r="G31" s="74">
        <v>5.5597389813187075</v>
      </c>
      <c r="H31" s="75">
        <v>58.531945615021783</v>
      </c>
      <c r="I31" s="73">
        <v>7.9262785461261318</v>
      </c>
      <c r="J31" s="72">
        <v>-2.6290466782271338</v>
      </c>
      <c r="K31" s="74">
        <v>11.872550663832373</v>
      </c>
      <c r="L31" s="72">
        <v>61.781420215478477</v>
      </c>
      <c r="M31" s="73">
        <v>4.9790325588986777</v>
      </c>
      <c r="N31" s="72">
        <v>69.081506063039029</v>
      </c>
      <c r="O31" s="74">
        <v>9.6374443467167232</v>
      </c>
      <c r="P31" s="75">
        <v>7.3000858475605526</v>
      </c>
      <c r="Q31" s="74">
        <v>11.325325364616669</v>
      </c>
      <c r="R31" s="72">
        <v>60.861279390848772</v>
      </c>
      <c r="S31" s="73">
        <v>4.8608901390366661</v>
      </c>
      <c r="T31" s="72">
        <v>69.012870705223662</v>
      </c>
      <c r="U31" s="74">
        <v>8.3591297064292203</v>
      </c>
      <c r="V31" s="75">
        <v>8.1515913143748904</v>
      </c>
      <c r="W31" s="74">
        <v>9.6614200709000713</v>
      </c>
      <c r="X31" s="72">
        <v>63.042805737569687</v>
      </c>
      <c r="Y31" s="73">
        <v>4.2298148918766589</v>
      </c>
      <c r="Z31" s="72" t="s">
        <v>446</v>
      </c>
      <c r="AA31" s="74" t="s">
        <v>446</v>
      </c>
      <c r="AB31" s="75" t="s">
        <v>446</v>
      </c>
      <c r="AC31" s="74" t="s">
        <v>446</v>
      </c>
      <c r="AD31" s="72">
        <v>64.165076245254937</v>
      </c>
      <c r="AE31" s="73">
        <v>4.9235592049370336</v>
      </c>
      <c r="AF31" s="72">
        <v>59.532777862324643</v>
      </c>
      <c r="AG31" s="74">
        <v>9.3251731892607577</v>
      </c>
      <c r="AH31" s="75">
        <v>-4.6322983829302942</v>
      </c>
      <c r="AI31" s="76">
        <v>10.784507446301177</v>
      </c>
    </row>
    <row r="32" spans="1:35">
      <c r="A32" s="294" t="s">
        <v>43</v>
      </c>
      <c r="B32" s="72">
        <v>60.396039603960403</v>
      </c>
      <c r="C32" s="74">
        <v>5.0485345110425106</v>
      </c>
      <c r="D32" s="72">
        <v>64</v>
      </c>
      <c r="E32" s="73">
        <v>7.8712642034536193</v>
      </c>
      <c r="F32" s="72">
        <v>57.499999999999993</v>
      </c>
      <c r="G32" s="74">
        <v>7.1628733432525928</v>
      </c>
      <c r="H32" s="75" t="s">
        <v>446</v>
      </c>
      <c r="I32" s="73" t="s">
        <v>446</v>
      </c>
      <c r="J32" s="72" t="s">
        <v>446</v>
      </c>
      <c r="K32" s="74" t="s">
        <v>446</v>
      </c>
      <c r="L32" s="72">
        <v>58.51063829787234</v>
      </c>
      <c r="M32" s="73">
        <v>5.2998404277324811</v>
      </c>
      <c r="N32" s="72" t="s">
        <v>446</v>
      </c>
      <c r="O32" s="74" t="s">
        <v>446</v>
      </c>
      <c r="P32" s="75" t="s">
        <v>446</v>
      </c>
      <c r="Q32" s="74" t="s">
        <v>446</v>
      </c>
      <c r="R32" s="72">
        <v>59.55056179775282</v>
      </c>
      <c r="S32" s="73">
        <v>5.3251124189661869</v>
      </c>
      <c r="T32" s="72" t="s">
        <v>446</v>
      </c>
      <c r="U32" s="74" t="s">
        <v>446</v>
      </c>
      <c r="V32" s="75" t="s">
        <v>446</v>
      </c>
      <c r="W32" s="74" t="s">
        <v>446</v>
      </c>
      <c r="X32" s="72">
        <v>58.461538461538453</v>
      </c>
      <c r="Y32" s="73">
        <v>6.0648700425395399</v>
      </c>
      <c r="Z32" s="72">
        <v>64</v>
      </c>
      <c r="AA32" s="74">
        <v>9.5721348939207065</v>
      </c>
      <c r="AB32" s="75">
        <v>5.5384615384615472</v>
      </c>
      <c r="AC32" s="74">
        <v>10.811638032956017</v>
      </c>
      <c r="AD32" s="72">
        <v>60</v>
      </c>
      <c r="AE32" s="73">
        <v>8.3246106649905833</v>
      </c>
      <c r="AF32" s="72">
        <v>59.183673469387763</v>
      </c>
      <c r="AG32" s="74">
        <v>7.1159261928962598</v>
      </c>
      <c r="AH32" s="75">
        <v>-0.81632653061223692</v>
      </c>
      <c r="AI32" s="76">
        <v>11.115198935399597</v>
      </c>
    </row>
    <row r="33" spans="1:35">
      <c r="A33" s="294" t="s">
        <v>473</v>
      </c>
      <c r="B33" s="72">
        <v>50.009953671458817</v>
      </c>
      <c r="C33" s="74">
        <v>2.9666043773017496</v>
      </c>
      <c r="D33" s="72">
        <v>50.055061644075707</v>
      </c>
      <c r="E33" s="73">
        <v>19.828594333601313</v>
      </c>
      <c r="F33" s="72">
        <v>43.829294068046707</v>
      </c>
      <c r="G33" s="74">
        <v>4.3005467184747008</v>
      </c>
      <c r="H33" s="75">
        <v>64.890599961933987</v>
      </c>
      <c r="I33" s="73">
        <v>6.9942877683400724</v>
      </c>
      <c r="J33" s="72">
        <v>14.83553831785828</v>
      </c>
      <c r="K33" s="74">
        <v>22.159582850236802</v>
      </c>
      <c r="L33" s="72" t="s">
        <v>381</v>
      </c>
      <c r="M33" s="73" t="s">
        <v>381</v>
      </c>
      <c r="N33" s="72" t="s">
        <v>381</v>
      </c>
      <c r="O33" s="74" t="s">
        <v>381</v>
      </c>
      <c r="P33" s="75" t="s">
        <v>381</v>
      </c>
      <c r="Q33" s="74" t="s">
        <v>381</v>
      </c>
      <c r="R33" s="72">
        <v>48.463945011750013</v>
      </c>
      <c r="S33" s="73">
        <v>4.8142157486231358</v>
      </c>
      <c r="T33" s="72">
        <v>50.861155896223728</v>
      </c>
      <c r="U33" s="74">
        <v>6.1819533173500174</v>
      </c>
      <c r="V33" s="75">
        <v>2.397210884473715</v>
      </c>
      <c r="W33" s="74">
        <v>8.4620004495408843</v>
      </c>
      <c r="X33" s="72">
        <v>47.891230858750397</v>
      </c>
      <c r="Y33" s="73">
        <v>3.5638119164787976</v>
      </c>
      <c r="Z33" s="72">
        <v>57.853363641563327</v>
      </c>
      <c r="AA33" s="74">
        <v>11.596657553676181</v>
      </c>
      <c r="AB33" s="75">
        <v>9.9621327828129296</v>
      </c>
      <c r="AC33" s="74">
        <v>12.168745556859347</v>
      </c>
      <c r="AD33" s="72">
        <v>41.990824656573253</v>
      </c>
      <c r="AE33" s="73">
        <v>4.7209298697122906</v>
      </c>
      <c r="AF33" s="72">
        <v>61.852146788501528</v>
      </c>
      <c r="AG33" s="74">
        <v>7.0398444181384079</v>
      </c>
      <c r="AH33" s="75">
        <v>19.861322131928276</v>
      </c>
      <c r="AI33" s="76">
        <v>9.3073236458258997</v>
      </c>
    </row>
    <row r="34" spans="1:35">
      <c r="A34" s="294" t="s">
        <v>44</v>
      </c>
      <c r="B34" s="72">
        <v>68.726682922187337</v>
      </c>
      <c r="C34" s="74">
        <v>3.8949681283670379</v>
      </c>
      <c r="D34" s="72">
        <v>56.138795738095887</v>
      </c>
      <c r="E34" s="73">
        <v>12.042109064529729</v>
      </c>
      <c r="F34" s="72">
        <v>69.285633058105716</v>
      </c>
      <c r="G34" s="74">
        <v>4.4522336795485238</v>
      </c>
      <c r="H34" s="75">
        <v>75.027530605370742</v>
      </c>
      <c r="I34" s="73">
        <v>7.6120625226807768</v>
      </c>
      <c r="J34" s="72">
        <v>18.888734867274856</v>
      </c>
      <c r="K34" s="74">
        <v>14.26452265761959</v>
      </c>
      <c r="L34" s="72">
        <v>68.358503156056827</v>
      </c>
      <c r="M34" s="73">
        <v>3.9117776102008093</v>
      </c>
      <c r="N34" s="72">
        <v>72.517175886925685</v>
      </c>
      <c r="O34" s="74">
        <v>17.619253613294887</v>
      </c>
      <c r="P34" s="75">
        <v>4.158672730868858</v>
      </c>
      <c r="Q34" s="74">
        <v>18.070477455524067</v>
      </c>
      <c r="R34" s="72">
        <v>70.099727946270363</v>
      </c>
      <c r="S34" s="73">
        <v>3.8575286616646607</v>
      </c>
      <c r="T34" s="72">
        <v>60.786417192898902</v>
      </c>
      <c r="U34" s="74">
        <v>13.788341435140016</v>
      </c>
      <c r="V34" s="75">
        <v>-9.3133107533714607</v>
      </c>
      <c r="W34" s="74">
        <v>14.096672272805703</v>
      </c>
      <c r="X34" s="72">
        <v>68.667222897925754</v>
      </c>
      <c r="Y34" s="73">
        <v>4.2594191644895005</v>
      </c>
      <c r="Z34" s="72">
        <v>71.062571077131778</v>
      </c>
      <c r="AA34" s="74">
        <v>6.6794327326669745</v>
      </c>
      <c r="AB34" s="75">
        <v>2.3953481792060245</v>
      </c>
      <c r="AC34" s="74">
        <v>7.4293929780717738</v>
      </c>
      <c r="AD34" s="72">
        <v>63.136267721814512</v>
      </c>
      <c r="AE34" s="73">
        <v>4.7997373523226292</v>
      </c>
      <c r="AF34" s="72">
        <v>79.344381638610045</v>
      </c>
      <c r="AG34" s="74">
        <v>5.1041364772397992</v>
      </c>
      <c r="AH34" s="75">
        <v>16.208113916795533</v>
      </c>
      <c r="AI34" s="76">
        <v>6.675744588795367</v>
      </c>
    </row>
    <row r="35" spans="1:35">
      <c r="A35" s="294" t="s">
        <v>45</v>
      </c>
      <c r="B35" s="72">
        <v>7.0386625624282964</v>
      </c>
      <c r="C35" s="74">
        <v>1.9247163831094416</v>
      </c>
      <c r="D35" s="72" t="s">
        <v>446</v>
      </c>
      <c r="E35" s="73" t="s">
        <v>446</v>
      </c>
      <c r="F35" s="72">
        <v>8.147837069438058</v>
      </c>
      <c r="G35" s="74">
        <v>3.5057796995758057</v>
      </c>
      <c r="H35" s="75">
        <v>6.4685935149962637</v>
      </c>
      <c r="I35" s="73">
        <v>2.2494880276533045</v>
      </c>
      <c r="J35" s="72" t="s">
        <v>446</v>
      </c>
      <c r="K35" s="74" t="s">
        <v>446</v>
      </c>
      <c r="L35" s="72">
        <v>7.2911029033782988</v>
      </c>
      <c r="M35" s="73">
        <v>2.0473457298054258</v>
      </c>
      <c r="N35" s="72">
        <v>3.507623826805101</v>
      </c>
      <c r="O35" s="74">
        <v>3.5435693051111272</v>
      </c>
      <c r="P35" s="75">
        <v>-3.7834790765731978</v>
      </c>
      <c r="Q35" s="74">
        <v>4.1052014565036083</v>
      </c>
      <c r="R35" s="72">
        <v>7.6942152282009539</v>
      </c>
      <c r="S35" s="73">
        <v>2.0919014398790687</v>
      </c>
      <c r="T35" s="72">
        <v>0</v>
      </c>
      <c r="U35" s="74">
        <v>0</v>
      </c>
      <c r="V35" s="75">
        <v>-7.6942152282009539</v>
      </c>
      <c r="W35" s="74">
        <v>2.0919014398790687</v>
      </c>
      <c r="X35" s="72">
        <v>6.7821483620393392</v>
      </c>
      <c r="Y35" s="73">
        <v>1.9766334052612788</v>
      </c>
      <c r="Z35" s="72" t="s">
        <v>446</v>
      </c>
      <c r="AA35" s="74" t="s">
        <v>446</v>
      </c>
      <c r="AB35" s="75" t="s">
        <v>446</v>
      </c>
      <c r="AC35" s="74" t="s">
        <v>446</v>
      </c>
      <c r="AD35" s="72">
        <v>6.3522172240434758</v>
      </c>
      <c r="AE35" s="73">
        <v>1.9415977480177538</v>
      </c>
      <c r="AF35" s="72">
        <v>14.51423815923857</v>
      </c>
      <c r="AG35" s="74">
        <v>8.2813574408390327</v>
      </c>
      <c r="AH35" s="75">
        <v>8.1620209351950948</v>
      </c>
      <c r="AI35" s="76">
        <v>8.4341868940759976</v>
      </c>
    </row>
    <row r="36" spans="1:35">
      <c r="A36" s="294" t="s">
        <v>46</v>
      </c>
      <c r="B36" s="72">
        <v>53.119616200653667</v>
      </c>
      <c r="C36" s="74">
        <v>3.8049987127633909</v>
      </c>
      <c r="D36" s="72">
        <v>47.328745660531993</v>
      </c>
      <c r="E36" s="73">
        <v>5.3482999983535766</v>
      </c>
      <c r="F36" s="72">
        <v>59.269807625823169</v>
      </c>
      <c r="G36" s="74">
        <v>6.6821793998720338</v>
      </c>
      <c r="H36" s="75">
        <v>71.893548431937177</v>
      </c>
      <c r="I36" s="73">
        <v>5.989553695532785</v>
      </c>
      <c r="J36" s="72">
        <v>24.564802771405184</v>
      </c>
      <c r="K36" s="74">
        <v>7.9873495498403315</v>
      </c>
      <c r="L36" s="72">
        <v>52.886943565345391</v>
      </c>
      <c r="M36" s="73">
        <v>3.8445674172044155</v>
      </c>
      <c r="N36" s="72">
        <v>70.543318649050107</v>
      </c>
      <c r="O36" s="74">
        <v>6.3169333926087674</v>
      </c>
      <c r="P36" s="75">
        <v>17.656375083704717</v>
      </c>
      <c r="Q36" s="74">
        <v>7.0634394408169028</v>
      </c>
      <c r="R36" s="72">
        <v>52.656742071210758</v>
      </c>
      <c r="S36" s="73">
        <v>3.6963508874055711</v>
      </c>
      <c r="T36" s="72">
        <v>57.236085263157847</v>
      </c>
      <c r="U36" s="74">
        <v>14.875560931600369</v>
      </c>
      <c r="V36" s="75">
        <v>4.5793431919470891</v>
      </c>
      <c r="W36" s="74">
        <v>14.956802759529873</v>
      </c>
      <c r="X36" s="72">
        <v>51.9648357661844</v>
      </c>
      <c r="Y36" s="73">
        <v>3.8806289499445255</v>
      </c>
      <c r="Z36" s="72">
        <v>78.711380658826073</v>
      </c>
      <c r="AA36" s="74">
        <v>18.806162098701225</v>
      </c>
      <c r="AB36" s="75">
        <v>26.746544892641673</v>
      </c>
      <c r="AC36" s="74">
        <v>19.114413458619595</v>
      </c>
      <c r="AD36" s="72">
        <v>52.947382699794247</v>
      </c>
      <c r="AE36" s="73">
        <v>3.815603235162341</v>
      </c>
      <c r="AF36" s="72" t="s">
        <v>446</v>
      </c>
      <c r="AG36" s="74" t="s">
        <v>446</v>
      </c>
      <c r="AH36" s="75" t="s">
        <v>446</v>
      </c>
      <c r="AI36" s="76" t="s">
        <v>446</v>
      </c>
    </row>
    <row r="37" spans="1:35">
      <c r="A37" s="294" t="s">
        <v>47</v>
      </c>
      <c r="B37" s="72">
        <v>19.628099592117032</v>
      </c>
      <c r="C37" s="74">
        <v>2.6149633942225865</v>
      </c>
      <c r="D37" s="72" t="s">
        <v>446</v>
      </c>
      <c r="E37" s="73" t="s">
        <v>446</v>
      </c>
      <c r="F37" s="72">
        <v>6.0480579307637292</v>
      </c>
      <c r="G37" s="74">
        <v>4.8766166902180323</v>
      </c>
      <c r="H37" s="75">
        <v>26.826013259684231</v>
      </c>
      <c r="I37" s="73">
        <v>4.1808949331168943</v>
      </c>
      <c r="J37" s="72" t="s">
        <v>446</v>
      </c>
      <c r="K37" s="74" t="s">
        <v>446</v>
      </c>
      <c r="L37" s="72">
        <v>22.324985290017409</v>
      </c>
      <c r="M37" s="73">
        <v>2.9867853566693143</v>
      </c>
      <c r="N37" s="72">
        <v>6.7551878960569134</v>
      </c>
      <c r="O37" s="74">
        <v>6.6818381185665592</v>
      </c>
      <c r="P37" s="75">
        <v>-15.569797393960496</v>
      </c>
      <c r="Q37" s="74">
        <v>7.367385609455753</v>
      </c>
      <c r="R37" s="72">
        <v>20.05131495390426</v>
      </c>
      <c r="S37" s="73">
        <v>2.8661263748867194</v>
      </c>
      <c r="T37" s="72" t="s">
        <v>446</v>
      </c>
      <c r="U37" s="74" t="s">
        <v>446</v>
      </c>
      <c r="V37" s="75" t="s">
        <v>446</v>
      </c>
      <c r="W37" s="74" t="s">
        <v>446</v>
      </c>
      <c r="X37" s="72">
        <v>19.628099592117032</v>
      </c>
      <c r="Y37" s="73">
        <v>2.6149633942225865</v>
      </c>
      <c r="Z37" s="72" t="s">
        <v>446</v>
      </c>
      <c r="AA37" s="74" t="s">
        <v>446</v>
      </c>
      <c r="AB37" s="75" t="s">
        <v>446</v>
      </c>
      <c r="AC37" s="74" t="s">
        <v>446</v>
      </c>
      <c r="AD37" s="72">
        <v>20.002752203377572</v>
      </c>
      <c r="AE37" s="73">
        <v>2.6658795721971655</v>
      </c>
      <c r="AF37" s="72" t="s">
        <v>446</v>
      </c>
      <c r="AG37" s="74" t="s">
        <v>446</v>
      </c>
      <c r="AH37" s="75" t="s">
        <v>446</v>
      </c>
      <c r="AI37" s="76" t="s">
        <v>446</v>
      </c>
    </row>
    <row r="38" spans="1:35">
      <c r="A38" s="294" t="s">
        <v>48</v>
      </c>
      <c r="B38" s="72">
        <v>83.84259128410298</v>
      </c>
      <c r="C38" s="74">
        <v>3.0069489507410134</v>
      </c>
      <c r="D38" s="72">
        <v>87.20085135212679</v>
      </c>
      <c r="E38" s="73">
        <v>4.7117459372111146</v>
      </c>
      <c r="F38" s="72">
        <v>76.017187189557717</v>
      </c>
      <c r="G38" s="74">
        <v>5.2780597587097455</v>
      </c>
      <c r="H38" s="75">
        <v>89.725937063693323</v>
      </c>
      <c r="I38" s="73">
        <v>5.1876668561356878</v>
      </c>
      <c r="J38" s="72">
        <v>2.5250857115665326</v>
      </c>
      <c r="K38" s="74">
        <v>7.0123206526218471</v>
      </c>
      <c r="L38" s="72">
        <v>84.814353383848129</v>
      </c>
      <c r="M38" s="73">
        <v>2.8625700821331894</v>
      </c>
      <c r="N38" s="72" t="s">
        <v>446</v>
      </c>
      <c r="O38" s="74" t="s">
        <v>446</v>
      </c>
      <c r="P38" s="75" t="s">
        <v>446</v>
      </c>
      <c r="Q38" s="74" t="s">
        <v>446</v>
      </c>
      <c r="R38" s="72">
        <v>83.2325724404037</v>
      </c>
      <c r="S38" s="73">
        <v>3.4303330096404001</v>
      </c>
      <c r="T38" s="72" t="s">
        <v>446</v>
      </c>
      <c r="U38" s="74" t="s">
        <v>446</v>
      </c>
      <c r="V38" s="75" t="s">
        <v>446</v>
      </c>
      <c r="W38" s="74" t="s">
        <v>446</v>
      </c>
      <c r="X38" s="72">
        <v>83.919531997336222</v>
      </c>
      <c r="Y38" s="73">
        <v>3.0450410405880337</v>
      </c>
      <c r="Z38" s="72" t="s">
        <v>446</v>
      </c>
      <c r="AA38" s="74" t="s">
        <v>446</v>
      </c>
      <c r="AB38" s="75" t="s">
        <v>446</v>
      </c>
      <c r="AC38" s="74" t="s">
        <v>446</v>
      </c>
      <c r="AD38" s="72">
        <v>83.996278454722074</v>
      </c>
      <c r="AE38" s="73">
        <v>3.0772988631754297</v>
      </c>
      <c r="AF38" s="72">
        <v>84.432036197857897</v>
      </c>
      <c r="AG38" s="74">
        <v>11.41352880951395</v>
      </c>
      <c r="AH38" s="75">
        <v>0.43575774313582372</v>
      </c>
      <c r="AI38" s="76">
        <v>11.929049536556839</v>
      </c>
    </row>
    <row r="39" spans="1:35">
      <c r="A39" s="294" t="s">
        <v>49</v>
      </c>
      <c r="B39" s="72">
        <v>57.245458164768891</v>
      </c>
      <c r="C39" s="74">
        <v>4.4492018929595316</v>
      </c>
      <c r="D39" s="72">
        <v>65.364200015571285</v>
      </c>
      <c r="E39" s="73">
        <v>8.5028913553271241</v>
      </c>
      <c r="F39" s="72">
        <v>50.010594261914783</v>
      </c>
      <c r="G39" s="74">
        <v>6.8396209134060273</v>
      </c>
      <c r="H39" s="75">
        <v>53.80103920637881</v>
      </c>
      <c r="I39" s="73">
        <v>8.3454478792173195</v>
      </c>
      <c r="J39" s="72">
        <v>-11.563160809192475</v>
      </c>
      <c r="K39" s="74">
        <v>11.932643761676749</v>
      </c>
      <c r="L39" s="72">
        <v>57.414772915266603</v>
      </c>
      <c r="M39" s="73">
        <v>4.4607203424743611</v>
      </c>
      <c r="N39" s="72" t="s">
        <v>446</v>
      </c>
      <c r="O39" s="74" t="s">
        <v>446</v>
      </c>
      <c r="P39" s="75" t="s">
        <v>446</v>
      </c>
      <c r="Q39" s="74" t="s">
        <v>446</v>
      </c>
      <c r="R39" s="72">
        <v>56.014542425431358</v>
      </c>
      <c r="S39" s="73">
        <v>5.0047640823259627</v>
      </c>
      <c r="T39" s="72">
        <v>63.344841465113852</v>
      </c>
      <c r="U39" s="74">
        <v>14.644299524166629</v>
      </c>
      <c r="V39" s="75">
        <v>7.3302990396824939</v>
      </c>
      <c r="W39" s="74">
        <v>15.973507049345573</v>
      </c>
      <c r="X39" s="72">
        <v>57.175741470400283</v>
      </c>
      <c r="Y39" s="73">
        <v>4.4937309775284628</v>
      </c>
      <c r="Z39" s="72" t="s">
        <v>446</v>
      </c>
      <c r="AA39" s="74" t="s">
        <v>446</v>
      </c>
      <c r="AB39" s="75" t="s">
        <v>446</v>
      </c>
      <c r="AC39" s="74" t="s">
        <v>446</v>
      </c>
      <c r="AD39" s="72">
        <v>60.978105053995662</v>
      </c>
      <c r="AE39" s="73">
        <v>4.8489203029818784</v>
      </c>
      <c r="AF39" s="72">
        <v>49.32174403399393</v>
      </c>
      <c r="AG39" s="74">
        <v>10.398754699055692</v>
      </c>
      <c r="AH39" s="75">
        <v>-11.656361020001732</v>
      </c>
      <c r="AI39" s="76">
        <v>11.787370429976701</v>
      </c>
    </row>
    <row r="40" spans="1:35">
      <c r="A40" s="294" t="s">
        <v>50</v>
      </c>
      <c r="B40" s="72">
        <v>46.032019704455386</v>
      </c>
      <c r="C40" s="74">
        <v>6.4623236135958058</v>
      </c>
      <c r="D40" s="72" t="s">
        <v>446</v>
      </c>
      <c r="E40" s="73" t="s">
        <v>446</v>
      </c>
      <c r="F40" s="72">
        <v>48.950896661457392</v>
      </c>
      <c r="G40" s="74">
        <v>6.9773267978930225</v>
      </c>
      <c r="H40" s="445" t="s">
        <v>75</v>
      </c>
      <c r="I40" s="446" t="s">
        <v>75</v>
      </c>
      <c r="J40" s="445" t="s">
        <v>75</v>
      </c>
      <c r="K40" s="446" t="s">
        <v>75</v>
      </c>
      <c r="L40" s="72">
        <v>50</v>
      </c>
      <c r="M40" s="73">
        <v>11.658912952798934</v>
      </c>
      <c r="N40" s="72">
        <v>41.18303571426479</v>
      </c>
      <c r="O40" s="74">
        <v>6.8856582745778994</v>
      </c>
      <c r="P40" s="75">
        <v>-8.8169642857352102</v>
      </c>
      <c r="Q40" s="74">
        <v>13.546620886277124</v>
      </c>
      <c r="R40" s="72">
        <v>47.843690897988772</v>
      </c>
      <c r="S40" s="73">
        <v>6.4479129669778734</v>
      </c>
      <c r="T40" s="72" t="s">
        <v>446</v>
      </c>
      <c r="U40" s="74" t="s">
        <v>446</v>
      </c>
      <c r="V40" s="75" t="s">
        <v>446</v>
      </c>
      <c r="W40" s="74" t="s">
        <v>446</v>
      </c>
      <c r="X40" s="72">
        <v>43.314396563672659</v>
      </c>
      <c r="Y40" s="73">
        <v>6.9188515662448777</v>
      </c>
      <c r="Z40" s="72" t="s">
        <v>446</v>
      </c>
      <c r="AA40" s="74" t="s">
        <v>446</v>
      </c>
      <c r="AB40" s="75" t="s">
        <v>446</v>
      </c>
      <c r="AC40" s="74" t="s">
        <v>446</v>
      </c>
      <c r="AD40" s="72">
        <v>57.782918452445003</v>
      </c>
      <c r="AE40" s="73">
        <v>9.3563976415364873</v>
      </c>
      <c r="AF40" s="72">
        <v>26.789274524942059</v>
      </c>
      <c r="AG40" s="74">
        <v>9.6951764474609732</v>
      </c>
      <c r="AH40" s="75">
        <v>-30.993643927502944</v>
      </c>
      <c r="AI40" s="76">
        <v>14.251500083043721</v>
      </c>
    </row>
    <row r="41" spans="1:35">
      <c r="A41" s="294" t="s">
        <v>51</v>
      </c>
      <c r="B41" s="72">
        <v>35.433009347926983</v>
      </c>
      <c r="C41" s="74">
        <v>3.4445195151474031</v>
      </c>
      <c r="D41" s="72">
        <v>37.537528193039378</v>
      </c>
      <c r="E41" s="73">
        <v>16.426937249190964</v>
      </c>
      <c r="F41" s="72">
        <v>27.90610031192146</v>
      </c>
      <c r="G41" s="74">
        <v>4.9956878984417177</v>
      </c>
      <c r="H41" s="75">
        <v>43.27825705165354</v>
      </c>
      <c r="I41" s="73">
        <v>5.6993898551949727</v>
      </c>
      <c r="J41" s="72">
        <v>5.7407288586141618</v>
      </c>
      <c r="K41" s="74">
        <v>17.790620400090084</v>
      </c>
      <c r="L41" s="72">
        <v>25.658590505788681</v>
      </c>
      <c r="M41" s="73">
        <v>3.9535349482249851</v>
      </c>
      <c r="N41" s="72">
        <v>58.264848942333323</v>
      </c>
      <c r="O41" s="74">
        <v>6.5358570277333046</v>
      </c>
      <c r="P41" s="75">
        <v>32.606258436544643</v>
      </c>
      <c r="Q41" s="74">
        <v>7.6019086709191672</v>
      </c>
      <c r="R41" s="72">
        <v>42.922493869914099</v>
      </c>
      <c r="S41" s="73">
        <v>4.3280367244529909</v>
      </c>
      <c r="T41" s="72">
        <v>21.844588550777139</v>
      </c>
      <c r="U41" s="74">
        <v>5.2866452020921164</v>
      </c>
      <c r="V41" s="75">
        <v>-21.07790531913696</v>
      </c>
      <c r="W41" s="74">
        <v>6.9011179740827062</v>
      </c>
      <c r="X41" s="72">
        <v>34.954873132037072</v>
      </c>
      <c r="Y41" s="73">
        <v>3.5829269872922178</v>
      </c>
      <c r="Z41" s="72" t="s">
        <v>446</v>
      </c>
      <c r="AA41" s="74" t="s">
        <v>446</v>
      </c>
      <c r="AB41" s="75" t="s">
        <v>446</v>
      </c>
      <c r="AC41" s="74" t="s">
        <v>446</v>
      </c>
      <c r="AD41" s="72">
        <v>33.956045798984661</v>
      </c>
      <c r="AE41" s="73">
        <v>3.6328768000099894</v>
      </c>
      <c r="AF41" s="72">
        <v>64.9633768353074</v>
      </c>
      <c r="AG41" s="74">
        <v>13.991116797264473</v>
      </c>
      <c r="AH41" s="75">
        <v>31.007331036322739</v>
      </c>
      <c r="AI41" s="76">
        <v>14.825476858091458</v>
      </c>
    </row>
    <row r="42" spans="1:35">
      <c r="A42" s="294" t="s">
        <v>52</v>
      </c>
      <c r="B42" s="72">
        <v>37.903225806451623</v>
      </c>
      <c r="C42" s="74">
        <v>4.4982320141090346</v>
      </c>
      <c r="D42" s="72" t="s">
        <v>446</v>
      </c>
      <c r="E42" s="73" t="s">
        <v>446</v>
      </c>
      <c r="F42" s="72">
        <v>33.734939759036152</v>
      </c>
      <c r="G42" s="74">
        <v>5.5606479686628614</v>
      </c>
      <c r="H42" s="75">
        <v>50</v>
      </c>
      <c r="I42" s="73">
        <v>7.4561193284238225</v>
      </c>
      <c r="J42" s="72" t="s">
        <v>446</v>
      </c>
      <c r="K42" s="74" t="s">
        <v>446</v>
      </c>
      <c r="L42" s="283" t="s">
        <v>381</v>
      </c>
      <c r="M42" s="285" t="s">
        <v>381</v>
      </c>
      <c r="N42" s="283" t="s">
        <v>381</v>
      </c>
      <c r="O42" s="284" t="s">
        <v>381</v>
      </c>
      <c r="P42" s="286" t="s">
        <v>381</v>
      </c>
      <c r="Q42" s="284" t="s">
        <v>381</v>
      </c>
      <c r="R42" s="72">
        <v>36.111111111111107</v>
      </c>
      <c r="S42" s="73">
        <v>4.6804344868631143</v>
      </c>
      <c r="T42" s="72" t="s">
        <v>446</v>
      </c>
      <c r="U42" s="74" t="s">
        <v>446</v>
      </c>
      <c r="V42" s="75" t="s">
        <v>446</v>
      </c>
      <c r="W42" s="74" t="s">
        <v>446</v>
      </c>
      <c r="X42" s="72">
        <v>37.234042553191493</v>
      </c>
      <c r="Y42" s="73">
        <v>5.0933289006281139</v>
      </c>
      <c r="Z42" s="72">
        <v>43.478260869565219</v>
      </c>
      <c r="AA42" s="74">
        <v>10.233824830443343</v>
      </c>
      <c r="AB42" s="75">
        <v>6.2442183163737255</v>
      </c>
      <c r="AC42" s="74">
        <v>11.593460348784591</v>
      </c>
      <c r="AD42" s="72">
        <v>38.70967741935484</v>
      </c>
      <c r="AE42" s="73">
        <v>5.6023775414389236</v>
      </c>
      <c r="AF42" s="72">
        <v>38.181818181818187</v>
      </c>
      <c r="AG42" s="74">
        <v>6.4749722525353111</v>
      </c>
      <c r="AH42" s="75">
        <v>-0.52785923753665287</v>
      </c>
      <c r="AI42" s="76">
        <v>8.1715226549171156</v>
      </c>
    </row>
    <row r="43" spans="1:35">
      <c r="A43" s="294" t="s">
        <v>53</v>
      </c>
      <c r="B43" s="72">
        <v>53.565007126634669</v>
      </c>
      <c r="C43" s="74">
        <v>6.5142307258777787</v>
      </c>
      <c r="D43" s="72">
        <v>80.571265314291495</v>
      </c>
      <c r="E43" s="73">
        <v>9.4176739629687081</v>
      </c>
      <c r="F43" s="72">
        <v>28.480936201399949</v>
      </c>
      <c r="G43" s="74">
        <v>7.01681408698113</v>
      </c>
      <c r="H43" s="75">
        <v>45.72599149735403</v>
      </c>
      <c r="I43" s="73">
        <v>7.6750612054071841</v>
      </c>
      <c r="J43" s="72">
        <v>-34.845273816937464</v>
      </c>
      <c r="K43" s="74">
        <v>11.441648190076261</v>
      </c>
      <c r="L43" s="72">
        <v>54.746633711453349</v>
      </c>
      <c r="M43" s="73">
        <v>6.7285973185140096</v>
      </c>
      <c r="N43" s="72">
        <v>21.404925268395981</v>
      </c>
      <c r="O43" s="74">
        <v>7.9939312370474012</v>
      </c>
      <c r="P43" s="75">
        <v>-33.341708443057371</v>
      </c>
      <c r="Q43" s="74">
        <v>10.475364467565903</v>
      </c>
      <c r="R43" s="72">
        <v>56.076795928396209</v>
      </c>
      <c r="S43" s="73">
        <v>7.6388232750174181</v>
      </c>
      <c r="T43" s="72">
        <v>36.163893976032803</v>
      </c>
      <c r="U43" s="74">
        <v>9.6622592358668022</v>
      </c>
      <c r="V43" s="75">
        <v>-19.912901952363406</v>
      </c>
      <c r="W43" s="74">
        <v>12.402167493823836</v>
      </c>
      <c r="X43" s="72">
        <v>53.531114937169043</v>
      </c>
      <c r="Y43" s="73">
        <v>8.203113238120487</v>
      </c>
      <c r="Z43" s="72">
        <v>50.402878379897167</v>
      </c>
      <c r="AA43" s="74">
        <v>12.396327837145318</v>
      </c>
      <c r="AB43" s="75">
        <v>-3.128236557271876</v>
      </c>
      <c r="AC43" s="74">
        <v>14.636764617730829</v>
      </c>
      <c r="AD43" s="72">
        <v>53.490210685838854</v>
      </c>
      <c r="AE43" s="73">
        <v>7.9858625394286218</v>
      </c>
      <c r="AF43" s="72">
        <v>48.112900994642473</v>
      </c>
      <c r="AG43" s="74">
        <v>11.085675924467054</v>
      </c>
      <c r="AH43" s="75">
        <v>-5.3773096911963805</v>
      </c>
      <c r="AI43" s="76">
        <v>14.637129921961977</v>
      </c>
    </row>
    <row r="44" spans="1:35">
      <c r="A44" s="294" t="s">
        <v>54</v>
      </c>
      <c r="B44" s="72">
        <v>53.743635893231946</v>
      </c>
      <c r="C44" s="74">
        <v>4.5685786514684699</v>
      </c>
      <c r="D44" s="72">
        <v>57.83173185933741</v>
      </c>
      <c r="E44" s="73">
        <v>7.0708391841004321</v>
      </c>
      <c r="F44" s="72">
        <v>49.778696451057407</v>
      </c>
      <c r="G44" s="74">
        <v>6.2068099189956767</v>
      </c>
      <c r="H44" s="75">
        <v>53.257189239714322</v>
      </c>
      <c r="I44" s="73">
        <v>12.850328576886888</v>
      </c>
      <c r="J44" s="72">
        <v>-4.5745426196230881</v>
      </c>
      <c r="K44" s="74">
        <v>14.906436120776592</v>
      </c>
      <c r="L44" s="72">
        <v>52.98557190092702</v>
      </c>
      <c r="M44" s="73">
        <v>4.5244515650902626</v>
      </c>
      <c r="N44" s="72">
        <v>58.705541251586737</v>
      </c>
      <c r="O44" s="74">
        <v>14.205811423825761</v>
      </c>
      <c r="P44" s="75">
        <v>5.7199693506597171</v>
      </c>
      <c r="Q44" s="74">
        <v>14.346164967651303</v>
      </c>
      <c r="R44" s="72">
        <v>54.090720636474273</v>
      </c>
      <c r="S44" s="73">
        <v>4.6132685279721315</v>
      </c>
      <c r="T44" s="72" t="s">
        <v>446</v>
      </c>
      <c r="U44" s="74" t="s">
        <v>446</v>
      </c>
      <c r="V44" s="75" t="s">
        <v>446</v>
      </c>
      <c r="W44" s="74" t="s">
        <v>446</v>
      </c>
      <c r="X44" s="72">
        <v>55.259162632049097</v>
      </c>
      <c r="Y44" s="73">
        <v>5.2623837203440367</v>
      </c>
      <c r="Z44" s="72">
        <v>46.683691613110661</v>
      </c>
      <c r="AA44" s="74">
        <v>9.2392673012311093</v>
      </c>
      <c r="AB44" s="75">
        <v>-8.5754710189384369</v>
      </c>
      <c r="AC44" s="74">
        <v>10.693660239663396</v>
      </c>
      <c r="AD44" s="72">
        <v>52.763193715336492</v>
      </c>
      <c r="AE44" s="73">
        <v>5.9219881966280798</v>
      </c>
      <c r="AF44" s="72">
        <v>55.17462290204935</v>
      </c>
      <c r="AG44" s="74">
        <v>6.3168826697970326</v>
      </c>
      <c r="AH44" s="75">
        <v>2.4114291867128586</v>
      </c>
      <c r="AI44" s="76">
        <v>8.2121792820996156</v>
      </c>
    </row>
    <row r="45" spans="1:35">
      <c r="A45" s="294" t="s">
        <v>55</v>
      </c>
      <c r="B45" s="72">
        <v>43.197898232439009</v>
      </c>
      <c r="C45" s="74">
        <v>3.7901665738701538</v>
      </c>
      <c r="D45" s="72">
        <v>69.100485353686352</v>
      </c>
      <c r="E45" s="73">
        <v>12.946139667383289</v>
      </c>
      <c r="F45" s="72">
        <v>40.745206019655797</v>
      </c>
      <c r="G45" s="74">
        <v>4.2949678212118654</v>
      </c>
      <c r="H45" s="75">
        <v>43.899098727559362</v>
      </c>
      <c r="I45" s="73">
        <v>10.52223132988828</v>
      </c>
      <c r="J45" s="72">
        <v>-25.20138662612699</v>
      </c>
      <c r="K45" s="74">
        <v>16.82658879955537</v>
      </c>
      <c r="L45" s="72">
        <v>40.310450369721217</v>
      </c>
      <c r="M45" s="73">
        <v>4.251204190399652</v>
      </c>
      <c r="N45" s="72">
        <v>58.190511455221937</v>
      </c>
      <c r="O45" s="74">
        <v>7.9161459264407972</v>
      </c>
      <c r="P45" s="75">
        <v>17.880061085500721</v>
      </c>
      <c r="Q45" s="74">
        <v>8.9812341186515781</v>
      </c>
      <c r="R45" s="72">
        <v>43.617906351671067</v>
      </c>
      <c r="S45" s="73">
        <v>5.0267089134554368</v>
      </c>
      <c r="T45" s="72">
        <v>42.806215062094743</v>
      </c>
      <c r="U45" s="74">
        <v>5.3925735601204448</v>
      </c>
      <c r="V45" s="75">
        <v>-0.81169128957632353</v>
      </c>
      <c r="W45" s="74">
        <v>7.117032137623359</v>
      </c>
      <c r="X45" s="72">
        <v>41.818733927111147</v>
      </c>
      <c r="Y45" s="73">
        <v>4.0225037131175316</v>
      </c>
      <c r="Z45" s="72">
        <v>50.365824271214542</v>
      </c>
      <c r="AA45" s="74">
        <v>11.457407683394861</v>
      </c>
      <c r="AB45" s="75">
        <v>8.5470903441033954</v>
      </c>
      <c r="AC45" s="74">
        <v>12.131494600208349</v>
      </c>
      <c r="AD45" s="72">
        <v>43.550462505919199</v>
      </c>
      <c r="AE45" s="73">
        <v>4.4688675280396888</v>
      </c>
      <c r="AF45" s="72">
        <v>41.45626186018287</v>
      </c>
      <c r="AG45" s="74">
        <v>6.4961651996140235</v>
      </c>
      <c r="AH45" s="75">
        <v>-2.0942006457363291</v>
      </c>
      <c r="AI45" s="76">
        <v>7.7245917369478567</v>
      </c>
    </row>
    <row r="46" spans="1:35">
      <c r="A46" s="294" t="s">
        <v>56</v>
      </c>
      <c r="B46" s="72">
        <v>61.217008707309219</v>
      </c>
      <c r="C46" s="74">
        <v>4.4776244724909517</v>
      </c>
      <c r="D46" s="72">
        <v>58.060422867799069</v>
      </c>
      <c r="E46" s="73">
        <v>15.196999687420698</v>
      </c>
      <c r="F46" s="72">
        <v>61.389682594271207</v>
      </c>
      <c r="G46" s="74">
        <v>5.0957850863022536</v>
      </c>
      <c r="H46" s="75">
        <v>64.065235693207242</v>
      </c>
      <c r="I46" s="73">
        <v>7.2876458007479323</v>
      </c>
      <c r="J46" s="72">
        <v>6.0048128254081732</v>
      </c>
      <c r="K46" s="74">
        <v>16.607268291277798</v>
      </c>
      <c r="L46" s="72">
        <v>60.933775453753192</v>
      </c>
      <c r="M46" s="73">
        <v>4.4277496078662226</v>
      </c>
      <c r="N46" s="72" t="s">
        <v>446</v>
      </c>
      <c r="O46" s="74" t="s">
        <v>446</v>
      </c>
      <c r="P46" s="75" t="s">
        <v>446</v>
      </c>
      <c r="Q46" s="74" t="s">
        <v>446</v>
      </c>
      <c r="R46" s="72">
        <v>57.021179564741061</v>
      </c>
      <c r="S46" s="73">
        <v>5.0485336675749251</v>
      </c>
      <c r="T46" s="72">
        <v>78.058914799530939</v>
      </c>
      <c r="U46" s="74">
        <v>6.5561648144700158</v>
      </c>
      <c r="V46" s="75">
        <v>21.037735234789878</v>
      </c>
      <c r="W46" s="74">
        <v>8.2067454297764471</v>
      </c>
      <c r="X46" s="72">
        <v>61.112388570220268</v>
      </c>
      <c r="Y46" s="73">
        <v>4.4906740750537422</v>
      </c>
      <c r="Z46" s="72" t="s">
        <v>446</v>
      </c>
      <c r="AA46" s="74" t="s">
        <v>446</v>
      </c>
      <c r="AB46" s="75" t="s">
        <v>446</v>
      </c>
      <c r="AC46" s="74" t="s">
        <v>446</v>
      </c>
      <c r="AD46" s="72">
        <v>59.796503379328868</v>
      </c>
      <c r="AE46" s="73">
        <v>4.5308691877139697</v>
      </c>
      <c r="AF46" s="72" t="s">
        <v>446</v>
      </c>
      <c r="AG46" s="74" t="s">
        <v>446</v>
      </c>
      <c r="AH46" s="75" t="s">
        <v>446</v>
      </c>
      <c r="AI46" s="76" t="s">
        <v>446</v>
      </c>
    </row>
    <row r="47" spans="1:35">
      <c r="A47" s="294" t="s">
        <v>57</v>
      </c>
      <c r="B47" s="72">
        <v>69.225226604082394</v>
      </c>
      <c r="C47" s="74">
        <v>4.7546665716013035</v>
      </c>
      <c r="D47" s="72">
        <v>68.570175051252534</v>
      </c>
      <c r="E47" s="73">
        <v>7.6510220335180179</v>
      </c>
      <c r="F47" s="72">
        <v>64.8405694954062</v>
      </c>
      <c r="G47" s="74">
        <v>9.1489649652202036</v>
      </c>
      <c r="H47" s="75">
        <v>75.633564575444211</v>
      </c>
      <c r="I47" s="73">
        <v>6.5904029287227042</v>
      </c>
      <c r="J47" s="72">
        <v>7.0633895241916775</v>
      </c>
      <c r="K47" s="74">
        <v>10.531321032227067</v>
      </c>
      <c r="L47" s="72">
        <v>70.602471650923121</v>
      </c>
      <c r="M47" s="73">
        <v>4.3289480778704457</v>
      </c>
      <c r="N47" s="72" t="s">
        <v>446</v>
      </c>
      <c r="O47" s="74" t="s">
        <v>446</v>
      </c>
      <c r="P47" s="75" t="s">
        <v>446</v>
      </c>
      <c r="Q47" s="74" t="s">
        <v>446</v>
      </c>
      <c r="R47" s="72">
        <v>68.523317655891077</v>
      </c>
      <c r="S47" s="73">
        <v>4.847380764144857</v>
      </c>
      <c r="T47" s="72" t="s">
        <v>446</v>
      </c>
      <c r="U47" s="74" t="s">
        <v>446</v>
      </c>
      <c r="V47" s="75" t="s">
        <v>446</v>
      </c>
      <c r="W47" s="74" t="s">
        <v>446</v>
      </c>
      <c r="X47" s="72">
        <v>68.716418718565038</v>
      </c>
      <c r="Y47" s="73">
        <v>4.889104533245022</v>
      </c>
      <c r="Z47" s="72">
        <v>86.934017398171008</v>
      </c>
      <c r="AA47" s="74">
        <v>12.934544150039235</v>
      </c>
      <c r="AB47" s="75">
        <v>18.21759867960597</v>
      </c>
      <c r="AC47" s="74">
        <v>13.854849780160258</v>
      </c>
      <c r="AD47" s="72">
        <v>68.683114126385377</v>
      </c>
      <c r="AE47" s="73">
        <v>4.7977314856916244</v>
      </c>
      <c r="AF47" s="72" t="s">
        <v>446</v>
      </c>
      <c r="AG47" s="74" t="s">
        <v>446</v>
      </c>
      <c r="AH47" s="75" t="s">
        <v>446</v>
      </c>
      <c r="AI47" s="76" t="s">
        <v>446</v>
      </c>
    </row>
    <row r="48" spans="1:35">
      <c r="A48" s="294" t="s">
        <v>58</v>
      </c>
      <c r="B48" s="72">
        <v>51.325573032496592</v>
      </c>
      <c r="C48" s="74">
        <v>0.94773495911437688</v>
      </c>
      <c r="D48" s="72">
        <v>58.239603599973513</v>
      </c>
      <c r="E48" s="73">
        <v>4.8790418918907603</v>
      </c>
      <c r="F48" s="72">
        <v>43.691409593885354</v>
      </c>
      <c r="G48" s="74">
        <v>7.3674398188492871</v>
      </c>
      <c r="H48" s="75">
        <v>50.682284488386507</v>
      </c>
      <c r="I48" s="73">
        <v>3.6685416246045519</v>
      </c>
      <c r="J48" s="72">
        <v>-7.557319111587006</v>
      </c>
      <c r="K48" s="74">
        <v>7.4831733217885086</v>
      </c>
      <c r="L48" s="72">
        <v>51.608581509859206</v>
      </c>
      <c r="M48" s="73">
        <v>1.1181328834016857</v>
      </c>
      <c r="N48" s="283" t="s">
        <v>446</v>
      </c>
      <c r="O48" s="284" t="s">
        <v>446</v>
      </c>
      <c r="P48" s="286" t="s">
        <v>446</v>
      </c>
      <c r="Q48" s="284" t="s">
        <v>446</v>
      </c>
      <c r="R48" s="72">
        <v>50.243391355612168</v>
      </c>
      <c r="S48" s="73">
        <v>1.9444358966545985</v>
      </c>
      <c r="T48" s="72">
        <v>55.350851217654473</v>
      </c>
      <c r="U48" s="74">
        <v>11.706459538568957</v>
      </c>
      <c r="V48" s="75">
        <v>5.1074598620423046</v>
      </c>
      <c r="W48" s="74">
        <v>13.130700579771519</v>
      </c>
      <c r="X48" s="72">
        <v>50.686188169608862</v>
      </c>
      <c r="Y48" s="73">
        <v>1.310155821028663</v>
      </c>
      <c r="Z48" s="72">
        <v>64.773006554727758</v>
      </c>
      <c r="AA48" s="74">
        <v>11.90920299045195</v>
      </c>
      <c r="AB48" s="75">
        <v>14.086818385118896</v>
      </c>
      <c r="AC48" s="74">
        <v>12.471332103304171</v>
      </c>
      <c r="AD48" s="72">
        <v>52.346218749561267</v>
      </c>
      <c r="AE48" s="73">
        <v>1.2646128276985422</v>
      </c>
      <c r="AF48" s="72" t="s">
        <v>446</v>
      </c>
      <c r="AG48" s="74" t="s">
        <v>446</v>
      </c>
      <c r="AH48" s="75" t="s">
        <v>446</v>
      </c>
      <c r="AI48" s="76" t="s">
        <v>446</v>
      </c>
    </row>
    <row r="49" spans="1:35">
      <c r="A49" s="294" t="s">
        <v>59</v>
      </c>
      <c r="B49" s="72">
        <v>44.504479922459169</v>
      </c>
      <c r="C49" s="74">
        <v>3.7185274224118232</v>
      </c>
      <c r="D49" s="72" t="s">
        <v>446</v>
      </c>
      <c r="E49" s="73" t="s">
        <v>446</v>
      </c>
      <c r="F49" s="72">
        <v>42.130553125903049</v>
      </c>
      <c r="G49" s="74">
        <v>7.4708800577613079</v>
      </c>
      <c r="H49" s="75">
        <v>46.068845756928191</v>
      </c>
      <c r="I49" s="73">
        <v>4.3753971276067984</v>
      </c>
      <c r="J49" s="72" t="s">
        <v>446</v>
      </c>
      <c r="K49" s="74" t="s">
        <v>446</v>
      </c>
      <c r="L49" s="72">
        <v>45.776819667476872</v>
      </c>
      <c r="M49" s="73">
        <v>4.1685093518454712</v>
      </c>
      <c r="N49" s="72">
        <v>37.25840582246429</v>
      </c>
      <c r="O49" s="74">
        <v>6.1354649530699241</v>
      </c>
      <c r="P49" s="75">
        <v>-8.5184138450125815</v>
      </c>
      <c r="Q49" s="74">
        <v>7.4318099944665788</v>
      </c>
      <c r="R49" s="72">
        <v>43.820984283708917</v>
      </c>
      <c r="S49" s="73">
        <v>3.8025696808342908</v>
      </c>
      <c r="T49" s="72">
        <v>59.296505459529733</v>
      </c>
      <c r="U49" s="74">
        <v>16.511404713060333</v>
      </c>
      <c r="V49" s="75">
        <v>15.475521175820816</v>
      </c>
      <c r="W49" s="74">
        <v>16.859549422292872</v>
      </c>
      <c r="X49" s="72">
        <v>44.77096182737926</v>
      </c>
      <c r="Y49" s="73">
        <v>3.7481002636961627</v>
      </c>
      <c r="Z49" s="72" t="s">
        <v>446</v>
      </c>
      <c r="AA49" s="74" t="s">
        <v>446</v>
      </c>
      <c r="AB49" s="75" t="s">
        <v>446</v>
      </c>
      <c r="AC49" s="74" t="s">
        <v>446</v>
      </c>
      <c r="AD49" s="72">
        <v>45.178230428730167</v>
      </c>
      <c r="AE49" s="73">
        <v>3.7723041188209376</v>
      </c>
      <c r="AF49" s="72" t="s">
        <v>446</v>
      </c>
      <c r="AG49" s="74" t="s">
        <v>446</v>
      </c>
      <c r="AH49" s="75" t="s">
        <v>446</v>
      </c>
      <c r="AI49" s="76" t="s">
        <v>446</v>
      </c>
    </row>
    <row r="50" spans="1:35">
      <c r="A50" s="294" t="s">
        <v>60</v>
      </c>
      <c r="B50" s="72">
        <v>47.181001696706922</v>
      </c>
      <c r="C50" s="74">
        <v>3.020287348238476</v>
      </c>
      <c r="D50" s="445" t="s">
        <v>75</v>
      </c>
      <c r="E50" s="446" t="s">
        <v>75</v>
      </c>
      <c r="F50" s="445" t="s">
        <v>75</v>
      </c>
      <c r="G50" s="446" t="s">
        <v>75</v>
      </c>
      <c r="H50" s="243">
        <v>47.181001696706922</v>
      </c>
      <c r="I50" s="285">
        <v>3.020287348238476</v>
      </c>
      <c r="J50" s="445" t="s">
        <v>75</v>
      </c>
      <c r="K50" s="446" t="s">
        <v>75</v>
      </c>
      <c r="L50" s="72">
        <v>50</v>
      </c>
      <c r="M50" s="73">
        <v>3.6964751165380036</v>
      </c>
      <c r="N50" s="72">
        <v>36.363636363636367</v>
      </c>
      <c r="O50" s="74">
        <v>6.6115695057578333E-4</v>
      </c>
      <c r="P50" s="75">
        <v>-13.636363636363633</v>
      </c>
      <c r="Q50" s="74">
        <v>3.6964755991098217</v>
      </c>
      <c r="R50" s="72">
        <v>48.131432360313561</v>
      </c>
      <c r="S50" s="73">
        <v>3.0983043680340403</v>
      </c>
      <c r="T50" s="72" t="s">
        <v>446</v>
      </c>
      <c r="U50" s="74" t="s">
        <v>446</v>
      </c>
      <c r="V50" s="75" t="s">
        <v>446</v>
      </c>
      <c r="W50" s="74" t="s">
        <v>446</v>
      </c>
      <c r="X50" s="72">
        <v>48.892213727936522</v>
      </c>
      <c r="Y50" s="73">
        <v>4.6674684036164491</v>
      </c>
      <c r="Z50" s="72">
        <v>43.973749717129962</v>
      </c>
      <c r="AA50" s="74">
        <v>6.5822384562474445</v>
      </c>
      <c r="AB50" s="75">
        <v>-4.9184640108065594</v>
      </c>
      <c r="AC50" s="74">
        <v>9.3641167402361187</v>
      </c>
      <c r="AD50" s="72">
        <v>45.838355242869447</v>
      </c>
      <c r="AE50" s="73">
        <v>3.8104757211505049</v>
      </c>
      <c r="AF50" s="72">
        <v>54.081005718604722</v>
      </c>
      <c r="AG50" s="74">
        <v>12.239589370598225</v>
      </c>
      <c r="AH50" s="75">
        <v>8.2426504757352745</v>
      </c>
      <c r="AI50" s="76">
        <v>14.160424905666767</v>
      </c>
    </row>
    <row r="51" spans="1:35">
      <c r="A51" s="294" t="s">
        <v>61</v>
      </c>
      <c r="B51" s="72">
        <v>66.351215357638722</v>
      </c>
      <c r="C51" s="74">
        <v>3.83011882811982</v>
      </c>
      <c r="D51" s="72">
        <v>64.218554132884137</v>
      </c>
      <c r="E51" s="73">
        <v>6.092263510375636</v>
      </c>
      <c r="F51" s="72">
        <v>66.599031775498176</v>
      </c>
      <c r="G51" s="74">
        <v>5.0147288612471552</v>
      </c>
      <c r="H51" s="75">
        <v>76.563737980686597</v>
      </c>
      <c r="I51" s="73">
        <v>10.168459087972211</v>
      </c>
      <c r="J51" s="72">
        <v>12.34518384780246</v>
      </c>
      <c r="K51" s="74">
        <v>11.847843157961391</v>
      </c>
      <c r="L51" s="72">
        <v>67.141960110114269</v>
      </c>
      <c r="M51" s="73">
        <v>3.9131761652985899</v>
      </c>
      <c r="N51" s="72">
        <v>60.83813267585284</v>
      </c>
      <c r="O51" s="74">
        <v>12.875895379357621</v>
      </c>
      <c r="P51" s="75">
        <v>-6.3038274342614287</v>
      </c>
      <c r="Q51" s="74">
        <v>13.348001890708675</v>
      </c>
      <c r="R51" s="72">
        <v>66.848816125636773</v>
      </c>
      <c r="S51" s="73">
        <v>3.8824244992956847</v>
      </c>
      <c r="T51" s="72" t="s">
        <v>446</v>
      </c>
      <c r="U51" s="74" t="s">
        <v>446</v>
      </c>
      <c r="V51" s="75" t="s">
        <v>446</v>
      </c>
      <c r="W51" s="74" t="s">
        <v>446</v>
      </c>
      <c r="X51" s="72">
        <v>65.919983168553841</v>
      </c>
      <c r="Y51" s="73">
        <v>3.8570543737385505</v>
      </c>
      <c r="Z51" s="72" t="s">
        <v>446</v>
      </c>
      <c r="AA51" s="74" t="s">
        <v>446</v>
      </c>
      <c r="AB51" s="75" t="s">
        <v>446</v>
      </c>
      <c r="AC51" s="74" t="s">
        <v>446</v>
      </c>
      <c r="AD51" s="72">
        <v>61.891601534430492</v>
      </c>
      <c r="AE51" s="73">
        <v>4.3044083955728611</v>
      </c>
      <c r="AF51" s="72">
        <v>82.985468898440132</v>
      </c>
      <c r="AG51" s="74">
        <v>7.1342025082812013</v>
      </c>
      <c r="AH51" s="75">
        <v>21.09386736400964</v>
      </c>
      <c r="AI51" s="76">
        <v>7.9906087729797877</v>
      </c>
    </row>
    <row r="52" spans="1:35">
      <c r="A52" s="294" t="s">
        <v>62</v>
      </c>
      <c r="B52" s="72">
        <v>62.742327999089611</v>
      </c>
      <c r="C52" s="74">
        <v>4.640598465583337</v>
      </c>
      <c r="D52" s="72">
        <v>53.76799334121295</v>
      </c>
      <c r="E52" s="73">
        <v>8.0634857343001052</v>
      </c>
      <c r="F52" s="72">
        <v>70.435724956458827</v>
      </c>
      <c r="G52" s="74">
        <v>5.8238866321035196</v>
      </c>
      <c r="H52" s="75">
        <v>73.371303509292829</v>
      </c>
      <c r="I52" s="73">
        <v>11.871239299691867</v>
      </c>
      <c r="J52" s="72">
        <v>19.603310168079879</v>
      </c>
      <c r="K52" s="74">
        <v>14.839997183975218</v>
      </c>
      <c r="L52" s="72">
        <v>63.151320632851942</v>
      </c>
      <c r="M52" s="73">
        <v>4.7752715637535603</v>
      </c>
      <c r="N52" s="72" t="s">
        <v>446</v>
      </c>
      <c r="O52" s="74" t="s">
        <v>446</v>
      </c>
      <c r="P52" s="75" t="s">
        <v>446</v>
      </c>
      <c r="Q52" s="74" t="s">
        <v>446</v>
      </c>
      <c r="R52" s="72">
        <v>63.323576795273539</v>
      </c>
      <c r="S52" s="73">
        <v>4.52421644050317</v>
      </c>
      <c r="T52" s="72" t="s">
        <v>446</v>
      </c>
      <c r="U52" s="74" t="s">
        <v>446</v>
      </c>
      <c r="V52" s="75" t="s">
        <v>446</v>
      </c>
      <c r="W52" s="74" t="s">
        <v>446</v>
      </c>
      <c r="X52" s="72">
        <v>62.87848057170693</v>
      </c>
      <c r="Y52" s="73">
        <v>4.8445818445863917</v>
      </c>
      <c r="Z52" s="72" t="s">
        <v>446</v>
      </c>
      <c r="AA52" s="74" t="s">
        <v>446</v>
      </c>
      <c r="AB52" s="75" t="s">
        <v>446</v>
      </c>
      <c r="AC52" s="74" t="s">
        <v>446</v>
      </c>
      <c r="AD52" s="72">
        <v>63.286474203720623</v>
      </c>
      <c r="AE52" s="73">
        <v>5.3956452219675066</v>
      </c>
      <c r="AF52" s="72">
        <v>62.52761387110781</v>
      </c>
      <c r="AG52" s="74">
        <v>9.3891265132314832</v>
      </c>
      <c r="AH52" s="75">
        <v>-0.75886033261281227</v>
      </c>
      <c r="AI52" s="76">
        <v>11.02304847435701</v>
      </c>
    </row>
    <row r="53" spans="1:35">
      <c r="A53" s="294" t="s">
        <v>63</v>
      </c>
      <c r="B53" s="72">
        <v>21.83303151670572</v>
      </c>
      <c r="C53" s="74">
        <v>3.382461284267527</v>
      </c>
      <c r="D53" s="72">
        <v>13.98283832806054</v>
      </c>
      <c r="E53" s="73">
        <v>7.9502158632674904</v>
      </c>
      <c r="F53" s="72">
        <v>16.88074827513017</v>
      </c>
      <c r="G53" s="74">
        <v>4.1370439482220425</v>
      </c>
      <c r="H53" s="75">
        <v>37.39569107624969</v>
      </c>
      <c r="I53" s="73">
        <v>6.5043515638121949</v>
      </c>
      <c r="J53" s="72">
        <v>23.412852748189152</v>
      </c>
      <c r="K53" s="74">
        <v>10.319198307241718</v>
      </c>
      <c r="L53" s="72">
        <v>15.937829044948961</v>
      </c>
      <c r="M53" s="73">
        <v>3.499151809235963</v>
      </c>
      <c r="N53" s="72">
        <v>67.613356693253706</v>
      </c>
      <c r="O53" s="74">
        <v>6.4432869916113491</v>
      </c>
      <c r="P53" s="75">
        <v>51.675527648304744</v>
      </c>
      <c r="Q53" s="74">
        <v>7.295687710153886</v>
      </c>
      <c r="R53" s="72">
        <v>38.514325323707752</v>
      </c>
      <c r="S53" s="73">
        <v>8.4713726465244523</v>
      </c>
      <c r="T53" s="72">
        <v>15.22351521403173</v>
      </c>
      <c r="U53" s="74">
        <v>3.5197310092756688</v>
      </c>
      <c r="V53" s="75">
        <v>-23.290810109676023</v>
      </c>
      <c r="W53" s="74">
        <v>9.501505401711384</v>
      </c>
      <c r="X53" s="72">
        <v>20.774678084633798</v>
      </c>
      <c r="Y53" s="73">
        <v>3.7303044240042005</v>
      </c>
      <c r="Z53" s="72">
        <v>32.297118732344018</v>
      </c>
      <c r="AA53" s="74">
        <v>14.54980575410541</v>
      </c>
      <c r="AB53" s="75">
        <v>11.522440647710219</v>
      </c>
      <c r="AC53" s="74">
        <v>15.4476329559534</v>
      </c>
      <c r="AD53" s="72">
        <v>24.039405949438429</v>
      </c>
      <c r="AE53" s="73">
        <v>4.1237310716584403</v>
      </c>
      <c r="AF53" s="72">
        <v>10.651665504897331</v>
      </c>
      <c r="AG53" s="74">
        <v>5.1058718308632782</v>
      </c>
      <c r="AH53" s="75">
        <v>-13.387740444541098</v>
      </c>
      <c r="AI53" s="76">
        <v>6.7981463709248136</v>
      </c>
    </row>
    <row r="54" spans="1:35">
      <c r="A54" s="295" t="s">
        <v>64</v>
      </c>
      <c r="B54" s="72">
        <v>49.301423283112229</v>
      </c>
      <c r="C54" s="74">
        <v>3.5649292367692054</v>
      </c>
      <c r="D54" s="72">
        <v>73.165002922666616</v>
      </c>
      <c r="E54" s="73">
        <v>11.293424515919938</v>
      </c>
      <c r="F54" s="72">
        <v>47.09639469720107</v>
      </c>
      <c r="G54" s="74">
        <v>5.4020719176782013</v>
      </c>
      <c r="H54" s="75">
        <v>49.739598955450582</v>
      </c>
      <c r="I54" s="73">
        <v>8.0730107246478902</v>
      </c>
      <c r="J54" s="72">
        <v>-23.425403967216035</v>
      </c>
      <c r="K54" s="74">
        <v>13.640619598197143</v>
      </c>
      <c r="L54" s="72">
        <v>45.204431997629833</v>
      </c>
      <c r="M54" s="73">
        <v>4.8227693777156437</v>
      </c>
      <c r="N54" s="72">
        <v>54.931975716751843</v>
      </c>
      <c r="O54" s="74">
        <v>8.4010075498612924</v>
      </c>
      <c r="P54" s="75">
        <v>9.7275437191220107</v>
      </c>
      <c r="Q54" s="74">
        <v>11.104246211514042</v>
      </c>
      <c r="R54" s="72">
        <v>52.783183200478582</v>
      </c>
      <c r="S54" s="73">
        <v>3.8778234430094716</v>
      </c>
      <c r="T54" s="72">
        <v>12.71284075255396</v>
      </c>
      <c r="U54" s="74">
        <v>7.4753807906929071</v>
      </c>
      <c r="V54" s="75">
        <v>-40.070342447924624</v>
      </c>
      <c r="W54" s="74">
        <v>8.7502240275372483</v>
      </c>
      <c r="X54" s="72">
        <v>52.493457472537017</v>
      </c>
      <c r="Y54" s="73">
        <v>4.8048647882564666</v>
      </c>
      <c r="Z54" s="72">
        <v>39.766655210900552</v>
      </c>
      <c r="AA54" s="74">
        <v>7.4377160047745878</v>
      </c>
      <c r="AB54" s="75">
        <v>-12.726802261636465</v>
      </c>
      <c r="AC54" s="74">
        <v>9.9838191638608347</v>
      </c>
      <c r="AD54" s="72">
        <v>49.935083652872187</v>
      </c>
      <c r="AE54" s="73">
        <v>4.5358750895195552</v>
      </c>
      <c r="AF54" s="72">
        <v>47.255068476479217</v>
      </c>
      <c r="AG54" s="74">
        <v>10.111473395365568</v>
      </c>
      <c r="AH54" s="75">
        <v>-2.6800151763929705</v>
      </c>
      <c r="AI54" s="76">
        <v>12.454975852299979</v>
      </c>
    </row>
    <row r="55" spans="1:35">
      <c r="A55" s="295" t="s">
        <v>65</v>
      </c>
      <c r="B55" s="72">
        <v>68.705515852849317</v>
      </c>
      <c r="C55" s="74">
        <v>5.0045084875814396</v>
      </c>
      <c r="D55" s="72">
        <v>77.407113511547536</v>
      </c>
      <c r="E55" s="73">
        <v>6.6593005427222325</v>
      </c>
      <c r="F55" s="72">
        <v>58.09342768023081</v>
      </c>
      <c r="G55" s="74">
        <v>5.182426545760447</v>
      </c>
      <c r="H55" s="75">
        <v>76.694922318401254</v>
      </c>
      <c r="I55" s="73">
        <v>8.9297303843509699</v>
      </c>
      <c r="J55" s="72">
        <v>-0.71219119314628188</v>
      </c>
      <c r="K55" s="74">
        <v>11.079100618920254</v>
      </c>
      <c r="L55" s="72">
        <v>69.539571963077634</v>
      </c>
      <c r="M55" s="73">
        <v>5.8295695148256348</v>
      </c>
      <c r="N55" s="72">
        <v>65.836596172473051</v>
      </c>
      <c r="O55" s="74">
        <v>9.7087344755909033</v>
      </c>
      <c r="P55" s="75">
        <v>-3.702975790604583</v>
      </c>
      <c r="Q55" s="74">
        <v>11.334349592129602</v>
      </c>
      <c r="R55" s="72">
        <v>69.624383147433605</v>
      </c>
      <c r="S55" s="73">
        <v>5.5465775280678207</v>
      </c>
      <c r="T55" s="72">
        <v>68.929558170546272</v>
      </c>
      <c r="U55" s="74">
        <v>11.808804241635652</v>
      </c>
      <c r="V55" s="75">
        <v>-0.69482497688733247</v>
      </c>
      <c r="W55" s="74">
        <v>13.675267653023639</v>
      </c>
      <c r="X55" s="72">
        <v>67.479423632193786</v>
      </c>
      <c r="Y55" s="73">
        <v>8.3017399487099919</v>
      </c>
      <c r="Z55" s="72">
        <v>72.445586428936863</v>
      </c>
      <c r="AA55" s="74">
        <v>5.4923718738536111</v>
      </c>
      <c r="AB55" s="75">
        <v>4.9661627967430775</v>
      </c>
      <c r="AC55" s="74">
        <v>10.341758204726183</v>
      </c>
      <c r="AD55" s="72">
        <v>62.711410775097072</v>
      </c>
      <c r="AE55" s="73">
        <v>6.1875278828094098</v>
      </c>
      <c r="AF55" s="72">
        <v>74.04571224162369</v>
      </c>
      <c r="AG55" s="74">
        <v>6.5678026782928889</v>
      </c>
      <c r="AH55" s="75">
        <v>11.334301466526618</v>
      </c>
      <c r="AI55" s="76">
        <v>9.2403207816656092</v>
      </c>
    </row>
    <row r="56" spans="1:35">
      <c r="A56" s="295" t="s">
        <v>66</v>
      </c>
      <c r="B56" s="72">
        <v>28.925453550106589</v>
      </c>
      <c r="C56" s="74">
        <v>3.0572252885348692</v>
      </c>
      <c r="D56" s="72">
        <v>31.520770265927009</v>
      </c>
      <c r="E56" s="73">
        <v>6.8590766787392905</v>
      </c>
      <c r="F56" s="72">
        <v>22.740313095546458</v>
      </c>
      <c r="G56" s="74">
        <v>5.243786022945339</v>
      </c>
      <c r="H56" s="75">
        <v>34.688113329066148</v>
      </c>
      <c r="I56" s="73">
        <v>4.5912760950339679</v>
      </c>
      <c r="J56" s="72">
        <v>3.167343063139139</v>
      </c>
      <c r="K56" s="74">
        <v>8.2291460873394495</v>
      </c>
      <c r="L56" s="72">
        <v>30.663709161132349</v>
      </c>
      <c r="M56" s="73">
        <v>3.181415917417652</v>
      </c>
      <c r="N56" s="72">
        <v>17.591485788289958</v>
      </c>
      <c r="O56" s="74">
        <v>9.7288483899090767</v>
      </c>
      <c r="P56" s="75">
        <v>-13.072223372842391</v>
      </c>
      <c r="Q56" s="74">
        <v>10.234699967871231</v>
      </c>
      <c r="R56" s="72">
        <v>24.480777661966069</v>
      </c>
      <c r="S56" s="73">
        <v>3.5571130017166208</v>
      </c>
      <c r="T56" s="72">
        <v>41.824157005123531</v>
      </c>
      <c r="U56" s="74">
        <v>6.6668430043381122</v>
      </c>
      <c r="V56" s="75">
        <v>17.343379343157462</v>
      </c>
      <c r="W56" s="74">
        <v>7.8151626274146953</v>
      </c>
      <c r="X56" s="72">
        <v>21.881307379861148</v>
      </c>
      <c r="Y56" s="73">
        <v>3.5998174667663632</v>
      </c>
      <c r="Z56" s="72">
        <v>36.837122224852394</v>
      </c>
      <c r="AA56" s="74">
        <v>5.2478710819321561</v>
      </c>
      <c r="AB56" s="75">
        <v>14.955814844991245</v>
      </c>
      <c r="AC56" s="74">
        <v>6.5566531116487923</v>
      </c>
      <c r="AD56" s="72">
        <v>26.3682565084186</v>
      </c>
      <c r="AE56" s="73">
        <v>3.6548064891804883</v>
      </c>
      <c r="AF56" s="72">
        <v>43.227422776753393</v>
      </c>
      <c r="AG56" s="74">
        <v>10.307026248886588</v>
      </c>
      <c r="AH56" s="75">
        <v>16.859166268334793</v>
      </c>
      <c r="AI56" s="76">
        <v>11.905181455857479</v>
      </c>
    </row>
    <row r="57" spans="1:35">
      <c r="A57" s="295" t="s">
        <v>67</v>
      </c>
      <c r="B57" s="72">
        <v>7.1723944084446734</v>
      </c>
      <c r="C57" s="74">
        <v>1.2428934234381983</v>
      </c>
      <c r="D57" s="72">
        <v>5.7459824074302626</v>
      </c>
      <c r="E57" s="73">
        <v>3.944920114663975</v>
      </c>
      <c r="F57" s="72">
        <v>3.3393479317275672</v>
      </c>
      <c r="G57" s="74">
        <v>1.8208793710758955</v>
      </c>
      <c r="H57" s="75">
        <v>12.064552553959</v>
      </c>
      <c r="I57" s="73">
        <v>3.108821936742078</v>
      </c>
      <c r="J57" s="72">
        <v>6.3185701465287378</v>
      </c>
      <c r="K57" s="74">
        <v>6.2406500175354269</v>
      </c>
      <c r="L57" s="72">
        <v>5.500593284864336</v>
      </c>
      <c r="M57" s="73">
        <v>1.3421534622233373</v>
      </c>
      <c r="N57" s="72">
        <v>28.36256102502432</v>
      </c>
      <c r="O57" s="74">
        <v>1.7853181167362924</v>
      </c>
      <c r="P57" s="75">
        <v>22.861967740159983</v>
      </c>
      <c r="Q57" s="74">
        <v>2.2326937222141732</v>
      </c>
      <c r="R57" s="72">
        <v>6.354747455587793</v>
      </c>
      <c r="S57" s="73">
        <v>1.9456884394764857</v>
      </c>
      <c r="T57" s="72">
        <v>9.5233010252202774</v>
      </c>
      <c r="U57" s="74">
        <v>4.370568932556556</v>
      </c>
      <c r="V57" s="75">
        <v>3.1685535696324845</v>
      </c>
      <c r="W57" s="74">
        <v>5.6911931232821074</v>
      </c>
      <c r="X57" s="72">
        <v>7.8882027162942192</v>
      </c>
      <c r="Y57" s="73">
        <v>1.442954800829169</v>
      </c>
      <c r="Z57" s="72">
        <v>1.6154833282374239</v>
      </c>
      <c r="AA57" s="74">
        <v>1.740476450561504</v>
      </c>
      <c r="AB57" s="75">
        <v>-6.2727193880567951</v>
      </c>
      <c r="AC57" s="74">
        <v>2.2924717779241148</v>
      </c>
      <c r="AD57" s="72">
        <v>6.2132028376961284</v>
      </c>
      <c r="AE57" s="73">
        <v>1.612055198314561</v>
      </c>
      <c r="AF57" s="72">
        <v>29.68223993270842</v>
      </c>
      <c r="AG57" s="74">
        <v>19.73236773163466</v>
      </c>
      <c r="AH57" s="75">
        <v>23.46903709501229</v>
      </c>
      <c r="AI57" s="76">
        <v>20.651535791743193</v>
      </c>
    </row>
    <row r="58" spans="1:35">
      <c r="A58" s="295" t="s">
        <v>68</v>
      </c>
      <c r="B58" s="72">
        <v>51.329501992579019</v>
      </c>
      <c r="C58" s="74">
        <v>2.0510238529217313</v>
      </c>
      <c r="D58" s="72">
        <v>59.174175173949408</v>
      </c>
      <c r="E58" s="73">
        <v>6.8186110720097215</v>
      </c>
      <c r="F58" s="72">
        <v>51.933025763551569</v>
      </c>
      <c r="G58" s="74">
        <v>4.215869243510344</v>
      </c>
      <c r="H58" s="75">
        <v>49.775562325987828</v>
      </c>
      <c r="I58" s="73">
        <v>3.1484687523090669</v>
      </c>
      <c r="J58" s="72">
        <v>-9.39861284796158</v>
      </c>
      <c r="K58" s="74">
        <v>8.1987114607889655</v>
      </c>
      <c r="L58" s="72">
        <v>53.494062088152774</v>
      </c>
      <c r="M58" s="73">
        <v>2.8089891833050489</v>
      </c>
      <c r="N58" s="72">
        <v>49.843262853881079</v>
      </c>
      <c r="O58" s="74">
        <v>3.1767355020680657</v>
      </c>
      <c r="P58" s="75">
        <v>-3.6507992342716946</v>
      </c>
      <c r="Q58" s="74">
        <v>4.3996101964028336</v>
      </c>
      <c r="R58" s="72">
        <v>52.66222318643193</v>
      </c>
      <c r="S58" s="73">
        <v>2.1203919718497635</v>
      </c>
      <c r="T58" s="72">
        <v>37.450606912556559</v>
      </c>
      <c r="U58" s="74">
        <v>9.3330863644151361</v>
      </c>
      <c r="V58" s="75">
        <v>-15.211616273875372</v>
      </c>
      <c r="W58" s="74">
        <v>9.5269153905497479</v>
      </c>
      <c r="X58" s="72">
        <v>54.362342178191533</v>
      </c>
      <c r="Y58" s="73">
        <v>2.5941080639519489</v>
      </c>
      <c r="Z58" s="72">
        <v>44.290397441484807</v>
      </c>
      <c r="AA58" s="74">
        <v>5.0659546538208353</v>
      </c>
      <c r="AB58" s="75">
        <v>-10.071944736706726</v>
      </c>
      <c r="AC58" s="74">
        <v>6.170917583899163</v>
      </c>
      <c r="AD58" s="72">
        <v>51.799340135285583</v>
      </c>
      <c r="AE58" s="73">
        <v>2.2061602688137145</v>
      </c>
      <c r="AF58" s="72">
        <v>52.084247475866249</v>
      </c>
      <c r="AG58" s="74">
        <v>7.1681647803450472</v>
      </c>
      <c r="AH58" s="75">
        <v>0.28490734058066636</v>
      </c>
      <c r="AI58" s="76">
        <v>7.6475193990457528</v>
      </c>
    </row>
    <row r="59" spans="1:35">
      <c r="A59" s="295" t="s">
        <v>69</v>
      </c>
      <c r="B59" s="72">
        <v>48.483372431211578</v>
      </c>
      <c r="C59" s="74">
        <v>8.5176307067825228</v>
      </c>
      <c r="D59" s="72">
        <v>18.963398447220229</v>
      </c>
      <c r="E59" s="73">
        <v>11.804870320660303</v>
      </c>
      <c r="F59" s="72">
        <v>56.365866253486651</v>
      </c>
      <c r="G59" s="74">
        <v>11.518386671383581</v>
      </c>
      <c r="H59" s="75">
        <v>44.60089295562166</v>
      </c>
      <c r="I59" s="73">
        <v>12.62097850749092</v>
      </c>
      <c r="J59" s="72">
        <v>25.637494508401431</v>
      </c>
      <c r="K59" s="74">
        <v>17.488655104524263</v>
      </c>
      <c r="L59" s="72">
        <v>38.755611612760873</v>
      </c>
      <c r="M59" s="73">
        <v>10.799619695399777</v>
      </c>
      <c r="N59" s="72">
        <v>77.496561088977543</v>
      </c>
      <c r="O59" s="74">
        <v>9.4409305453142789</v>
      </c>
      <c r="P59" s="75">
        <v>38.74094947621667</v>
      </c>
      <c r="Q59" s="74">
        <v>14.305558173987789</v>
      </c>
      <c r="R59" s="72">
        <v>51.577690812982667</v>
      </c>
      <c r="S59" s="73">
        <v>10.192605669107577</v>
      </c>
      <c r="T59" s="72">
        <v>45.786252928678309</v>
      </c>
      <c r="U59" s="74">
        <v>12.82648623307672</v>
      </c>
      <c r="V59" s="75">
        <v>-5.7914378843043579</v>
      </c>
      <c r="W59" s="74">
        <v>16.647237050995255</v>
      </c>
      <c r="X59" s="445" t="s">
        <v>75</v>
      </c>
      <c r="Y59" s="446" t="s">
        <v>75</v>
      </c>
      <c r="Z59" s="445" t="s">
        <v>75</v>
      </c>
      <c r="AA59" s="446" t="s">
        <v>75</v>
      </c>
      <c r="AB59" s="445" t="s">
        <v>75</v>
      </c>
      <c r="AC59" s="446" t="s">
        <v>75</v>
      </c>
      <c r="AD59" s="72">
        <v>35.830404369318927</v>
      </c>
      <c r="AE59" s="73">
        <v>7.657060347478982</v>
      </c>
      <c r="AF59" s="72">
        <v>54.062898405400887</v>
      </c>
      <c r="AG59" s="74">
        <v>12.205976104387812</v>
      </c>
      <c r="AH59" s="75">
        <v>18.23249403608196</v>
      </c>
      <c r="AI59" s="76">
        <v>14.786203631690995</v>
      </c>
    </row>
    <row r="60" spans="1:35">
      <c r="A60" s="295" t="s">
        <v>70</v>
      </c>
      <c r="B60" s="72">
        <v>28.797210168275502</v>
      </c>
      <c r="C60" s="74">
        <v>3.0845806572448611</v>
      </c>
      <c r="D60" s="72">
        <v>27.879950008926951</v>
      </c>
      <c r="E60" s="73">
        <v>3.9819122385631425</v>
      </c>
      <c r="F60" s="72">
        <v>18.244755628461931</v>
      </c>
      <c r="G60" s="74">
        <v>5.7947500923737278</v>
      </c>
      <c r="H60" s="75">
        <v>62.032342376014981</v>
      </c>
      <c r="I60" s="73">
        <v>11.357481513606032</v>
      </c>
      <c r="J60" s="72">
        <v>34.152392367088027</v>
      </c>
      <c r="K60" s="74">
        <v>12.85699386225652</v>
      </c>
      <c r="L60" s="72">
        <v>28.81007857067906</v>
      </c>
      <c r="M60" s="73">
        <v>3.1100640248726727</v>
      </c>
      <c r="N60" s="72">
        <v>27.439881995309431</v>
      </c>
      <c r="O60" s="74">
        <v>15.056652426724652</v>
      </c>
      <c r="P60" s="75">
        <v>-1.3701965753696292</v>
      </c>
      <c r="Q60" s="74">
        <v>15.361560041620894</v>
      </c>
      <c r="R60" s="72">
        <v>29.622582252131171</v>
      </c>
      <c r="S60" s="73">
        <v>3.3474570141878961</v>
      </c>
      <c r="T60" s="72">
        <v>21.576156363549039</v>
      </c>
      <c r="U60" s="74">
        <v>11.976926709153336</v>
      </c>
      <c r="V60" s="75">
        <v>-8.0464258885821316</v>
      </c>
      <c r="W60" s="74">
        <v>12.789383169129044</v>
      </c>
      <c r="X60" s="72">
        <v>28.96204387659165</v>
      </c>
      <c r="Y60" s="73">
        <v>3.0763062016974723</v>
      </c>
      <c r="Z60" s="72" t="s">
        <v>446</v>
      </c>
      <c r="AA60" s="74" t="s">
        <v>446</v>
      </c>
      <c r="AB60" s="75" t="s">
        <v>446</v>
      </c>
      <c r="AC60" s="74" t="s">
        <v>446</v>
      </c>
      <c r="AD60" s="72">
        <v>28.87641956295958</v>
      </c>
      <c r="AE60" s="73">
        <v>3.0781267747499883</v>
      </c>
      <c r="AF60" s="72" t="s">
        <v>446</v>
      </c>
      <c r="AG60" s="74" t="s">
        <v>446</v>
      </c>
      <c r="AH60" s="75" t="s">
        <v>446</v>
      </c>
      <c r="AI60" s="76" t="s">
        <v>446</v>
      </c>
    </row>
    <row r="61" spans="1:35">
      <c r="A61" s="117" t="s">
        <v>257</v>
      </c>
      <c r="B61" s="72">
        <v>47.333242884136482</v>
      </c>
      <c r="C61" s="74">
        <v>0.79896934929406549</v>
      </c>
      <c r="D61" s="72">
        <v>50.547635530456184</v>
      </c>
      <c r="E61" s="73">
        <v>2.091989404021021</v>
      </c>
      <c r="F61" s="72">
        <v>43.96975402060697</v>
      </c>
      <c r="G61" s="74">
        <v>1.0878198663577261</v>
      </c>
      <c r="H61" s="75">
        <v>51.777625391812578</v>
      </c>
      <c r="I61" s="73">
        <v>1.5305234348031791</v>
      </c>
      <c r="J61" s="72">
        <v>4.5180911640602881</v>
      </c>
      <c r="K61" s="74">
        <v>2.7578580480952288</v>
      </c>
      <c r="L61" s="72">
        <v>46.553062883531489</v>
      </c>
      <c r="M61" s="73">
        <v>0.94570036819074588</v>
      </c>
      <c r="N61" s="72">
        <v>50.63600849964341</v>
      </c>
      <c r="O61" s="74">
        <v>2.1241542181154269</v>
      </c>
      <c r="P61" s="75">
        <v>6.7008264464002414</v>
      </c>
      <c r="Q61" s="74">
        <v>2.3715358915218641</v>
      </c>
      <c r="R61" s="72">
        <v>48.031132369107077</v>
      </c>
      <c r="S61" s="73">
        <v>0.96966566680217592</v>
      </c>
      <c r="T61" s="72">
        <v>43.67638702697009</v>
      </c>
      <c r="U61" s="74">
        <v>2.1547945637826009</v>
      </c>
      <c r="V61" s="75">
        <v>-2.1361911296381382</v>
      </c>
      <c r="W61" s="74">
        <v>2.5094336468000509</v>
      </c>
      <c r="X61" s="72">
        <v>46.755004830019203</v>
      </c>
      <c r="Y61" s="73">
        <v>0.90580972150094163</v>
      </c>
      <c r="Z61" s="72">
        <v>48.689679754911097</v>
      </c>
      <c r="AA61" s="74">
        <v>2.1931022138586789</v>
      </c>
      <c r="AB61" s="75">
        <v>3.3668386722974728</v>
      </c>
      <c r="AC61" s="74">
        <v>2.5491260712235722</v>
      </c>
      <c r="AD61" s="72">
        <v>45.308943524658403</v>
      </c>
      <c r="AE61" s="73">
        <v>0.9631908638693637</v>
      </c>
      <c r="AF61" s="72">
        <v>53.514208157120443</v>
      </c>
      <c r="AG61" s="74">
        <v>1.7455036484840489</v>
      </c>
      <c r="AH61" s="75">
        <v>7.3326373455213174</v>
      </c>
      <c r="AI61" s="76">
        <v>2.0498588293689162</v>
      </c>
    </row>
    <row r="62" spans="1:35">
      <c r="A62" s="117" t="s">
        <v>253</v>
      </c>
      <c r="B62" s="72">
        <v>53.955039978027337</v>
      </c>
      <c r="C62" s="74">
        <v>1.1430631875991819</v>
      </c>
      <c r="D62" s="72">
        <v>57.951221466064453</v>
      </c>
      <c r="E62" s="73">
        <v>3.5372533798217769</v>
      </c>
      <c r="F62" s="72">
        <v>52.428760528564453</v>
      </c>
      <c r="G62" s="74">
        <v>1.463556170463562</v>
      </c>
      <c r="H62" s="75">
        <v>57.221179962158203</v>
      </c>
      <c r="I62" s="73">
        <v>2.4050908088684082</v>
      </c>
      <c r="J62" s="72">
        <v>-0.65059661865234375</v>
      </c>
      <c r="K62" s="74">
        <v>4.3197636604309082</v>
      </c>
      <c r="L62" s="72">
        <v>54.056201934814453</v>
      </c>
      <c r="M62" s="73">
        <v>1.3666508197784419</v>
      </c>
      <c r="N62" s="72">
        <v>54.763015747070313</v>
      </c>
      <c r="O62" s="74">
        <v>3.6987085342407231</v>
      </c>
      <c r="P62" s="75">
        <v>3.046284437179565</v>
      </c>
      <c r="Q62" s="74">
        <v>4.1377310752868652</v>
      </c>
      <c r="R62" s="72">
        <v>53.078033447265632</v>
      </c>
      <c r="S62" s="73">
        <v>1.320041298866272</v>
      </c>
      <c r="T62" s="72">
        <v>51.502521514892578</v>
      </c>
      <c r="U62" s="74">
        <v>2.866446733474731</v>
      </c>
      <c r="V62" s="75">
        <v>-0.96243941783905029</v>
      </c>
      <c r="W62" s="74">
        <v>3.2315614223480229</v>
      </c>
      <c r="X62" s="72">
        <v>54.045051574707031</v>
      </c>
      <c r="Y62" s="73">
        <v>1.358842611312866</v>
      </c>
      <c r="Z62" s="72">
        <v>49.601593017578132</v>
      </c>
      <c r="AA62" s="74">
        <v>2.8092975616455078</v>
      </c>
      <c r="AB62" s="75">
        <v>-0.41310712695121771</v>
      </c>
      <c r="AC62" s="74">
        <v>3.544857501983643</v>
      </c>
      <c r="AD62" s="72">
        <v>51.879562377929688</v>
      </c>
      <c r="AE62" s="73">
        <v>1.414121150970459</v>
      </c>
      <c r="AF62" s="72">
        <v>56.448310852050781</v>
      </c>
      <c r="AG62" s="74">
        <v>2.3379440307617192</v>
      </c>
      <c r="AH62" s="75">
        <v>5.4160909652709961</v>
      </c>
      <c r="AI62" s="76">
        <v>2.924423456192017</v>
      </c>
    </row>
    <row r="63" spans="1:35" ht="13.5" thickBot="1">
      <c r="A63" s="118" t="s">
        <v>256</v>
      </c>
      <c r="B63" s="83">
        <v>48.891367485279403</v>
      </c>
      <c r="C63" s="85">
        <v>0.61788912634849313</v>
      </c>
      <c r="D63" s="83">
        <v>49.936674807022207</v>
      </c>
      <c r="E63" s="84">
        <v>1.615929017156269</v>
      </c>
      <c r="F63" s="83">
        <v>46.526937166467889</v>
      </c>
      <c r="G63" s="85">
        <v>0.91229707457259235</v>
      </c>
      <c r="H63" s="86">
        <v>54.27466698325177</v>
      </c>
      <c r="I63" s="84">
        <v>1.1637056501343359</v>
      </c>
      <c r="J63" s="83">
        <v>6.9663971978611396</v>
      </c>
      <c r="K63" s="85">
        <v>2.134286845370359</v>
      </c>
      <c r="L63" s="83">
        <v>48.595563454526157</v>
      </c>
      <c r="M63" s="84">
        <v>0.74369191614630903</v>
      </c>
      <c r="N63" s="83">
        <v>50.499658284402678</v>
      </c>
      <c r="O63" s="85">
        <v>1.6693029904256189</v>
      </c>
      <c r="P63" s="86">
        <v>5.2131376692553548</v>
      </c>
      <c r="Q63" s="85">
        <v>1.881552565039408</v>
      </c>
      <c r="R63" s="83">
        <v>49.399176392736528</v>
      </c>
      <c r="S63" s="84">
        <v>0.74283998579023847</v>
      </c>
      <c r="T63" s="83">
        <v>48.905422724759411</v>
      </c>
      <c r="U63" s="85">
        <v>1.716747330838492</v>
      </c>
      <c r="V63" s="86">
        <v>1.0647526495683379</v>
      </c>
      <c r="W63" s="85">
        <v>1.954811648081602</v>
      </c>
      <c r="X63" s="83">
        <v>48.468251923455171</v>
      </c>
      <c r="Y63" s="84">
        <v>0.69401167774151373</v>
      </c>
      <c r="Z63" s="83">
        <v>50.728974926143472</v>
      </c>
      <c r="AA63" s="85">
        <v>1.9275815908297531</v>
      </c>
      <c r="AB63" s="86">
        <v>4.4617078880460728</v>
      </c>
      <c r="AC63" s="85">
        <v>2.1888166816787109</v>
      </c>
      <c r="AD63" s="83">
        <v>47.890727068631783</v>
      </c>
      <c r="AE63" s="84">
        <v>0.73316385193722988</v>
      </c>
      <c r="AF63" s="83">
        <v>52.017882489154402</v>
      </c>
      <c r="AG63" s="85">
        <v>1.599544897847563</v>
      </c>
      <c r="AH63" s="86">
        <v>4.5650421224406736</v>
      </c>
      <c r="AI63" s="87">
        <v>1.862482720175952</v>
      </c>
    </row>
    <row r="64" spans="1:35" s="266" customFormat="1" ht="15" thickBot="1">
      <c r="A64" s="376" t="s">
        <v>579</v>
      </c>
      <c r="B64" s="365">
        <v>40.16059468044633</v>
      </c>
      <c r="C64" s="366">
        <v>4.7626979903737858</v>
      </c>
      <c r="D64" s="365">
        <v>52.319538694231618</v>
      </c>
      <c r="E64" s="367">
        <v>23.498913163923085</v>
      </c>
      <c r="F64" s="365">
        <v>39.625293132709587</v>
      </c>
      <c r="G64" s="366">
        <v>11.090389531461419</v>
      </c>
      <c r="H64" s="368">
        <v>39.28759954259813</v>
      </c>
      <c r="I64" s="367">
        <v>5.8055357365489302</v>
      </c>
      <c r="J64" s="365">
        <v>-13.031939151633487</v>
      </c>
      <c r="K64" s="366">
        <v>25.219319182851898</v>
      </c>
      <c r="L64" s="365">
        <v>48.119164706893343</v>
      </c>
      <c r="M64" s="367">
        <v>5.3960205322624564</v>
      </c>
      <c r="N64" s="365">
        <v>33.301270423563352</v>
      </c>
      <c r="O64" s="366">
        <v>7.9539235293273371</v>
      </c>
      <c r="P64" s="368">
        <v>-14.817894283329991</v>
      </c>
      <c r="Q64" s="366">
        <v>9.6194044178920297</v>
      </c>
      <c r="R64" s="365">
        <v>35.405841502658681</v>
      </c>
      <c r="S64" s="367">
        <v>6.1308286975622419</v>
      </c>
      <c r="T64" s="365">
        <v>52.193532602426792</v>
      </c>
      <c r="U64" s="366">
        <v>8.7553941457101576</v>
      </c>
      <c r="V64" s="368">
        <v>16.787691099768111</v>
      </c>
      <c r="W64" s="366">
        <v>11.25743090010736</v>
      </c>
      <c r="X64" s="365">
        <v>40.504320243220263</v>
      </c>
      <c r="Y64" s="367">
        <v>6.2427187661147414</v>
      </c>
      <c r="Z64" s="365">
        <v>39.263340480245013</v>
      </c>
      <c r="AA64" s="366">
        <v>8.6459135514081442</v>
      </c>
      <c r="AB64" s="368">
        <v>-1.2409797629752504</v>
      </c>
      <c r="AC64" s="366">
        <v>10.900621688154938</v>
      </c>
      <c r="AD64" s="365">
        <v>42.776461276119477</v>
      </c>
      <c r="AE64" s="367">
        <v>6.8935728582607645</v>
      </c>
      <c r="AF64" s="365">
        <v>35.817064069230362</v>
      </c>
      <c r="AG64" s="366">
        <v>8.7908702348898107</v>
      </c>
      <c r="AH64" s="368">
        <v>-6.9593972068891148</v>
      </c>
      <c r="AI64" s="369">
        <v>12.196263469683892</v>
      </c>
    </row>
    <row r="66" spans="1:4">
      <c r="A66" s="24" t="s">
        <v>93</v>
      </c>
    </row>
    <row r="67" spans="1:4">
      <c r="A67" s="119" t="s">
        <v>248</v>
      </c>
    </row>
    <row r="68" spans="1:4">
      <c r="A68" s="119" t="s">
        <v>275</v>
      </c>
    </row>
    <row r="69" spans="1:4">
      <c r="A69" s="267" t="s">
        <v>382</v>
      </c>
      <c r="D69" s="120"/>
    </row>
    <row r="70" spans="1:4" ht="14.1" customHeight="1">
      <c r="A70" s="267" t="s">
        <v>350</v>
      </c>
      <c r="D70" s="120"/>
    </row>
    <row r="71" spans="1:4" ht="14.1" customHeight="1">
      <c r="A71" s="267" t="s">
        <v>390</v>
      </c>
      <c r="D71" s="120"/>
    </row>
    <row r="72" spans="1:4">
      <c r="A72" s="9" t="s">
        <v>451</v>
      </c>
    </row>
    <row r="73" spans="1:4">
      <c r="A73" s="119" t="s">
        <v>453</v>
      </c>
    </row>
    <row r="74" spans="1:4">
      <c r="A74" s="413" t="s">
        <v>474</v>
      </c>
    </row>
    <row r="75" spans="1:4">
      <c r="A75" s="414" t="s">
        <v>475</v>
      </c>
    </row>
    <row r="76" spans="1:4">
      <c r="A76" s="256" t="s">
        <v>563</v>
      </c>
    </row>
    <row r="77" spans="1:4">
      <c r="A77" s="61"/>
    </row>
    <row r="78" spans="1:4">
      <c r="A78" s="61"/>
    </row>
  </sheetData>
  <customSheetViews>
    <customSheetView guid="{353D1C49-C974-412E-95D5-6B2FB5C60A84}" scale="80">
      <selection activeCell="O1" sqref="O1:O5"/>
      <pageMargins left="0.7" right="0.7" top="0.75" bottom="0.75" header="0.3" footer="0.3"/>
      <pageSetup paperSize="9" orientation="portrait" r:id="rId1"/>
    </customSheetView>
    <customSheetView guid="{D5EBC263-696F-49EE-8F70-9720399D0AE4}" scale="80">
      <selection activeCell="O1" sqref="O1:O5"/>
      <pageMargins left="0.7" right="0.7" top="0.75" bottom="0.75" header="0.3" footer="0.3"/>
      <pageSetup paperSize="9" orientation="portrait" r:id="rId2"/>
    </customSheetView>
  </customSheetViews>
  <mergeCells count="23">
    <mergeCell ref="T9:U9"/>
    <mergeCell ref="V9:W9"/>
    <mergeCell ref="AD9:AE9"/>
    <mergeCell ref="AF9:AG9"/>
    <mergeCell ref="X9:Y9"/>
    <mergeCell ref="Z9:AA9"/>
    <mergeCell ref="AB9:AC9"/>
    <mergeCell ref="B7:AI7"/>
    <mergeCell ref="B8:C9"/>
    <mergeCell ref="D8:K8"/>
    <mergeCell ref="L8:Q8"/>
    <mergeCell ref="R8:W8"/>
    <mergeCell ref="X8:AC8"/>
    <mergeCell ref="AD8:AI8"/>
    <mergeCell ref="D9:E9"/>
    <mergeCell ref="F9:G9"/>
    <mergeCell ref="H9:I9"/>
    <mergeCell ref="J9:K9"/>
    <mergeCell ref="L9:M9"/>
    <mergeCell ref="N9:O9"/>
    <mergeCell ref="P9:Q9"/>
    <mergeCell ref="AH9:AI9"/>
    <mergeCell ref="R9:S9"/>
  </mergeCells>
  <conditionalFormatting sqref="J12:J15 P12:P15 V12:V15 AB12:AB15 AH12:AH15 P43:P47 P49:P64 AH17:AH64 AB17:AB64 V17:V64 P17:P41 J17:J64">
    <cfRule type="expression" dxfId="129" priority="4">
      <formula>ABS(J12/K12)&gt;1.96</formula>
    </cfRule>
  </conditionalFormatting>
  <conditionalFormatting sqref="P42">
    <cfRule type="expression" dxfId="128" priority="3">
      <formula>ABS(P42/Q42)&gt;1.96</formula>
    </cfRule>
  </conditionalFormatting>
  <conditionalFormatting sqref="P48">
    <cfRule type="expression" dxfId="127" priority="2">
      <formula>ABS(P48/Q48)&gt;1.96</formula>
    </cfRule>
  </conditionalFormatting>
  <conditionalFormatting sqref="J16 P16 V16 AB16 AH16">
    <cfRule type="expression" dxfId="126" priority="1">
      <formula>ABS(J16/K16)&gt;1.96</formula>
    </cfRule>
  </conditionalFormatting>
  <hyperlinks>
    <hyperlink ref="A75" r:id="rId3"/>
    <hyperlink ref="A74" r:id="rId4" display="* Information on data for Cyprus: https://oe.cd/cyprus-disclaimer"/>
  </hyperlinks>
  <pageMargins left="0.7" right="0.7" top="0.75" bottom="0.75" header="0.3" footer="0.3"/>
  <pageSetup paperSize="9" orientation="portrait"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A37"/>
  <sheetViews>
    <sheetView zoomScale="80" zoomScaleNormal="80" workbookViewId="0">
      <selection activeCell="G28" sqref="G28"/>
    </sheetView>
  </sheetViews>
  <sheetFormatPr defaultColWidth="8.85546875" defaultRowHeight="12.75"/>
  <cols>
    <col min="1" max="1" width="34" style="266" customWidth="1"/>
    <col min="2" max="16384" width="8.85546875" style="266"/>
  </cols>
  <sheetData>
    <row r="1" spans="1:27">
      <c r="A1" s="278"/>
      <c r="E1" s="99"/>
      <c r="G1" s="279"/>
      <c r="J1" s="182"/>
    </row>
    <row r="2" spans="1:27">
      <c r="A2" s="278" t="s">
        <v>498</v>
      </c>
      <c r="E2" s="99"/>
      <c r="G2" s="279"/>
      <c r="J2" s="132"/>
    </row>
    <row r="3" spans="1:27">
      <c r="A3" s="272" t="s">
        <v>223</v>
      </c>
      <c r="B3" s="124"/>
      <c r="G3" s="279"/>
    </row>
    <row r="4" spans="1:27">
      <c r="A4" s="273" t="s">
        <v>339</v>
      </c>
      <c r="G4" s="279"/>
    </row>
    <row r="5" spans="1:27">
      <c r="A5" s="273"/>
    </row>
    <row r="6" spans="1:27">
      <c r="A6" s="273"/>
    </row>
    <row r="7" spans="1:27">
      <c r="A7" s="265"/>
      <c r="B7" s="122"/>
      <c r="C7" s="123"/>
    </row>
    <row r="8" spans="1:27" s="271" customFormat="1" ht="13.5" thickBot="1"/>
    <row r="9" spans="1:27" s="271" customFormat="1" ht="33" customHeight="1">
      <c r="A9" s="100"/>
      <c r="B9" s="589" t="s">
        <v>95</v>
      </c>
      <c r="C9" s="591"/>
    </row>
    <row r="10" spans="1:27" s="109" customFormat="1">
      <c r="A10" s="125"/>
      <c r="B10" s="275" t="s">
        <v>90</v>
      </c>
      <c r="C10" s="303" t="s">
        <v>74</v>
      </c>
    </row>
    <row r="11" spans="1:27">
      <c r="A11" s="321"/>
      <c r="B11" s="322"/>
      <c r="C11" s="324"/>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c r="A12" s="295" t="s">
        <v>29</v>
      </c>
      <c r="B12" s="283">
        <v>57.52812238145809</v>
      </c>
      <c r="C12" s="139">
        <v>3.9014387306828002</v>
      </c>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c r="A13" s="295" t="s">
        <v>32</v>
      </c>
      <c r="B13" s="283">
        <v>90.059253095356866</v>
      </c>
      <c r="C13" s="139">
        <v>2.5999760916416998</v>
      </c>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c r="A14" s="295" t="s">
        <v>37</v>
      </c>
      <c r="B14" s="283">
        <v>44.253643896843919</v>
      </c>
      <c r="C14" s="139">
        <v>5.2923293572383185</v>
      </c>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c r="A15" s="295" t="s">
        <v>258</v>
      </c>
      <c r="B15" s="283">
        <v>70.214899927773104</v>
      </c>
      <c r="C15" s="139">
        <v>4.353414992934975</v>
      </c>
    </row>
    <row r="16" spans="1:27">
      <c r="A16" s="295" t="s">
        <v>40</v>
      </c>
      <c r="B16" s="283">
        <v>75.074750633424344</v>
      </c>
      <c r="C16" s="139">
        <v>3.3915908697494364</v>
      </c>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c r="A17" s="295" t="s">
        <v>45</v>
      </c>
      <c r="B17" s="283">
        <v>23.083718958146321</v>
      </c>
      <c r="C17" s="139">
        <v>3.1936216067806553</v>
      </c>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c r="A18" s="295" t="s">
        <v>47</v>
      </c>
      <c r="B18" s="283">
        <v>44.042005280149603</v>
      </c>
      <c r="C18" s="139">
        <v>5.1841043747737077</v>
      </c>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c r="A19" s="295" t="s">
        <v>64</v>
      </c>
      <c r="B19" s="283">
        <v>62.397926540941107</v>
      </c>
      <c r="C19" s="139">
        <v>3.3439335241853785</v>
      </c>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c r="A20" s="295" t="s">
        <v>65</v>
      </c>
      <c r="B20" s="283">
        <v>64.736047058547541</v>
      </c>
      <c r="C20" s="139">
        <v>5.1459067389906537</v>
      </c>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row>
    <row r="21" spans="1:27">
      <c r="A21" s="295" t="s">
        <v>66</v>
      </c>
      <c r="B21" s="283">
        <v>31.48265998307054</v>
      </c>
      <c r="C21" s="139">
        <v>3.4132547768540449</v>
      </c>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row>
    <row r="22" spans="1:27">
      <c r="A22" s="295" t="s">
        <v>67</v>
      </c>
      <c r="B22" s="283">
        <v>8.1599602952153738</v>
      </c>
      <c r="C22" s="139">
        <v>2.9356474993064952</v>
      </c>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row>
    <row r="23" spans="1:27">
      <c r="A23" s="295" t="s">
        <v>68</v>
      </c>
      <c r="B23" s="283">
        <v>64.655699747516266</v>
      </c>
      <c r="C23" s="139">
        <v>1.7782544122130952</v>
      </c>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92"/>
    </row>
    <row r="24" spans="1:27" ht="13.5" thickBot="1">
      <c r="A24" s="215" t="s">
        <v>70</v>
      </c>
      <c r="B24" s="288">
        <v>48.270490422712882</v>
      </c>
      <c r="C24" s="142">
        <v>4.0352381505502199</v>
      </c>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row>
    <row r="25" spans="1:27" ht="14.25">
      <c r="A25" s="356" t="s">
        <v>574</v>
      </c>
      <c r="B25" s="357">
        <v>58.826246496854218</v>
      </c>
      <c r="C25" s="370">
        <v>4.5599253453716262</v>
      </c>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row>
    <row r="26" spans="1:27" ht="15" thickBot="1">
      <c r="A26" s="215" t="s">
        <v>575</v>
      </c>
      <c r="B26" s="288">
        <v>56.985696831568411</v>
      </c>
      <c r="C26" s="142">
        <v>4.5216553557330741</v>
      </c>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row>
    <row r="27" spans="1:27">
      <c r="A27" s="132"/>
      <c r="B27" s="286"/>
      <c r="C27" s="285"/>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row>
    <row r="28" spans="1:27" s="267" customFormat="1" ht="14.25">
      <c r="A28" s="267" t="s">
        <v>399</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row>
    <row r="29" spans="1:27" s="267" customFormat="1">
      <c r="A29" s="9" t="s">
        <v>452</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row>
    <row r="30" spans="1:27" s="267" customFormat="1">
      <c r="A30" s="256" t="s">
        <v>563</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row>
    <row r="31" spans="1:27" s="267" customFormat="1">
      <c r="A31" s="271"/>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row>
    <row r="32" spans="1:27" s="267" customFormat="1">
      <c r="A32" s="269"/>
      <c r="B32" s="135"/>
      <c r="C32" s="135"/>
      <c r="D32" s="135"/>
      <c r="E32" s="135"/>
      <c r="F32" s="135"/>
      <c r="G32" s="135"/>
      <c r="H32" s="135"/>
      <c r="I32" s="135"/>
      <c r="J32" s="135"/>
      <c r="K32" s="135"/>
      <c r="L32" s="135"/>
      <c r="M32" s="135"/>
      <c r="N32" s="135"/>
      <c r="O32" s="135"/>
      <c r="P32" s="135"/>
      <c r="Q32" s="135"/>
      <c r="R32" s="293"/>
      <c r="S32" s="293"/>
      <c r="T32" s="293"/>
      <c r="U32" s="293"/>
      <c r="V32" s="293"/>
      <c r="W32" s="293"/>
      <c r="X32" s="293"/>
      <c r="Y32" s="293"/>
      <c r="Z32" s="293"/>
      <c r="AA32" s="293"/>
    </row>
    <row r="33" spans="1:27" s="267" customFormat="1">
      <c r="A33" s="58"/>
      <c r="B33" s="293"/>
      <c r="C33" s="293"/>
      <c r="D33" s="136"/>
      <c r="E33" s="136"/>
      <c r="F33" s="136"/>
      <c r="G33" s="136"/>
      <c r="H33" s="136"/>
      <c r="I33" s="136"/>
      <c r="J33" s="136"/>
      <c r="K33" s="136"/>
      <c r="L33" s="136"/>
      <c r="M33" s="136"/>
      <c r="N33" s="136"/>
      <c r="O33" s="136"/>
      <c r="P33" s="136"/>
      <c r="Q33" s="136"/>
      <c r="R33" s="293"/>
      <c r="S33" s="293"/>
      <c r="T33" s="293"/>
      <c r="U33" s="293"/>
      <c r="V33" s="293"/>
      <c r="W33" s="293"/>
      <c r="X33" s="293"/>
      <c r="Y33" s="293"/>
      <c r="Z33" s="293"/>
      <c r="AA33" s="293"/>
    </row>
    <row r="34" spans="1:27" s="267" customFormat="1">
      <c r="A34" s="268"/>
      <c r="B34" s="292"/>
      <c r="C34" s="292"/>
      <c r="D34" s="292"/>
      <c r="E34" s="292"/>
      <c r="F34" s="292"/>
      <c r="G34" s="292"/>
      <c r="H34" s="292"/>
      <c r="I34" s="292"/>
      <c r="J34" s="292"/>
      <c r="K34" s="292"/>
      <c r="L34" s="292"/>
      <c r="M34" s="292"/>
      <c r="N34" s="292"/>
      <c r="O34" s="292"/>
      <c r="P34" s="292"/>
      <c r="Q34" s="292"/>
      <c r="R34" s="293"/>
      <c r="S34" s="293"/>
      <c r="T34" s="293"/>
      <c r="U34" s="293"/>
      <c r="V34" s="293"/>
      <c r="W34" s="293"/>
      <c r="X34" s="293"/>
      <c r="Y34" s="293"/>
      <c r="Z34" s="293"/>
      <c r="AA34" s="293"/>
    </row>
    <row r="35" spans="1:27" s="267" customFormat="1">
      <c r="A35" s="137"/>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row>
    <row r="36" spans="1:27" s="267" customFormat="1"/>
    <row r="37" spans="1:27">
      <c r="A37" s="267"/>
    </row>
  </sheetData>
  <customSheetViews>
    <customSheetView guid="{353D1C49-C974-412E-95D5-6B2FB5C60A84}" scale="80">
      <selection activeCell="S43" sqref="S43"/>
      <pageMargins left="0.7" right="0.7" top="0.75" bottom="0.75" header="0.3" footer="0.3"/>
      <pageSetup paperSize="9" orientation="portrait" r:id="rId1"/>
    </customSheetView>
    <customSheetView guid="{D5EBC263-696F-49EE-8F70-9720399D0AE4}" scale="80">
      <selection activeCell="S43" sqref="S43"/>
      <pageMargins left="0.7" right="0.7" top="0.75" bottom="0.75" header="0.3" footer="0.3"/>
      <pageSetup paperSize="9" orientation="portrait" r:id="rId2"/>
    </customSheetView>
  </customSheetViews>
  <mergeCells count="1">
    <mergeCell ref="B9:C9"/>
  </mergeCells>
  <pageMargins left="0.7" right="0.7" top="0.75" bottom="0.75" header="0.3" footer="0.3"/>
  <pageSetup paperSize="9" orientation="portrait"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Z52"/>
  <sheetViews>
    <sheetView zoomScale="80" zoomScaleNormal="80" workbookViewId="0">
      <selection activeCell="G28" sqref="G28"/>
    </sheetView>
  </sheetViews>
  <sheetFormatPr defaultColWidth="8.85546875" defaultRowHeight="12.75"/>
  <cols>
    <col min="1" max="1" width="34" style="266" customWidth="1"/>
    <col min="2" max="16384" width="8.85546875" style="266"/>
  </cols>
  <sheetData>
    <row r="1" spans="1:26">
      <c r="A1" s="278"/>
      <c r="D1" s="99"/>
      <c r="J1" s="182"/>
    </row>
    <row r="2" spans="1:26">
      <c r="A2" s="331" t="s">
        <v>499</v>
      </c>
      <c r="D2" s="99"/>
      <c r="J2" s="132"/>
    </row>
    <row r="3" spans="1:26">
      <c r="A3" s="272" t="s">
        <v>224</v>
      </c>
      <c r="B3" s="124"/>
      <c r="F3" s="279"/>
    </row>
    <row r="4" spans="1:26">
      <c r="A4" s="248" t="s">
        <v>340</v>
      </c>
      <c r="F4" s="279"/>
    </row>
    <row r="5" spans="1:26">
      <c r="A5" s="273"/>
    </row>
    <row r="6" spans="1:26">
      <c r="A6" s="273"/>
    </row>
    <row r="7" spans="1:26">
      <c r="A7" s="265"/>
      <c r="B7" s="122"/>
      <c r="C7" s="123"/>
    </row>
    <row r="8" spans="1:26" s="271" customFormat="1" ht="13.5" thickBot="1"/>
    <row r="9" spans="1:26" s="271" customFormat="1" ht="33" customHeight="1">
      <c r="A9" s="100"/>
      <c r="B9" s="589" t="s">
        <v>95</v>
      </c>
      <c r="C9" s="591"/>
    </row>
    <row r="10" spans="1:26" s="109" customFormat="1">
      <c r="A10" s="125"/>
      <c r="B10" s="275" t="s">
        <v>90</v>
      </c>
      <c r="C10" s="303" t="s">
        <v>74</v>
      </c>
    </row>
    <row r="11" spans="1:26">
      <c r="A11" s="325"/>
      <c r="B11" s="323"/>
      <c r="C11" s="324"/>
      <c r="D11" s="282"/>
      <c r="E11" s="282"/>
      <c r="F11" s="282"/>
      <c r="G11" s="282"/>
      <c r="H11" s="282"/>
      <c r="I11" s="282"/>
      <c r="J11" s="282"/>
      <c r="K11" s="282"/>
      <c r="L11" s="282"/>
      <c r="M11" s="282"/>
      <c r="N11" s="282"/>
      <c r="O11" s="282"/>
      <c r="P11" s="282"/>
      <c r="Q11" s="282"/>
      <c r="R11" s="282"/>
      <c r="S11" s="282"/>
      <c r="T11" s="282"/>
      <c r="U11" s="282"/>
      <c r="V11" s="282"/>
      <c r="W11" s="282"/>
      <c r="X11" s="282"/>
      <c r="Y11" s="282"/>
      <c r="Z11" s="282"/>
    </row>
    <row r="12" spans="1:26">
      <c r="A12" s="294" t="s">
        <v>25</v>
      </c>
      <c r="B12" s="283">
        <v>41.973966194368117</v>
      </c>
      <c r="C12" s="139">
        <v>4.7897374056821818</v>
      </c>
      <c r="D12" s="292"/>
      <c r="E12" s="292"/>
      <c r="F12" s="292"/>
      <c r="G12" s="292"/>
      <c r="H12" s="292"/>
      <c r="I12" s="292"/>
      <c r="J12" s="292"/>
      <c r="K12" s="292"/>
      <c r="L12" s="292"/>
      <c r="M12" s="292"/>
      <c r="N12" s="292"/>
      <c r="O12" s="292"/>
      <c r="P12" s="292"/>
      <c r="Q12" s="292"/>
      <c r="R12" s="292"/>
      <c r="S12" s="292"/>
      <c r="T12" s="292"/>
      <c r="U12" s="292"/>
      <c r="V12" s="292"/>
      <c r="W12" s="292"/>
      <c r="X12" s="292"/>
      <c r="Y12" s="292"/>
      <c r="Z12" s="292"/>
    </row>
    <row r="13" spans="1:26">
      <c r="A13" s="294" t="s">
        <v>30</v>
      </c>
      <c r="B13" s="283">
        <v>68.161391434032481</v>
      </c>
      <c r="C13" s="139">
        <v>3.9004597737263631</v>
      </c>
      <c r="D13" s="292"/>
      <c r="E13" s="292"/>
      <c r="F13" s="292"/>
      <c r="G13" s="292"/>
      <c r="H13" s="292"/>
      <c r="I13" s="292"/>
      <c r="J13" s="292"/>
      <c r="K13" s="292"/>
      <c r="L13" s="292"/>
      <c r="M13" s="292"/>
      <c r="N13" s="292"/>
      <c r="O13" s="292"/>
      <c r="P13" s="292"/>
      <c r="Q13" s="292"/>
      <c r="R13" s="292"/>
      <c r="S13" s="292"/>
      <c r="T13" s="292"/>
      <c r="U13" s="292"/>
      <c r="V13" s="292"/>
      <c r="W13" s="292"/>
      <c r="X13" s="292"/>
      <c r="Y13" s="292"/>
      <c r="Z13" s="292"/>
    </row>
    <row r="14" spans="1:26">
      <c r="A14" s="294" t="s">
        <v>35</v>
      </c>
      <c r="B14" s="283">
        <v>49.028620807230602</v>
      </c>
      <c r="C14" s="139">
        <v>5.9665792765508332</v>
      </c>
      <c r="D14" s="292"/>
      <c r="E14" s="292"/>
      <c r="F14" s="292"/>
      <c r="G14" s="292"/>
      <c r="H14" s="292"/>
      <c r="I14" s="292"/>
      <c r="J14" s="292"/>
      <c r="K14" s="292"/>
      <c r="L14" s="292"/>
      <c r="M14" s="292"/>
      <c r="N14" s="292"/>
      <c r="O14" s="292"/>
      <c r="P14" s="292"/>
      <c r="Q14" s="292"/>
      <c r="R14" s="292"/>
      <c r="S14" s="292"/>
      <c r="T14" s="292"/>
      <c r="U14" s="292"/>
      <c r="V14" s="292"/>
      <c r="W14" s="292"/>
      <c r="X14" s="292"/>
      <c r="Y14" s="292"/>
      <c r="Z14" s="292"/>
    </row>
    <row r="15" spans="1:26">
      <c r="A15" s="294" t="s">
        <v>37</v>
      </c>
      <c r="B15" s="283">
        <v>35.481917479940719</v>
      </c>
      <c r="C15" s="139">
        <v>5.7597202068213571</v>
      </c>
      <c r="D15" s="292"/>
      <c r="E15" s="292"/>
      <c r="F15" s="292"/>
      <c r="G15" s="292"/>
      <c r="H15" s="292"/>
      <c r="I15" s="292"/>
      <c r="J15" s="292"/>
      <c r="K15" s="292"/>
      <c r="L15" s="292"/>
      <c r="M15" s="292"/>
      <c r="N15" s="292"/>
      <c r="O15" s="292"/>
      <c r="P15" s="292"/>
      <c r="Q15" s="292"/>
      <c r="R15" s="292"/>
      <c r="S15" s="292"/>
      <c r="T15" s="292"/>
      <c r="U15" s="292"/>
      <c r="V15" s="292"/>
      <c r="W15" s="292"/>
      <c r="X15" s="292"/>
      <c r="Y15" s="292"/>
      <c r="Z15" s="292"/>
    </row>
    <row r="16" spans="1:26">
      <c r="A16" s="294" t="s">
        <v>55</v>
      </c>
      <c r="B16" s="283">
        <v>39.470289121849397</v>
      </c>
      <c r="C16" s="139">
        <v>3.8772418916935254</v>
      </c>
    </row>
    <row r="17" spans="1:26">
      <c r="A17" s="294" t="s">
        <v>62</v>
      </c>
      <c r="B17" s="283">
        <v>62.135922330097102</v>
      </c>
      <c r="C17" s="139">
        <v>4.7064805741015245</v>
      </c>
      <c r="D17" s="292"/>
      <c r="E17" s="292"/>
      <c r="F17" s="292"/>
      <c r="G17" s="292"/>
      <c r="H17" s="292"/>
      <c r="I17" s="292"/>
      <c r="J17" s="292"/>
      <c r="K17" s="292"/>
      <c r="L17" s="292"/>
      <c r="M17" s="292"/>
      <c r="N17" s="292"/>
      <c r="O17" s="292"/>
      <c r="P17" s="292"/>
      <c r="Q17" s="292"/>
      <c r="R17" s="292"/>
      <c r="S17" s="292"/>
      <c r="T17" s="292"/>
      <c r="U17" s="292"/>
      <c r="V17" s="292"/>
      <c r="W17" s="292"/>
      <c r="X17" s="292"/>
      <c r="Y17" s="292"/>
      <c r="Z17" s="292"/>
    </row>
    <row r="18" spans="1:26">
      <c r="A18" s="294" t="s">
        <v>65</v>
      </c>
      <c r="B18" s="283">
        <v>48.748990213341592</v>
      </c>
      <c r="C18" s="139">
        <v>5.4179498831592126</v>
      </c>
      <c r="D18" s="292"/>
      <c r="E18" s="292"/>
      <c r="F18" s="292"/>
      <c r="G18" s="292"/>
      <c r="H18" s="292"/>
      <c r="I18" s="292"/>
      <c r="J18" s="292"/>
      <c r="K18" s="292"/>
      <c r="L18" s="292"/>
      <c r="M18" s="292"/>
      <c r="N18" s="292"/>
      <c r="O18" s="292"/>
      <c r="P18" s="292"/>
      <c r="Q18" s="292"/>
      <c r="R18" s="292"/>
      <c r="S18" s="292"/>
      <c r="T18" s="292"/>
      <c r="U18" s="292"/>
      <c r="V18" s="292"/>
      <c r="W18" s="292"/>
      <c r="X18" s="292"/>
      <c r="Y18" s="292"/>
      <c r="Z18" s="292"/>
    </row>
    <row r="19" spans="1:26">
      <c r="A19" s="294" t="s">
        <v>66</v>
      </c>
      <c r="B19" s="283">
        <v>21.067167984209419</v>
      </c>
      <c r="C19" s="139">
        <v>3.7135575080022525</v>
      </c>
      <c r="D19" s="292"/>
      <c r="E19" s="292"/>
      <c r="F19" s="292"/>
      <c r="G19" s="292"/>
      <c r="H19" s="292"/>
      <c r="I19" s="292"/>
      <c r="J19" s="292"/>
      <c r="K19" s="292"/>
      <c r="L19" s="292"/>
      <c r="M19" s="292"/>
      <c r="N19" s="292"/>
      <c r="O19" s="292"/>
      <c r="P19" s="292"/>
      <c r="Q19" s="292"/>
      <c r="R19" s="292"/>
      <c r="S19" s="292"/>
      <c r="T19" s="292"/>
      <c r="U19" s="292"/>
      <c r="V19" s="292"/>
      <c r="W19" s="292"/>
      <c r="X19" s="292"/>
      <c r="Y19" s="292"/>
      <c r="Z19" s="292"/>
    </row>
    <row r="20" spans="1:26">
      <c r="A20" s="294" t="s">
        <v>67</v>
      </c>
      <c r="B20" s="283">
        <v>6.8821784834158457</v>
      </c>
      <c r="C20" s="139">
        <v>1.8489988841268745</v>
      </c>
      <c r="D20" s="292"/>
      <c r="E20" s="292"/>
      <c r="F20" s="292"/>
      <c r="G20" s="292"/>
      <c r="H20" s="292"/>
      <c r="I20" s="292"/>
      <c r="J20" s="292"/>
      <c r="K20" s="292"/>
      <c r="L20" s="292"/>
      <c r="M20" s="292"/>
      <c r="N20" s="292"/>
      <c r="O20" s="292"/>
      <c r="P20" s="292"/>
      <c r="Q20" s="292"/>
      <c r="R20" s="292"/>
      <c r="S20" s="292"/>
      <c r="T20" s="292"/>
      <c r="U20" s="292"/>
      <c r="V20" s="292"/>
      <c r="W20" s="292"/>
      <c r="X20" s="292"/>
      <c r="Y20" s="292"/>
      <c r="Z20" s="292"/>
    </row>
    <row r="21" spans="1:26">
      <c r="A21" s="294" t="s">
        <v>68</v>
      </c>
      <c r="B21" s="283">
        <v>49.496145043111433</v>
      </c>
      <c r="C21" s="139">
        <v>2.4817784543144707</v>
      </c>
      <c r="D21" s="292"/>
      <c r="E21" s="292"/>
      <c r="F21" s="292"/>
      <c r="G21" s="292"/>
      <c r="H21" s="292"/>
      <c r="I21" s="292"/>
      <c r="J21" s="292"/>
      <c r="K21" s="292"/>
      <c r="L21" s="292"/>
      <c r="M21" s="292"/>
      <c r="N21" s="292"/>
      <c r="O21" s="292"/>
      <c r="P21" s="292"/>
      <c r="Q21" s="292"/>
      <c r="R21" s="292"/>
      <c r="S21" s="292"/>
      <c r="T21" s="292"/>
      <c r="U21" s="292"/>
      <c r="V21" s="292"/>
      <c r="W21" s="292"/>
      <c r="X21" s="292"/>
      <c r="Y21" s="292"/>
      <c r="Z21" s="292"/>
    </row>
    <row r="22" spans="1:26" ht="13.5" thickBot="1">
      <c r="A22" s="215" t="s">
        <v>70</v>
      </c>
      <c r="B22" s="288">
        <v>20.923957282640309</v>
      </c>
      <c r="C22" s="142">
        <v>3.0911832510743893</v>
      </c>
      <c r="D22" s="292"/>
      <c r="E22" s="292"/>
      <c r="F22" s="292"/>
      <c r="G22" s="292"/>
      <c r="H22" s="292"/>
      <c r="I22" s="292"/>
      <c r="J22" s="292"/>
      <c r="K22" s="292"/>
      <c r="L22" s="292"/>
      <c r="M22" s="292"/>
      <c r="N22" s="292"/>
      <c r="O22" s="292"/>
      <c r="P22" s="292"/>
      <c r="Q22" s="292"/>
      <c r="R22" s="292"/>
      <c r="S22" s="292"/>
      <c r="T22" s="292"/>
      <c r="U22" s="292"/>
      <c r="V22" s="292"/>
      <c r="W22" s="292"/>
      <c r="X22" s="292"/>
      <c r="Y22" s="292"/>
      <c r="Z22" s="292"/>
    </row>
    <row r="23" spans="1:26">
      <c r="A23" s="132"/>
      <c r="B23" s="286"/>
      <c r="C23" s="285"/>
      <c r="D23" s="292"/>
      <c r="E23" s="292"/>
      <c r="F23" s="292"/>
      <c r="G23" s="292"/>
      <c r="H23" s="292"/>
      <c r="I23" s="292"/>
      <c r="J23" s="292"/>
      <c r="K23" s="292"/>
      <c r="L23" s="292"/>
      <c r="M23" s="292"/>
      <c r="N23" s="292"/>
      <c r="O23" s="292"/>
      <c r="P23" s="292"/>
      <c r="Q23" s="292"/>
      <c r="R23" s="292"/>
      <c r="S23" s="292"/>
      <c r="T23" s="292"/>
      <c r="U23" s="292"/>
      <c r="V23" s="292"/>
      <c r="W23" s="292"/>
      <c r="X23" s="292"/>
      <c r="Y23" s="292"/>
      <c r="Z23" s="292"/>
    </row>
    <row r="24" spans="1:26" s="267" customFormat="1">
      <c r="A24" s="9" t="s">
        <v>452</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row>
    <row r="25" spans="1:26" s="267" customFormat="1">
      <c r="A25" s="256" t="s">
        <v>563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row>
    <row r="26" spans="1:26" s="267" customFormat="1">
      <c r="A26" s="271"/>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row>
    <row r="27" spans="1:26" s="267" customFormat="1">
      <c r="A27" s="269"/>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row>
    <row r="28" spans="1:26" s="267" customFormat="1">
      <c r="A28" s="58"/>
      <c r="B28" s="135"/>
      <c r="C28" s="135"/>
      <c r="D28" s="135"/>
      <c r="E28" s="135"/>
      <c r="F28" s="135"/>
      <c r="G28" s="135"/>
      <c r="H28" s="135"/>
      <c r="I28" s="135"/>
      <c r="J28" s="135"/>
      <c r="K28" s="135"/>
      <c r="L28" s="135"/>
      <c r="M28" s="135"/>
      <c r="N28" s="135"/>
      <c r="O28" s="135"/>
      <c r="P28" s="135"/>
      <c r="Q28" s="293"/>
      <c r="R28" s="293"/>
      <c r="S28" s="293"/>
      <c r="T28" s="293"/>
      <c r="U28" s="293"/>
      <c r="V28" s="293"/>
      <c r="W28" s="293"/>
      <c r="X28" s="293"/>
      <c r="Y28" s="293"/>
      <c r="Z28" s="293"/>
    </row>
    <row r="29" spans="1:26" s="267" customFormat="1">
      <c r="A29" s="268"/>
      <c r="B29" s="293"/>
      <c r="C29" s="293"/>
      <c r="D29" s="136"/>
      <c r="E29" s="136"/>
      <c r="F29" s="136"/>
      <c r="G29" s="136"/>
      <c r="H29" s="136"/>
      <c r="I29" s="136"/>
      <c r="J29" s="136"/>
      <c r="K29" s="136"/>
      <c r="L29" s="136"/>
      <c r="M29" s="136"/>
      <c r="N29" s="136"/>
      <c r="O29" s="136"/>
      <c r="P29" s="136"/>
      <c r="Q29" s="293"/>
      <c r="R29" s="293"/>
      <c r="S29" s="293"/>
      <c r="T29" s="293"/>
      <c r="U29" s="293"/>
      <c r="V29" s="293"/>
      <c r="W29" s="293"/>
      <c r="X29" s="293"/>
      <c r="Y29" s="293"/>
      <c r="Z29" s="293"/>
    </row>
    <row r="30" spans="1:26" s="267" customFormat="1">
      <c r="A30" s="137"/>
      <c r="B30" s="292"/>
      <c r="C30" s="292"/>
      <c r="D30" s="292"/>
      <c r="E30" s="292"/>
      <c r="F30" s="292"/>
      <c r="G30" s="292"/>
      <c r="H30" s="292"/>
      <c r="I30" s="292"/>
      <c r="J30" s="292"/>
      <c r="K30" s="292"/>
      <c r="L30" s="292"/>
      <c r="M30" s="292"/>
      <c r="N30" s="292"/>
      <c r="O30" s="292"/>
      <c r="P30" s="292"/>
      <c r="Q30" s="293"/>
      <c r="R30" s="293"/>
      <c r="S30" s="293"/>
      <c r="T30" s="293"/>
      <c r="U30" s="293"/>
      <c r="V30" s="293"/>
      <c r="W30" s="293"/>
      <c r="X30" s="293"/>
      <c r="Y30" s="293"/>
      <c r="Z30" s="293"/>
    </row>
    <row r="31" spans="1:26" s="267" customFormat="1">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row>
    <row r="32" spans="1:26" s="267" customFormat="1"/>
    <row r="52" spans="22:22">
      <c r="V52" s="282"/>
    </row>
  </sheetData>
  <customSheetViews>
    <customSheetView guid="{353D1C49-C974-412E-95D5-6B2FB5C60A84}" scale="80">
      <selection activeCell="M51" sqref="M51"/>
      <pageMargins left="0.7" right="0.7" top="0.75" bottom="0.75" header="0.3" footer="0.3"/>
      <pageSetup paperSize="9" orientation="portrait" r:id="rId1"/>
    </customSheetView>
    <customSheetView guid="{D5EBC263-696F-49EE-8F70-9720399D0AE4}" scale="80">
      <selection activeCell="M51" sqref="M51"/>
      <pageMargins left="0.7" right="0.7" top="0.75" bottom="0.75" header="0.3" footer="0.3"/>
      <pageSetup paperSize="9" orientation="portrait" r:id="rId2"/>
    </customSheetView>
  </customSheetViews>
  <mergeCells count="1">
    <mergeCell ref="B9:C9"/>
  </mergeCells>
  <pageMargins left="0.7" right="0.7" top="0.75" bottom="0.75" header="0.3" footer="0.3"/>
  <pageSetup paperSize="9" orientation="portrait"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I59"/>
  <sheetViews>
    <sheetView zoomScale="80" zoomScaleNormal="80" workbookViewId="0">
      <selection activeCell="O2" sqref="O2:O4"/>
    </sheetView>
  </sheetViews>
  <sheetFormatPr defaultColWidth="8.85546875" defaultRowHeight="12.75"/>
  <cols>
    <col min="1" max="1" width="34" style="24" customWidth="1"/>
    <col min="2" max="16384" width="8.85546875" style="24"/>
  </cols>
  <sheetData>
    <row r="1" spans="1:35">
      <c r="A1" s="278"/>
      <c r="J1" s="182"/>
      <c r="K1" s="99"/>
      <c r="M1" s="99"/>
      <c r="O1" s="426"/>
    </row>
    <row r="2" spans="1:35" s="266" customFormat="1">
      <c r="A2" s="331" t="s">
        <v>500</v>
      </c>
      <c r="J2" s="132"/>
      <c r="K2" s="99"/>
      <c r="M2" s="99"/>
      <c r="O2" s="426"/>
    </row>
    <row r="3" spans="1:35">
      <c r="A3" s="97" t="s">
        <v>178</v>
      </c>
      <c r="B3" s="124"/>
      <c r="J3" s="415"/>
      <c r="O3" s="426"/>
    </row>
    <row r="4" spans="1:35">
      <c r="A4" s="98" t="s">
        <v>338</v>
      </c>
      <c r="J4" s="415"/>
      <c r="O4" s="61"/>
    </row>
    <row r="5" spans="1:35" s="266" customFormat="1">
      <c r="A5" s="273"/>
    </row>
    <row r="6" spans="1:35">
      <c r="A6" s="20"/>
      <c r="B6" s="122"/>
      <c r="C6" s="123"/>
      <c r="D6" s="123"/>
    </row>
    <row r="7" spans="1:35" s="102" customFormat="1" ht="13.5" thickBot="1"/>
    <row r="8" spans="1:35" s="102" customFormat="1">
      <c r="A8" s="100"/>
      <c r="B8" s="607" t="s">
        <v>95</v>
      </c>
      <c r="C8" s="608"/>
      <c r="D8" s="608"/>
      <c r="E8" s="608"/>
      <c r="F8" s="608"/>
      <c r="G8" s="608"/>
      <c r="H8" s="608"/>
      <c r="I8" s="608"/>
      <c r="J8" s="608"/>
      <c r="K8" s="609"/>
    </row>
    <row r="9" spans="1:35" s="102" customFormat="1" ht="60.6" customHeight="1">
      <c r="A9" s="103"/>
      <c r="B9" s="566" t="s">
        <v>71</v>
      </c>
      <c r="C9" s="593"/>
      <c r="D9" s="566" t="s">
        <v>72</v>
      </c>
      <c r="E9" s="593"/>
      <c r="F9" s="566" t="s">
        <v>73</v>
      </c>
      <c r="G9" s="593"/>
      <c r="H9" s="566" t="s">
        <v>245</v>
      </c>
      <c r="I9" s="593"/>
      <c r="J9" s="566" t="s">
        <v>247</v>
      </c>
      <c r="K9" s="579"/>
    </row>
    <row r="10" spans="1:35" s="109" customFormat="1">
      <c r="A10" s="125"/>
      <c r="B10" s="275" t="s">
        <v>90</v>
      </c>
      <c r="C10" s="459" t="s">
        <v>74</v>
      </c>
      <c r="D10" s="275" t="s">
        <v>96</v>
      </c>
      <c r="E10" s="459" t="s">
        <v>22</v>
      </c>
      <c r="F10" s="275" t="s">
        <v>96</v>
      </c>
      <c r="G10" s="459" t="s">
        <v>22</v>
      </c>
      <c r="H10" s="275" t="s">
        <v>92</v>
      </c>
      <c r="I10" s="459" t="s">
        <v>22</v>
      </c>
      <c r="J10" s="275" t="s">
        <v>92</v>
      </c>
      <c r="K10" s="277" t="s">
        <v>22</v>
      </c>
    </row>
    <row r="11" spans="1:35">
      <c r="A11" s="129"/>
      <c r="B11" s="78"/>
      <c r="C11" s="230"/>
      <c r="D11" s="78"/>
      <c r="E11" s="230"/>
      <c r="F11" s="78"/>
      <c r="G11" s="230"/>
      <c r="H11" s="78"/>
      <c r="I11" s="230"/>
      <c r="J11" s="78"/>
      <c r="K11" s="231"/>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row>
    <row r="12" spans="1:35">
      <c r="A12" s="294" t="s">
        <v>25</v>
      </c>
      <c r="B12" s="283" t="s">
        <v>75</v>
      </c>
      <c r="C12" s="284" t="s">
        <v>75</v>
      </c>
      <c r="D12" s="283">
        <v>43.128861603024617</v>
      </c>
      <c r="E12" s="284">
        <v>3.7685750409206986</v>
      </c>
      <c r="F12" s="283">
        <v>29.73752732868115</v>
      </c>
      <c r="G12" s="284">
        <v>6.6696187973981589</v>
      </c>
      <c r="H12" s="283" t="s">
        <v>75</v>
      </c>
      <c r="I12" s="284" t="s">
        <v>75</v>
      </c>
      <c r="J12" s="283">
        <v>-13.391334533691406</v>
      </c>
      <c r="K12" s="287">
        <v>7.6606769561767578</v>
      </c>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row>
    <row r="13" spans="1:35">
      <c r="A13" s="294" t="s">
        <v>27</v>
      </c>
      <c r="B13" s="283">
        <v>29.19339733157037</v>
      </c>
      <c r="C13" s="138">
        <v>3.5385830821618809</v>
      </c>
      <c r="D13" s="283" t="s">
        <v>75</v>
      </c>
      <c r="E13" s="138" t="s">
        <v>75</v>
      </c>
      <c r="F13" s="283">
        <v>49.883894473245469</v>
      </c>
      <c r="G13" s="138">
        <v>3.6145094363922192</v>
      </c>
      <c r="H13" s="283">
        <v>20.690496444702148</v>
      </c>
      <c r="I13" s="138">
        <v>5.0582852363586426</v>
      </c>
      <c r="J13" s="283" t="s">
        <v>75</v>
      </c>
      <c r="K13" s="139" t="s">
        <v>75</v>
      </c>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row>
    <row r="14" spans="1:35">
      <c r="A14" s="294" t="s">
        <v>30</v>
      </c>
      <c r="B14" s="283">
        <v>75.96060115515823</v>
      </c>
      <c r="C14" s="138">
        <v>2.7562081830183556</v>
      </c>
      <c r="D14" s="283">
        <v>74.501908551587476</v>
      </c>
      <c r="E14" s="138">
        <v>2.0794950756101449</v>
      </c>
      <c r="F14" s="283">
        <v>76.539729660810124</v>
      </c>
      <c r="G14" s="138">
        <v>3.4564767206140981</v>
      </c>
      <c r="H14" s="283">
        <v>0.57912850379943848</v>
      </c>
      <c r="I14" s="138">
        <v>4.4208498001098633</v>
      </c>
      <c r="J14" s="283">
        <v>2.0378210544586182</v>
      </c>
      <c r="K14" s="139">
        <v>4.0337986946105957</v>
      </c>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row>
    <row r="15" spans="1:35">
      <c r="A15" s="129" t="s">
        <v>31</v>
      </c>
      <c r="B15" s="78">
        <v>68.984703361149641</v>
      </c>
      <c r="C15" s="140">
        <v>5.9832075328161762</v>
      </c>
      <c r="D15" s="78">
        <v>71.466462466566469</v>
      </c>
      <c r="E15" s="140">
        <v>3.4590736049843067</v>
      </c>
      <c r="F15" s="78">
        <v>72.855951121224621</v>
      </c>
      <c r="G15" s="140">
        <v>3.412058517472448</v>
      </c>
      <c r="H15" s="78">
        <v>3.8712477684020996</v>
      </c>
      <c r="I15" s="140">
        <v>6.8877367973327637</v>
      </c>
      <c r="J15" s="78">
        <v>1.389488697052002</v>
      </c>
      <c r="K15" s="141">
        <v>4.8587379455566406</v>
      </c>
    </row>
    <row r="16" spans="1:35">
      <c r="A16" s="294" t="s">
        <v>33</v>
      </c>
      <c r="B16" s="283" t="s">
        <v>75</v>
      </c>
      <c r="C16" s="138" t="s">
        <v>75</v>
      </c>
      <c r="D16" s="283">
        <v>53.397582690686853</v>
      </c>
      <c r="E16" s="138">
        <v>3.9373826785501054</v>
      </c>
      <c r="F16" s="283">
        <v>49.609008256694572</v>
      </c>
      <c r="G16" s="138">
        <v>3.7112692651968806</v>
      </c>
      <c r="H16" s="283" t="s">
        <v>75</v>
      </c>
      <c r="I16" s="138" t="s">
        <v>75</v>
      </c>
      <c r="J16" s="283">
        <v>-3.7885744571685791</v>
      </c>
      <c r="K16" s="139">
        <v>5.4107766151428223</v>
      </c>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row>
    <row r="17" spans="1:35">
      <c r="A17" s="294" t="s">
        <v>35</v>
      </c>
      <c r="B17" s="283" t="s">
        <v>75</v>
      </c>
      <c r="C17" s="138" t="s">
        <v>75</v>
      </c>
      <c r="D17" s="283">
        <v>59.938014435918738</v>
      </c>
      <c r="E17" s="138">
        <v>3.7205073471908974</v>
      </c>
      <c r="F17" s="283">
        <v>52.556644030604403</v>
      </c>
      <c r="G17" s="138">
        <v>4.6877718277803782</v>
      </c>
      <c r="H17" s="283" t="s">
        <v>75</v>
      </c>
      <c r="I17" s="138" t="s">
        <v>75</v>
      </c>
      <c r="J17" s="283">
        <v>-7.3813705444335938</v>
      </c>
      <c r="K17" s="139">
        <v>5.9847621917724609</v>
      </c>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row>
    <row r="18" spans="1:35">
      <c r="A18" s="294" t="s">
        <v>472</v>
      </c>
      <c r="B18" s="283" t="s">
        <v>75</v>
      </c>
      <c r="C18" s="138" t="s">
        <v>75</v>
      </c>
      <c r="D18" s="283">
        <v>53.061224489795919</v>
      </c>
      <c r="E18" s="138">
        <v>4.3292466183967875</v>
      </c>
      <c r="F18" s="283">
        <v>51.660939289797227</v>
      </c>
      <c r="G18" s="138">
        <v>5.5506998242841163</v>
      </c>
      <c r="H18" s="283" t="s">
        <v>75</v>
      </c>
      <c r="I18" s="138" t="s">
        <v>75</v>
      </c>
      <c r="J18" s="283">
        <v>-1.4002852439880371</v>
      </c>
      <c r="K18" s="139">
        <v>7.0393638610839844</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row>
    <row r="19" spans="1:35">
      <c r="A19" s="294" t="s">
        <v>36</v>
      </c>
      <c r="B19" s="283" t="s">
        <v>75</v>
      </c>
      <c r="C19" s="138" t="s">
        <v>75</v>
      </c>
      <c r="D19" s="283">
        <v>48.381458025567348</v>
      </c>
      <c r="E19" s="138">
        <v>3.5910691950272873</v>
      </c>
      <c r="F19" s="283">
        <v>52.383311601355132</v>
      </c>
      <c r="G19" s="138">
        <v>3.349079450545092</v>
      </c>
      <c r="H19" s="283" t="s">
        <v>75</v>
      </c>
      <c r="I19" s="138" t="s">
        <v>75</v>
      </c>
      <c r="J19" s="283">
        <v>4.0018534660339355</v>
      </c>
      <c r="K19" s="139">
        <v>4.9104084968566895</v>
      </c>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row>
    <row r="20" spans="1:35">
      <c r="A20" s="294" t="s">
        <v>37</v>
      </c>
      <c r="B20" s="283">
        <v>37.75132458870997</v>
      </c>
      <c r="C20" s="138">
        <v>5.3250298741931452</v>
      </c>
      <c r="D20" s="283">
        <v>32.444028240301137</v>
      </c>
      <c r="E20" s="138">
        <v>4.4099047293768052</v>
      </c>
      <c r="F20" s="283">
        <v>35.357515514230627</v>
      </c>
      <c r="G20" s="138">
        <v>4.879858626656536</v>
      </c>
      <c r="H20" s="283">
        <v>-2.3938090801239014</v>
      </c>
      <c r="I20" s="138">
        <v>7.2228083610534668</v>
      </c>
      <c r="J20" s="283">
        <v>2.9134871959686279</v>
      </c>
      <c r="K20" s="139">
        <v>6.5772547721862793</v>
      </c>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row>
    <row r="21" spans="1:35">
      <c r="A21" s="294" t="s">
        <v>258</v>
      </c>
      <c r="B21" s="283" t="s">
        <v>75</v>
      </c>
      <c r="C21" s="138" t="s">
        <v>75</v>
      </c>
      <c r="D21" s="283">
        <v>38.061278457756472</v>
      </c>
      <c r="E21" s="138">
        <v>4.0790653382943081</v>
      </c>
      <c r="F21" s="283">
        <v>41.407037738219152</v>
      </c>
      <c r="G21" s="138">
        <v>4.476426315650623</v>
      </c>
      <c r="H21" s="283" t="s">
        <v>75</v>
      </c>
      <c r="I21" s="138" t="s">
        <v>75</v>
      </c>
      <c r="J21" s="283">
        <v>3.345759391784668</v>
      </c>
      <c r="K21" s="139">
        <v>6.0561676025390625</v>
      </c>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row>
    <row r="22" spans="1:35">
      <c r="A22" s="294" t="s">
        <v>38</v>
      </c>
      <c r="B22" s="283">
        <v>56.355134925025162</v>
      </c>
      <c r="C22" s="138">
        <v>3.2488718476597795</v>
      </c>
      <c r="D22" s="283">
        <v>60.1665897597357</v>
      </c>
      <c r="E22" s="138">
        <v>3.3659635563839636</v>
      </c>
      <c r="F22" s="283">
        <v>56.607333135320161</v>
      </c>
      <c r="G22" s="138">
        <v>3.5463673800788649</v>
      </c>
      <c r="H22" s="283">
        <v>0.25219821929931641</v>
      </c>
      <c r="I22" s="138">
        <v>4.8095622062683105</v>
      </c>
      <c r="J22" s="283">
        <v>-3.5592565536499023</v>
      </c>
      <c r="K22" s="139">
        <v>4.8894205093383789</v>
      </c>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row>
    <row r="23" spans="1:35">
      <c r="A23" s="294" t="s">
        <v>39</v>
      </c>
      <c r="B23" s="283" t="s">
        <v>75</v>
      </c>
      <c r="C23" s="138" t="s">
        <v>75</v>
      </c>
      <c r="D23" s="283">
        <v>40.57286044395736</v>
      </c>
      <c r="E23" s="138">
        <v>3.9756697403386823</v>
      </c>
      <c r="F23" s="283">
        <v>46.465412303023129</v>
      </c>
      <c r="G23" s="138">
        <v>4.3391807261629776</v>
      </c>
      <c r="H23" s="283" t="s">
        <v>75</v>
      </c>
      <c r="I23" s="138" t="s">
        <v>75</v>
      </c>
      <c r="J23" s="283">
        <v>5.8925518989562988</v>
      </c>
      <c r="K23" s="139">
        <v>5.8851032257080078</v>
      </c>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row>
    <row r="24" spans="1:35">
      <c r="A24" s="294" t="s">
        <v>576</v>
      </c>
      <c r="B24" s="283">
        <v>38.204107604709662</v>
      </c>
      <c r="C24" s="138">
        <v>4.289098243870292</v>
      </c>
      <c r="D24" s="283">
        <v>38.847267501615562</v>
      </c>
      <c r="E24" s="138">
        <v>5.1042891930803904</v>
      </c>
      <c r="F24" s="283">
        <v>40.335503570527003</v>
      </c>
      <c r="G24" s="138">
        <v>3.6565771619488632</v>
      </c>
      <c r="H24" s="283">
        <v>2.1313960552215576</v>
      </c>
      <c r="I24" s="138">
        <v>5.6362152099609375</v>
      </c>
      <c r="J24" s="283">
        <v>1.4882360696792603</v>
      </c>
      <c r="K24" s="139">
        <v>6.2788791656494141</v>
      </c>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row>
    <row r="25" spans="1:35">
      <c r="A25" s="294" t="s">
        <v>40</v>
      </c>
      <c r="B25" s="283" t="s">
        <v>75</v>
      </c>
      <c r="C25" s="138" t="s">
        <v>75</v>
      </c>
      <c r="D25" s="283">
        <v>41.708636794512813</v>
      </c>
      <c r="E25" s="138">
        <v>3.7405297120303604</v>
      </c>
      <c r="F25" s="283">
        <v>41.285490411896923</v>
      </c>
      <c r="G25" s="138">
        <v>3.8588430941117564</v>
      </c>
      <c r="H25" s="283" t="s">
        <v>75</v>
      </c>
      <c r="I25" s="138" t="s">
        <v>75</v>
      </c>
      <c r="J25" s="283">
        <v>-0.42314639687538147</v>
      </c>
      <c r="K25" s="139">
        <v>5.3742194175720215</v>
      </c>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row>
    <row r="26" spans="1:35">
      <c r="A26" s="294" t="s">
        <v>41</v>
      </c>
      <c r="B26" s="283" t="s">
        <v>75</v>
      </c>
      <c r="C26" s="138" t="s">
        <v>75</v>
      </c>
      <c r="D26" s="283">
        <v>59.994323475759217</v>
      </c>
      <c r="E26" s="138">
        <v>3.363220617919894</v>
      </c>
      <c r="F26" s="283">
        <v>60.134521065229173</v>
      </c>
      <c r="G26" s="138">
        <v>4.2022585607534975</v>
      </c>
      <c r="H26" s="283" t="s">
        <v>75</v>
      </c>
      <c r="I26" s="138" t="s">
        <v>75</v>
      </c>
      <c r="J26" s="283">
        <v>0.14019758999347687</v>
      </c>
      <c r="K26" s="139">
        <v>5.3824000358581543</v>
      </c>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row>
    <row r="27" spans="1:35">
      <c r="A27" s="294" t="s">
        <v>42</v>
      </c>
      <c r="B27" s="283">
        <v>48.970720912247423</v>
      </c>
      <c r="C27" s="138">
        <v>5.4040386617577836</v>
      </c>
      <c r="D27" s="283" t="s">
        <v>75</v>
      </c>
      <c r="E27" s="138" t="s">
        <v>75</v>
      </c>
      <c r="F27" s="283">
        <v>63.042805737569687</v>
      </c>
      <c r="G27" s="138">
        <v>4.2298148918766589</v>
      </c>
      <c r="H27" s="283">
        <v>14.072084426879883</v>
      </c>
      <c r="I27" s="138">
        <v>6.8625774383544922</v>
      </c>
      <c r="J27" s="283" t="s">
        <v>75</v>
      </c>
      <c r="K27" s="139" t="s">
        <v>75</v>
      </c>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row>
    <row r="28" spans="1:35">
      <c r="A28" s="294" t="s">
        <v>43</v>
      </c>
      <c r="B28" s="283">
        <v>49.054733413580692</v>
      </c>
      <c r="C28" s="138">
        <v>5.1547489234542985</v>
      </c>
      <c r="D28" s="283">
        <v>54.629629629629633</v>
      </c>
      <c r="E28" s="138">
        <v>4.6994009476699636</v>
      </c>
      <c r="F28" s="283">
        <v>60.396039603960403</v>
      </c>
      <c r="G28" s="138">
        <v>5.0485345110425106</v>
      </c>
      <c r="H28" s="283">
        <v>11.341305732727051</v>
      </c>
      <c r="I28" s="138">
        <v>7.2152018547058105</v>
      </c>
      <c r="J28" s="283">
        <v>5.7664098739624023</v>
      </c>
      <c r="K28" s="139">
        <v>6.8972511291503906</v>
      </c>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row>
    <row r="29" spans="1:35">
      <c r="A29" s="294" t="s">
        <v>473</v>
      </c>
      <c r="B29" s="283" t="s">
        <v>75</v>
      </c>
      <c r="C29" s="138" t="s">
        <v>75</v>
      </c>
      <c r="D29" s="283">
        <v>52.649580388908788</v>
      </c>
      <c r="E29" s="138">
        <v>5.9588111443492497</v>
      </c>
      <c r="F29" s="283">
        <v>50.009953671458817</v>
      </c>
      <c r="G29" s="138">
        <v>2.9666043773017496</v>
      </c>
      <c r="H29" s="283" t="s">
        <v>75</v>
      </c>
      <c r="I29" s="138" t="s">
        <v>75</v>
      </c>
      <c r="J29" s="283">
        <v>-2.6396267414093018</v>
      </c>
      <c r="K29" s="139">
        <v>6.6564383506774902</v>
      </c>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row>
    <row r="30" spans="1:35">
      <c r="A30" s="294" t="s">
        <v>44</v>
      </c>
      <c r="B30" s="283">
        <v>45.82847133424697</v>
      </c>
      <c r="C30" s="138">
        <v>4.9274758527568601</v>
      </c>
      <c r="D30" s="283">
        <v>55.180038654517141</v>
      </c>
      <c r="E30" s="138">
        <v>4.2495476395905332</v>
      </c>
      <c r="F30" s="283">
        <v>68.726682922187337</v>
      </c>
      <c r="G30" s="138">
        <v>3.8949681283670379</v>
      </c>
      <c r="H30" s="283">
        <v>22.898212432861328</v>
      </c>
      <c r="I30" s="138">
        <v>6.2809867858886719</v>
      </c>
      <c r="J30" s="283">
        <v>13.54664421081543</v>
      </c>
      <c r="K30" s="139">
        <v>5.7644977569580078</v>
      </c>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row>
    <row r="31" spans="1:35">
      <c r="A31" s="294" t="s">
        <v>45</v>
      </c>
      <c r="B31" s="283" t="s">
        <v>75</v>
      </c>
      <c r="C31" s="138" t="s">
        <v>75</v>
      </c>
      <c r="D31" s="283">
        <v>6.0403799145197237</v>
      </c>
      <c r="E31" s="138">
        <v>1.8879364391436941</v>
      </c>
      <c r="F31" s="283">
        <v>7.0386625624282964</v>
      </c>
      <c r="G31" s="138">
        <v>1.9247163831094416</v>
      </c>
      <c r="H31" s="283" t="s">
        <v>75</v>
      </c>
      <c r="I31" s="138" t="s">
        <v>75</v>
      </c>
      <c r="J31" s="283">
        <v>0.99828267097473145</v>
      </c>
      <c r="K31" s="139">
        <v>2.6960780620574951</v>
      </c>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row>
    <row r="32" spans="1:35">
      <c r="A32" s="294" t="s">
        <v>47</v>
      </c>
      <c r="B32" s="283">
        <v>15.014747781219411</v>
      </c>
      <c r="C32" s="138">
        <v>4.1563149823232282</v>
      </c>
      <c r="D32" s="283">
        <v>13.290475355388111</v>
      </c>
      <c r="E32" s="138">
        <v>2.2462946737186216</v>
      </c>
      <c r="F32" s="283">
        <v>19.628099592117032</v>
      </c>
      <c r="G32" s="138">
        <v>2.6149633942225865</v>
      </c>
      <c r="H32" s="283">
        <v>4.6133518218994141</v>
      </c>
      <c r="I32" s="138">
        <v>4.9104976654052734</v>
      </c>
      <c r="J32" s="283">
        <v>6.3376240730285645</v>
      </c>
      <c r="K32" s="139">
        <v>3.4472994804382324</v>
      </c>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row>
    <row r="33" spans="1:35">
      <c r="A33" s="294" t="s">
        <v>48</v>
      </c>
      <c r="B33" s="283" t="s">
        <v>75</v>
      </c>
      <c r="C33" s="138" t="s">
        <v>75</v>
      </c>
      <c r="D33" s="283">
        <v>77.029279880753549</v>
      </c>
      <c r="E33" s="138">
        <v>4.1968822252698574</v>
      </c>
      <c r="F33" s="283">
        <v>83.84259128410298</v>
      </c>
      <c r="G33" s="138">
        <v>3.0069489507410134</v>
      </c>
      <c r="H33" s="283" t="s">
        <v>75</v>
      </c>
      <c r="I33" s="138" t="s">
        <v>75</v>
      </c>
      <c r="J33" s="283">
        <v>6.8133115768432617</v>
      </c>
      <c r="K33" s="139">
        <v>5.1629023551940918</v>
      </c>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row>
    <row r="34" spans="1:35" s="266" customFormat="1">
      <c r="A34" s="294" t="s">
        <v>49</v>
      </c>
      <c r="B34" s="283">
        <v>52.501573146624317</v>
      </c>
      <c r="C34" s="138">
        <v>4.3033149636632668</v>
      </c>
      <c r="D34" s="283" t="s">
        <v>75</v>
      </c>
      <c r="E34" s="138" t="s">
        <v>75</v>
      </c>
      <c r="F34" s="283">
        <v>57.245458164768891</v>
      </c>
      <c r="G34" s="138">
        <v>4.4492018929595316</v>
      </c>
      <c r="H34" s="283">
        <v>4.7438850402832031</v>
      </c>
      <c r="I34" s="138">
        <v>6.1898236274719238</v>
      </c>
      <c r="J34" s="283" t="s">
        <v>75</v>
      </c>
      <c r="K34" s="139" t="s">
        <v>75</v>
      </c>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row>
    <row r="35" spans="1:35">
      <c r="A35" s="294" t="s">
        <v>50</v>
      </c>
      <c r="B35" s="283">
        <v>41.379310344827587</v>
      </c>
      <c r="C35" s="138">
        <v>6.4511334254723129</v>
      </c>
      <c r="D35" s="283" t="s">
        <v>75</v>
      </c>
      <c r="E35" s="138" t="s">
        <v>75</v>
      </c>
      <c r="F35" s="283">
        <v>46.032019704455386</v>
      </c>
      <c r="G35" s="138">
        <v>6.4623236135958058</v>
      </c>
      <c r="H35" s="283">
        <v>4.6527094841003418</v>
      </c>
      <c r="I35" s="138">
        <v>9.1311960220336914</v>
      </c>
      <c r="J35" s="283" t="s">
        <v>75</v>
      </c>
      <c r="K35" s="139" t="s">
        <v>75</v>
      </c>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row>
    <row r="36" spans="1:35">
      <c r="A36" s="294" t="s">
        <v>51</v>
      </c>
      <c r="B36" s="283">
        <v>34.733350078119798</v>
      </c>
      <c r="C36" s="138">
        <v>5.1060793652885552</v>
      </c>
      <c r="D36" s="283">
        <v>40.833454871839542</v>
      </c>
      <c r="E36" s="138">
        <v>3.7328139863942509</v>
      </c>
      <c r="F36" s="283">
        <v>35.433009347926983</v>
      </c>
      <c r="G36" s="138">
        <v>3.4445195151474031</v>
      </c>
      <c r="H36" s="283">
        <v>0.69965928792953491</v>
      </c>
      <c r="I36" s="138">
        <v>6.1592826843261719</v>
      </c>
      <c r="J36" s="283">
        <v>-5.4004454612731934</v>
      </c>
      <c r="K36" s="139">
        <v>5.0792336463928223</v>
      </c>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row>
    <row r="37" spans="1:35" s="266" customFormat="1">
      <c r="A37" s="197" t="s">
        <v>52</v>
      </c>
      <c r="B37" s="283" t="s">
        <v>391</v>
      </c>
      <c r="C37" s="138" t="s">
        <v>391</v>
      </c>
      <c r="D37" s="283">
        <v>30.839493340115229</v>
      </c>
      <c r="E37" s="138">
        <v>7.6778038995109315</v>
      </c>
      <c r="F37" s="283">
        <v>37.903225806451623</v>
      </c>
      <c r="G37" s="138">
        <v>4.4982320141090346</v>
      </c>
      <c r="H37" s="283" t="s">
        <v>391</v>
      </c>
      <c r="I37" s="138" t="s">
        <v>391</v>
      </c>
      <c r="J37" s="283">
        <v>7.0637326240539551</v>
      </c>
      <c r="K37" s="139">
        <v>8.8984699249267578</v>
      </c>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row>
    <row r="38" spans="1:35">
      <c r="A38" s="294" t="s">
        <v>53</v>
      </c>
      <c r="B38" s="283" t="s">
        <v>75</v>
      </c>
      <c r="C38" s="138" t="s">
        <v>75</v>
      </c>
      <c r="D38" s="283">
        <v>31.95768649463356</v>
      </c>
      <c r="E38" s="138">
        <v>5.9677766818807836</v>
      </c>
      <c r="F38" s="283">
        <v>41.459168427627532</v>
      </c>
      <c r="G38" s="138">
        <v>4.2645207303374875</v>
      </c>
      <c r="H38" s="283" t="s">
        <v>75</v>
      </c>
      <c r="I38" s="138" t="s">
        <v>75</v>
      </c>
      <c r="J38" s="283">
        <v>9.5014820098876953</v>
      </c>
      <c r="K38" s="139">
        <v>7.3348822593688965</v>
      </c>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row>
    <row r="39" spans="1:35">
      <c r="A39" s="294" t="s">
        <v>54</v>
      </c>
      <c r="B39" s="283">
        <v>41.366984540370069</v>
      </c>
      <c r="C39" s="138">
        <v>4.1443345300885444</v>
      </c>
      <c r="D39" s="283">
        <v>58.237659675944663</v>
      </c>
      <c r="E39" s="138">
        <v>7.9692929885132395</v>
      </c>
      <c r="F39" s="283">
        <v>53.743635893231946</v>
      </c>
      <c r="G39" s="138">
        <v>4.5685786514684699</v>
      </c>
      <c r="H39" s="283">
        <v>12.376651763916016</v>
      </c>
      <c r="I39" s="138">
        <v>6.1682591438293457</v>
      </c>
      <c r="J39" s="283">
        <v>-4.4940237998962402</v>
      </c>
      <c r="K39" s="139">
        <v>9.1859426498413086</v>
      </c>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row>
    <row r="40" spans="1:35">
      <c r="A40" s="294" t="s">
        <v>55</v>
      </c>
      <c r="B40" s="283">
        <v>39.988014278503123</v>
      </c>
      <c r="C40" s="138">
        <v>4.1097680969186712</v>
      </c>
      <c r="D40" s="283">
        <v>39.382936046489057</v>
      </c>
      <c r="E40" s="138">
        <v>4.3466759641519968</v>
      </c>
      <c r="F40" s="283">
        <v>43.197898232439009</v>
      </c>
      <c r="G40" s="138">
        <v>3.7901665738701538</v>
      </c>
      <c r="H40" s="283">
        <v>3.2098839282989502</v>
      </c>
      <c r="I40" s="138">
        <v>5.5906667709350586</v>
      </c>
      <c r="J40" s="283">
        <v>3.8149621486663818</v>
      </c>
      <c r="K40" s="139">
        <v>5.7670578956604004</v>
      </c>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row>
    <row r="41" spans="1:35">
      <c r="A41" s="294" t="s">
        <v>56</v>
      </c>
      <c r="B41" s="283" t="s">
        <v>75</v>
      </c>
      <c r="C41" s="138" t="s">
        <v>75</v>
      </c>
      <c r="D41" s="283">
        <v>63.858769534514252</v>
      </c>
      <c r="E41" s="138">
        <v>4.349197451602075</v>
      </c>
      <c r="F41" s="283">
        <v>61.217008707309219</v>
      </c>
      <c r="G41" s="138">
        <v>4.4776244724909517</v>
      </c>
      <c r="H41" s="283" t="s">
        <v>75</v>
      </c>
      <c r="I41" s="138" t="s">
        <v>75</v>
      </c>
      <c r="J41" s="283">
        <v>-2.6417608261108398</v>
      </c>
      <c r="K41" s="139">
        <v>6.2421660423278809</v>
      </c>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row>
    <row r="42" spans="1:35" ht="14.25">
      <c r="A42" s="93" t="s">
        <v>577</v>
      </c>
      <c r="B42" s="283" t="s">
        <v>75</v>
      </c>
      <c r="C42" s="138" t="s">
        <v>75</v>
      </c>
      <c r="D42" s="283">
        <v>77.567859702397229</v>
      </c>
      <c r="E42" s="138">
        <v>4.843364912878604</v>
      </c>
      <c r="F42" s="283">
        <v>69.225226604082394</v>
      </c>
      <c r="G42" s="138">
        <v>4.7546665716013035</v>
      </c>
      <c r="H42" s="283" t="s">
        <v>75</v>
      </c>
      <c r="I42" s="138" t="s">
        <v>75</v>
      </c>
      <c r="J42" s="283">
        <v>-8.3426332473754883</v>
      </c>
      <c r="K42" s="139">
        <v>6.7871227264404297</v>
      </c>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row>
    <row r="43" spans="1:35">
      <c r="A43" s="294" t="s">
        <v>59</v>
      </c>
      <c r="B43" s="283" t="s">
        <v>75</v>
      </c>
      <c r="C43" s="138" t="s">
        <v>75</v>
      </c>
      <c r="D43" s="283">
        <v>41.079772684761103</v>
      </c>
      <c r="E43" s="138">
        <v>3.591863033238075</v>
      </c>
      <c r="F43" s="283">
        <v>44.504479922459169</v>
      </c>
      <c r="G43" s="138">
        <v>3.7185274224118232</v>
      </c>
      <c r="H43" s="283" t="s">
        <v>75</v>
      </c>
      <c r="I43" s="138" t="s">
        <v>75</v>
      </c>
      <c r="J43" s="283">
        <v>3.4247071743011475</v>
      </c>
      <c r="K43" s="139">
        <v>5.1700024604797363</v>
      </c>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row>
    <row r="44" spans="1:35">
      <c r="A44" s="294" t="s">
        <v>60</v>
      </c>
      <c r="B44" s="283" t="s">
        <v>75</v>
      </c>
      <c r="C44" s="138" t="s">
        <v>75</v>
      </c>
      <c r="D44" s="283">
        <v>52.459018606636683</v>
      </c>
      <c r="E44" s="138">
        <v>4.7645358014280417</v>
      </c>
      <c r="F44" s="283">
        <v>47.181001696706922</v>
      </c>
      <c r="G44" s="138">
        <v>3.020287348238476</v>
      </c>
      <c r="H44" s="283" t="s">
        <v>75</v>
      </c>
      <c r="I44" s="138" t="s">
        <v>75</v>
      </c>
      <c r="J44" s="283">
        <v>-5.2780170440673828</v>
      </c>
      <c r="K44" s="139">
        <v>5.6411824226379395</v>
      </c>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row>
    <row r="45" spans="1:35">
      <c r="A45" s="294" t="s">
        <v>61</v>
      </c>
      <c r="B45" s="283">
        <v>60.284257091829687</v>
      </c>
      <c r="C45" s="138">
        <v>4.8598198702210622</v>
      </c>
      <c r="D45" s="283">
        <v>59.970265859462401</v>
      </c>
      <c r="E45" s="138">
        <v>4.1626213442032824</v>
      </c>
      <c r="F45" s="283">
        <v>66.351215357638722</v>
      </c>
      <c r="G45" s="138">
        <v>3.83011882811982</v>
      </c>
      <c r="H45" s="283">
        <v>6.0669584274291992</v>
      </c>
      <c r="I45" s="138">
        <v>6.1877021789550781</v>
      </c>
      <c r="J45" s="283">
        <v>6.3809494972229004</v>
      </c>
      <c r="K45" s="139">
        <v>5.656609058380127</v>
      </c>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row>
    <row r="46" spans="1:35">
      <c r="A46" s="294" t="s">
        <v>62</v>
      </c>
      <c r="B46" s="283">
        <v>57.358775995768362</v>
      </c>
      <c r="C46" s="138">
        <v>3.9505729360763882</v>
      </c>
      <c r="D46" s="283" t="s">
        <v>75</v>
      </c>
      <c r="E46" s="138" t="s">
        <v>75</v>
      </c>
      <c r="F46" s="283">
        <v>62.742327999089611</v>
      </c>
      <c r="G46" s="138">
        <v>4.640598465583337</v>
      </c>
      <c r="H46" s="283">
        <v>5.383552074432373</v>
      </c>
      <c r="I46" s="138">
        <v>6.0944385528564453</v>
      </c>
      <c r="J46" s="283" t="s">
        <v>75</v>
      </c>
      <c r="K46" s="139" t="s">
        <v>75</v>
      </c>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row>
    <row r="47" spans="1:35">
      <c r="A47" s="294" t="s">
        <v>64</v>
      </c>
      <c r="B47" s="283">
        <v>39.646037611830877</v>
      </c>
      <c r="C47" s="138">
        <v>5.2525588045997473</v>
      </c>
      <c r="D47" s="283">
        <v>44.701618973437952</v>
      </c>
      <c r="E47" s="138">
        <v>5.0091524919244268</v>
      </c>
      <c r="F47" s="283">
        <v>49.301423283112229</v>
      </c>
      <c r="G47" s="138">
        <v>3.5649292367692054</v>
      </c>
      <c r="H47" s="283">
        <v>9.6553859710693359</v>
      </c>
      <c r="I47" s="138">
        <v>6.3480782508850098</v>
      </c>
      <c r="J47" s="283">
        <v>4.5998044013977051</v>
      </c>
      <c r="K47" s="139">
        <v>6.1481971740722656</v>
      </c>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31"/>
    </row>
    <row r="48" spans="1:35">
      <c r="A48" s="294" t="s">
        <v>65</v>
      </c>
      <c r="B48" s="283" t="s">
        <v>75</v>
      </c>
      <c r="C48" s="138" t="s">
        <v>75</v>
      </c>
      <c r="D48" s="283">
        <v>54.909493679644349</v>
      </c>
      <c r="E48" s="138">
        <v>4.92315111868899</v>
      </c>
      <c r="F48" s="283">
        <v>68.705515852849317</v>
      </c>
      <c r="G48" s="138">
        <v>5.0045084875814396</v>
      </c>
      <c r="H48" s="283" t="s">
        <v>75</v>
      </c>
      <c r="I48" s="138" t="s">
        <v>75</v>
      </c>
      <c r="J48" s="283">
        <v>13.796022415161133</v>
      </c>
      <c r="K48" s="139">
        <v>7.0201511383056641</v>
      </c>
      <c r="L48" s="131"/>
      <c r="M48" s="131"/>
      <c r="N48" s="131"/>
      <c r="O48" s="131"/>
      <c r="P48" s="131"/>
      <c r="Q48" s="131"/>
      <c r="R48" s="131"/>
      <c r="S48" s="131"/>
      <c r="T48" s="131"/>
      <c r="U48" s="131"/>
      <c r="V48" s="131"/>
      <c r="W48" s="131"/>
      <c r="X48" s="131"/>
      <c r="Y48" s="131"/>
      <c r="Z48" s="131"/>
      <c r="AA48" s="131"/>
      <c r="AB48" s="131"/>
      <c r="AC48" s="131"/>
      <c r="AD48" s="131"/>
      <c r="AE48" s="131"/>
      <c r="AF48" s="131"/>
      <c r="AG48" s="131"/>
      <c r="AH48" s="131"/>
      <c r="AI48" s="131"/>
    </row>
    <row r="49" spans="1:35">
      <c r="A49" s="294" t="s">
        <v>67</v>
      </c>
      <c r="B49" s="283">
        <v>8.765818313624397</v>
      </c>
      <c r="C49" s="138">
        <v>6.2973138398688011</v>
      </c>
      <c r="D49" s="283" t="s">
        <v>75</v>
      </c>
      <c r="E49" s="138" t="s">
        <v>75</v>
      </c>
      <c r="F49" s="283">
        <v>7.1723944084446734</v>
      </c>
      <c r="G49" s="138">
        <v>1.2428934234381983</v>
      </c>
      <c r="H49" s="283">
        <v>-1.5934239625930786</v>
      </c>
      <c r="I49" s="138">
        <v>6.4187960624694824</v>
      </c>
      <c r="J49" s="283" t="s">
        <v>75</v>
      </c>
      <c r="K49" s="139" t="s">
        <v>75</v>
      </c>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31"/>
    </row>
    <row r="50" spans="1:35" ht="13.5" thickBot="1">
      <c r="A50" s="355" t="s">
        <v>69</v>
      </c>
      <c r="B50" s="239" t="s">
        <v>75</v>
      </c>
      <c r="C50" s="289" t="s">
        <v>75</v>
      </c>
      <c r="D50" s="239" t="s">
        <v>391</v>
      </c>
      <c r="E50" s="289" t="s">
        <v>391</v>
      </c>
      <c r="F50" s="239">
        <v>48.483372431211578</v>
      </c>
      <c r="G50" s="289">
        <v>8.5176307067825228</v>
      </c>
      <c r="H50" s="239" t="s">
        <v>75</v>
      </c>
      <c r="I50" s="289" t="s">
        <v>75</v>
      </c>
      <c r="J50" s="239" t="s">
        <v>391</v>
      </c>
      <c r="K50" s="291" t="s">
        <v>391</v>
      </c>
      <c r="L50" s="131"/>
      <c r="M50" s="131"/>
      <c r="N50" s="131"/>
      <c r="O50" s="131"/>
      <c r="P50" s="131"/>
      <c r="Q50" s="131"/>
      <c r="R50" s="131"/>
      <c r="S50" s="131"/>
      <c r="T50" s="131"/>
      <c r="U50" s="131"/>
      <c r="V50" s="131"/>
      <c r="W50" s="131"/>
      <c r="X50" s="131"/>
      <c r="Y50" s="131"/>
      <c r="Z50" s="131"/>
      <c r="AA50" s="131"/>
      <c r="AB50" s="131"/>
      <c r="AC50" s="131"/>
      <c r="AD50" s="131"/>
      <c r="AE50" s="131"/>
      <c r="AF50" s="131"/>
      <c r="AG50" s="131"/>
      <c r="AH50" s="131"/>
      <c r="AI50" s="131"/>
    </row>
    <row r="51" spans="1:35" ht="15" thickBot="1">
      <c r="A51" s="376" t="s">
        <v>578</v>
      </c>
      <c r="B51" s="377">
        <v>38.243084378450689</v>
      </c>
      <c r="C51" s="367">
        <v>4.8009600139403608</v>
      </c>
      <c r="D51" s="377">
        <v>38.556196106416429</v>
      </c>
      <c r="E51" s="366">
        <v>5.5195666941047952</v>
      </c>
      <c r="F51" s="377">
        <v>40.16059468044633</v>
      </c>
      <c r="G51" s="366">
        <v>4.7626979903737858</v>
      </c>
      <c r="H51" s="377" t="s">
        <v>391</v>
      </c>
      <c r="I51" s="367" t="s">
        <v>391</v>
      </c>
      <c r="J51" s="377" t="s">
        <v>391</v>
      </c>
      <c r="K51" s="369" t="s">
        <v>391</v>
      </c>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row>
    <row r="52" spans="1:35">
      <c r="A52" s="132"/>
      <c r="B52" s="75"/>
      <c r="C52" s="73"/>
      <c r="D52" s="75"/>
      <c r="E52" s="73"/>
      <c r="F52" s="75"/>
      <c r="G52" s="73"/>
      <c r="H52" s="75"/>
      <c r="I52" s="73"/>
      <c r="J52" s="75"/>
      <c r="K52" s="73"/>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c r="AI52" s="131"/>
    </row>
    <row r="53" spans="1:35" s="266" customFormat="1" ht="14.25">
      <c r="A53" s="443" t="s">
        <v>561</v>
      </c>
      <c r="B53" s="286"/>
      <c r="C53" s="285"/>
      <c r="D53" s="286"/>
      <c r="E53" s="285"/>
      <c r="F53" s="286"/>
      <c r="G53" s="285"/>
      <c r="H53" s="286"/>
      <c r="I53" s="285"/>
      <c r="J53" s="286"/>
      <c r="K53" s="285"/>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row>
    <row r="54" spans="1:35" s="266" customFormat="1" ht="14.25">
      <c r="A54" s="267" t="s">
        <v>400</v>
      </c>
      <c r="B54" s="286"/>
      <c r="C54" s="285"/>
      <c r="D54" s="286"/>
      <c r="E54" s="285"/>
      <c r="F54" s="286"/>
      <c r="G54" s="285"/>
      <c r="H54" s="286"/>
      <c r="I54" s="285"/>
      <c r="J54" s="286"/>
      <c r="K54" s="285"/>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row>
    <row r="55" spans="1:35" s="119" customFormat="1">
      <c r="A55" s="123" t="s">
        <v>451</v>
      </c>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4"/>
      <c r="AA55" s="134"/>
      <c r="AB55" s="134"/>
      <c r="AC55" s="134"/>
      <c r="AD55" s="134"/>
      <c r="AE55" s="134"/>
      <c r="AF55" s="134"/>
      <c r="AG55" s="134"/>
      <c r="AH55" s="134"/>
      <c r="AI55" s="134"/>
    </row>
    <row r="56" spans="1:35" s="119" customFormat="1">
      <c r="A56" s="269" t="s">
        <v>453</v>
      </c>
      <c r="B56" s="134"/>
      <c r="C56" s="134"/>
      <c r="D56" s="134"/>
      <c r="E56" s="134"/>
      <c r="F56" s="134"/>
      <c r="G56" s="134"/>
      <c r="H56" s="134"/>
      <c r="I56" s="134"/>
      <c r="J56" s="136"/>
      <c r="K56" s="136"/>
      <c r="L56" s="136"/>
      <c r="M56" s="136"/>
      <c r="N56" s="136"/>
      <c r="O56" s="136"/>
      <c r="P56" s="136"/>
      <c r="Q56" s="136"/>
      <c r="R56" s="136"/>
      <c r="S56" s="136"/>
      <c r="T56" s="136"/>
      <c r="U56" s="136"/>
      <c r="V56" s="136"/>
      <c r="W56" s="136"/>
      <c r="X56" s="136"/>
      <c r="Y56" s="136"/>
      <c r="Z56" s="134"/>
      <c r="AA56" s="134"/>
      <c r="AB56" s="134"/>
      <c r="AC56" s="134"/>
      <c r="AD56" s="134"/>
      <c r="AE56" s="134"/>
      <c r="AF56" s="134"/>
      <c r="AG56" s="134"/>
      <c r="AH56" s="134"/>
      <c r="AI56" s="134"/>
    </row>
    <row r="57" spans="1:35" s="119" customFormat="1">
      <c r="A57" s="413" t="s">
        <v>474</v>
      </c>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4"/>
      <c r="AA57" s="134"/>
      <c r="AB57" s="134"/>
      <c r="AC57" s="134"/>
      <c r="AD57" s="134"/>
      <c r="AE57" s="134"/>
      <c r="AF57" s="134"/>
      <c r="AG57" s="134"/>
      <c r="AH57" s="134"/>
      <c r="AI57" s="134"/>
    </row>
    <row r="58" spans="1:35">
      <c r="A58" s="414" t="s">
        <v>475</v>
      </c>
    </row>
    <row r="59" spans="1:35">
      <c r="A59" s="58" t="s">
        <v>560</v>
      </c>
    </row>
  </sheetData>
  <customSheetViews>
    <customSheetView guid="{353D1C49-C974-412E-95D5-6B2FB5C60A84}" scale="80" topLeftCell="A13">
      <selection activeCell="A34" sqref="A34:K34"/>
      <pageMargins left="0.7" right="0.7" top="0.75" bottom="0.75" header="0.3" footer="0.3"/>
      <pageSetup paperSize="9" orientation="portrait" r:id="rId1"/>
    </customSheetView>
    <customSheetView guid="{D5EBC263-696F-49EE-8F70-9720399D0AE4}" scale="80" topLeftCell="A13">
      <selection activeCell="A34" sqref="A34:K34"/>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conditionalFormatting sqref="J12:J49 H12:H49">
    <cfRule type="expression" dxfId="125" priority="5">
      <formula>ABS(H12/I12)&gt;1.96</formula>
    </cfRule>
  </conditionalFormatting>
  <hyperlinks>
    <hyperlink ref="A58" r:id="rId3"/>
    <hyperlink ref="A57" r:id="rId4" display="* Information on data for Cyprus: https://oe.cd/cyprus-disclaimer"/>
  </hyperlinks>
  <pageMargins left="0.7" right="0.7" top="0.75" bottom="0.75" header="0.3" footer="0.3"/>
  <pageSetup paperSize="9" orientation="portrait" r:id="rId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O76"/>
  <sheetViews>
    <sheetView zoomScale="80" zoomScaleNormal="80" workbookViewId="0">
      <selection activeCell="O2" sqref="O2"/>
    </sheetView>
  </sheetViews>
  <sheetFormatPr defaultColWidth="8.85546875" defaultRowHeight="12.75"/>
  <cols>
    <col min="1" max="1" width="34" style="267" customWidth="1"/>
    <col min="2" max="5" width="10.28515625" style="267" customWidth="1"/>
    <col min="6" max="16384" width="8.85546875" style="267"/>
  </cols>
  <sheetData>
    <row r="1" spans="1:15">
      <c r="J1" s="182"/>
      <c r="O1" s="279"/>
    </row>
    <row r="2" spans="1:15">
      <c r="A2" s="267" t="s">
        <v>501</v>
      </c>
      <c r="J2" s="132"/>
      <c r="O2" s="279"/>
    </row>
    <row r="3" spans="1:15">
      <c r="A3" s="272" t="s">
        <v>3</v>
      </c>
    </row>
    <row r="4" spans="1:15">
      <c r="A4" s="337" t="s">
        <v>338</v>
      </c>
    </row>
    <row r="5" spans="1:15">
      <c r="A5" s="337"/>
    </row>
    <row r="6" spans="1:15">
      <c r="A6" s="337"/>
    </row>
    <row r="7" spans="1:15" ht="13.9" customHeight="1" thickBot="1">
      <c r="A7" s="337"/>
    </row>
    <row r="8" spans="1:15" s="133" customFormat="1" ht="30.6" customHeight="1">
      <c r="A8" s="234"/>
      <c r="B8" s="589" t="s">
        <v>392</v>
      </c>
      <c r="C8" s="590"/>
      <c r="D8" s="590"/>
      <c r="E8" s="590"/>
      <c r="F8" s="590"/>
      <c r="G8" s="590"/>
      <c r="H8" s="590"/>
      <c r="I8" s="590"/>
      <c r="J8" s="590"/>
      <c r="K8" s="591"/>
    </row>
    <row r="9" spans="1:15" s="133" customFormat="1" ht="88.9" customHeight="1">
      <c r="A9" s="235"/>
      <c r="B9" s="566" t="s">
        <v>268</v>
      </c>
      <c r="C9" s="588"/>
      <c r="D9" s="566" t="s">
        <v>269</v>
      </c>
      <c r="E9" s="588"/>
      <c r="F9" s="566" t="s">
        <v>270</v>
      </c>
      <c r="G9" s="588"/>
      <c r="H9" s="566" t="s">
        <v>271</v>
      </c>
      <c r="I9" s="588"/>
      <c r="J9" s="566" t="s">
        <v>272</v>
      </c>
      <c r="K9" s="579"/>
    </row>
    <row r="10" spans="1:15">
      <c r="A10" s="338"/>
      <c r="B10" s="200" t="s">
        <v>90</v>
      </c>
      <c r="C10" s="388" t="s">
        <v>22</v>
      </c>
      <c r="D10" s="200" t="s">
        <v>90</v>
      </c>
      <c r="E10" s="388" t="s">
        <v>22</v>
      </c>
      <c r="F10" s="200" t="s">
        <v>90</v>
      </c>
      <c r="G10" s="388" t="s">
        <v>22</v>
      </c>
      <c r="H10" s="200" t="s">
        <v>90</v>
      </c>
      <c r="I10" s="388" t="s">
        <v>22</v>
      </c>
      <c r="J10" s="200" t="s">
        <v>90</v>
      </c>
      <c r="K10" s="201" t="s">
        <v>22</v>
      </c>
    </row>
    <row r="11" spans="1:15">
      <c r="A11" s="394"/>
      <c r="B11" s="395"/>
      <c r="C11" s="396"/>
      <c r="D11" s="395"/>
      <c r="E11" s="396"/>
      <c r="F11" s="395"/>
      <c r="G11" s="396"/>
      <c r="H11" s="395"/>
      <c r="I11" s="396"/>
      <c r="J11" s="395"/>
      <c r="K11" s="397"/>
      <c r="L11" s="339"/>
      <c r="M11" s="339"/>
      <c r="N11" s="339"/>
      <c r="O11" s="339"/>
    </row>
    <row r="12" spans="1:15">
      <c r="A12" s="197" t="s">
        <v>25</v>
      </c>
      <c r="B12" s="238">
        <v>50.208992857190204</v>
      </c>
      <c r="C12" s="285">
        <v>4.6619551107628583</v>
      </c>
      <c r="D12" s="238">
        <v>45.632371656821803</v>
      </c>
      <c r="E12" s="285">
        <v>5.5189217379375917</v>
      </c>
      <c r="F12" s="238">
        <v>10.9646809170391</v>
      </c>
      <c r="G12" s="285">
        <v>3.648909543292985</v>
      </c>
      <c r="H12" s="238">
        <v>45.215812957574251</v>
      </c>
      <c r="I12" s="285">
        <v>5.3357878688115337</v>
      </c>
      <c r="J12" s="238">
        <v>46.052106883547559</v>
      </c>
      <c r="K12" s="287">
        <v>4.658428000124661</v>
      </c>
      <c r="L12" s="293"/>
      <c r="M12" s="293"/>
      <c r="N12" s="293"/>
      <c r="O12" s="293"/>
    </row>
    <row r="13" spans="1:15">
      <c r="A13" s="197" t="s">
        <v>27</v>
      </c>
      <c r="B13" s="238">
        <v>50.550819422233502</v>
      </c>
      <c r="C13" s="285">
        <v>3.0877225644974367</v>
      </c>
      <c r="D13" s="238">
        <v>9.9141445001188746</v>
      </c>
      <c r="E13" s="285">
        <v>1.6973965195936513</v>
      </c>
      <c r="F13" s="238">
        <v>20.553049511761511</v>
      </c>
      <c r="G13" s="285">
        <v>2.3604379254414458</v>
      </c>
      <c r="H13" s="238">
        <v>48.336332062274131</v>
      </c>
      <c r="I13" s="285">
        <v>3.0951197383422251</v>
      </c>
      <c r="J13" s="238">
        <v>74.034769295296115</v>
      </c>
      <c r="K13" s="287">
        <v>2.6918835888291022</v>
      </c>
      <c r="L13" s="293"/>
      <c r="M13" s="293"/>
      <c r="N13" s="293"/>
      <c r="O13" s="293"/>
    </row>
    <row r="14" spans="1:15">
      <c r="A14" s="340" t="s">
        <v>28</v>
      </c>
      <c r="B14" s="238">
        <v>37.376680471953058</v>
      </c>
      <c r="C14" s="285">
        <v>3.2331717747594748</v>
      </c>
      <c r="D14" s="238">
        <v>42.65406006253086</v>
      </c>
      <c r="E14" s="285">
        <v>3.2338501186585229</v>
      </c>
      <c r="F14" s="238">
        <v>18.526457252633691</v>
      </c>
      <c r="G14" s="285">
        <v>2.5327852350515836</v>
      </c>
      <c r="H14" s="238">
        <v>39.125291625970561</v>
      </c>
      <c r="I14" s="285">
        <v>3.2922659590314436</v>
      </c>
      <c r="J14" s="238">
        <v>57.114240107943559</v>
      </c>
      <c r="K14" s="287">
        <v>3.4448615506899225</v>
      </c>
      <c r="L14" s="293"/>
      <c r="M14" s="293"/>
      <c r="N14" s="293"/>
      <c r="O14" s="293"/>
    </row>
    <row r="15" spans="1:15">
      <c r="A15" s="341" t="s">
        <v>234</v>
      </c>
      <c r="B15" s="238">
        <v>45.072624742600212</v>
      </c>
      <c r="C15" s="285">
        <v>4.1257739048729336</v>
      </c>
      <c r="D15" s="238">
        <v>51.381469895268737</v>
      </c>
      <c r="E15" s="285">
        <v>4.1841274135185387</v>
      </c>
      <c r="F15" s="238">
        <v>12.36178874513943</v>
      </c>
      <c r="G15" s="285">
        <v>2.5582464897165389</v>
      </c>
      <c r="H15" s="238">
        <v>38.479649416557123</v>
      </c>
      <c r="I15" s="285">
        <v>4.2002689557933701</v>
      </c>
      <c r="J15" s="238">
        <v>54.751847999561832</v>
      </c>
      <c r="K15" s="287">
        <v>4.1358274081451931</v>
      </c>
      <c r="L15" s="293"/>
      <c r="M15" s="293"/>
      <c r="N15" s="293"/>
      <c r="O15" s="293"/>
    </row>
    <row r="16" spans="1:15">
      <c r="A16" s="180" t="s">
        <v>573</v>
      </c>
      <c r="B16" s="238">
        <v>28.86959731998483</v>
      </c>
      <c r="C16" s="285">
        <v>4.8220461852389125</v>
      </c>
      <c r="D16" s="238">
        <v>33.006796707002053</v>
      </c>
      <c r="E16" s="285">
        <v>4.9537041109434039</v>
      </c>
      <c r="F16" s="238">
        <v>25.34087089094395</v>
      </c>
      <c r="G16" s="285">
        <v>4.3008770280223931</v>
      </c>
      <c r="H16" s="238">
        <v>39.838983379541261</v>
      </c>
      <c r="I16" s="285">
        <v>5.2634120621673679</v>
      </c>
      <c r="J16" s="238">
        <v>59.725624156059453</v>
      </c>
      <c r="K16" s="287">
        <v>5.3706144478362612</v>
      </c>
      <c r="L16" s="293"/>
      <c r="M16" s="293"/>
      <c r="N16" s="293"/>
      <c r="O16" s="293"/>
    </row>
    <row r="17" spans="1:15">
      <c r="A17" s="340" t="s">
        <v>30</v>
      </c>
      <c r="B17" s="238">
        <v>0.65290589242912411</v>
      </c>
      <c r="C17" s="285">
        <v>0.6521501419024579</v>
      </c>
      <c r="D17" s="238">
        <v>9.8200058373217161</v>
      </c>
      <c r="E17" s="285">
        <v>2.1096425227103364</v>
      </c>
      <c r="F17" s="238">
        <v>41.4905287570108</v>
      </c>
      <c r="G17" s="285">
        <v>3.7433501365037447</v>
      </c>
      <c r="H17" s="238">
        <v>1.4725710326516031</v>
      </c>
      <c r="I17" s="285">
        <v>0.78263336917438853</v>
      </c>
      <c r="J17" s="238">
        <v>2.0392593579497951</v>
      </c>
      <c r="K17" s="287">
        <v>1.3235019324944368</v>
      </c>
      <c r="L17" s="293"/>
      <c r="M17" s="293"/>
      <c r="N17" s="293"/>
      <c r="O17" s="293"/>
    </row>
    <row r="18" spans="1:15">
      <c r="A18" s="197" t="s">
        <v>31</v>
      </c>
      <c r="B18" s="238">
        <v>42.80543213958488</v>
      </c>
      <c r="C18" s="285">
        <v>3.0302056968526045</v>
      </c>
      <c r="D18" s="238">
        <v>4.5874571058324163</v>
      </c>
      <c r="E18" s="285">
        <v>1.3999419499852535</v>
      </c>
      <c r="F18" s="238">
        <v>23.073222386288052</v>
      </c>
      <c r="G18" s="285">
        <v>2.5007356287890077</v>
      </c>
      <c r="H18" s="238">
        <v>0</v>
      </c>
      <c r="I18" s="285">
        <v>0</v>
      </c>
      <c r="J18" s="238">
        <v>3.1193181842829318</v>
      </c>
      <c r="K18" s="287">
        <v>1.2963274432700849</v>
      </c>
      <c r="L18" s="293"/>
      <c r="M18" s="293"/>
      <c r="N18" s="293"/>
      <c r="O18" s="293"/>
    </row>
    <row r="19" spans="1:15">
      <c r="A19" s="197" t="s">
        <v>32</v>
      </c>
      <c r="B19" s="238">
        <v>7.8877083866213287</v>
      </c>
      <c r="C19" s="285">
        <v>3.5281513289544626</v>
      </c>
      <c r="D19" s="238">
        <v>4.5198021404236259</v>
      </c>
      <c r="E19" s="285">
        <v>2.5432481061480217</v>
      </c>
      <c r="F19" s="238">
        <v>14.22894281482689</v>
      </c>
      <c r="G19" s="285">
        <v>3.2586689875705459</v>
      </c>
      <c r="H19" s="238">
        <v>33.714908816588398</v>
      </c>
      <c r="I19" s="285">
        <v>5.4153273859441535</v>
      </c>
      <c r="J19" s="238">
        <v>8.294447938079065</v>
      </c>
      <c r="K19" s="287">
        <v>2.2748913251985616</v>
      </c>
      <c r="L19" s="293"/>
      <c r="M19" s="293"/>
      <c r="N19" s="293"/>
      <c r="O19" s="293"/>
    </row>
    <row r="20" spans="1:15">
      <c r="A20" s="197" t="s">
        <v>33</v>
      </c>
      <c r="B20" s="238">
        <v>2.6550771959800281</v>
      </c>
      <c r="C20" s="285">
        <v>1.3143572953233533</v>
      </c>
      <c r="D20" s="238">
        <v>54.393933056032502</v>
      </c>
      <c r="E20" s="285">
        <v>4.0381159597526342</v>
      </c>
      <c r="F20" s="238">
        <v>56.972360008701607</v>
      </c>
      <c r="G20" s="285">
        <v>3.7873611261817492</v>
      </c>
      <c r="H20" s="238">
        <v>7.9683258930999186</v>
      </c>
      <c r="I20" s="285">
        <v>1.9583722168963491</v>
      </c>
      <c r="J20" s="238">
        <v>4.8046406861563469</v>
      </c>
      <c r="K20" s="287">
        <v>1.7680462535190051</v>
      </c>
      <c r="L20" s="293"/>
      <c r="M20" s="293"/>
      <c r="N20" s="293"/>
      <c r="O20" s="293"/>
    </row>
    <row r="21" spans="1:15">
      <c r="A21" s="197" t="s">
        <v>34</v>
      </c>
      <c r="B21" s="238">
        <v>3.6129384645260498</v>
      </c>
      <c r="C21" s="285">
        <v>1.9902248343259916</v>
      </c>
      <c r="D21" s="238">
        <v>8.5931787280484819</v>
      </c>
      <c r="E21" s="285">
        <v>2.6448931712005268</v>
      </c>
      <c r="F21" s="238">
        <v>76.178389367304746</v>
      </c>
      <c r="G21" s="285">
        <v>3.5777785582297468</v>
      </c>
      <c r="H21" s="238">
        <v>3.4659285928954411</v>
      </c>
      <c r="I21" s="285">
        <v>1.580503711671007</v>
      </c>
      <c r="J21" s="238">
        <v>24.467136110983059</v>
      </c>
      <c r="K21" s="287">
        <v>4.1979344285761915</v>
      </c>
      <c r="L21" s="293"/>
      <c r="M21" s="293"/>
      <c r="N21" s="293"/>
      <c r="O21" s="293"/>
    </row>
    <row r="22" spans="1:15">
      <c r="A22" s="197" t="s">
        <v>35</v>
      </c>
      <c r="B22" s="238">
        <v>10.660229370604551</v>
      </c>
      <c r="C22" s="285">
        <v>1.906214056496514</v>
      </c>
      <c r="D22" s="238">
        <v>10.66439492510885</v>
      </c>
      <c r="E22" s="285">
        <v>2.3954296193999483</v>
      </c>
      <c r="F22" s="238">
        <v>10.804519229723949</v>
      </c>
      <c r="G22" s="285">
        <v>2.9415475674094167</v>
      </c>
      <c r="H22" s="238">
        <v>0</v>
      </c>
      <c r="I22" s="285">
        <v>0</v>
      </c>
      <c r="J22" s="238">
        <v>2.0535432032201189</v>
      </c>
      <c r="K22" s="287">
        <v>1.0367637718756271</v>
      </c>
      <c r="L22" s="293"/>
      <c r="M22" s="293"/>
      <c r="N22" s="293"/>
      <c r="O22" s="293"/>
    </row>
    <row r="23" spans="1:15">
      <c r="A23" s="197" t="s">
        <v>472</v>
      </c>
      <c r="B23" s="238">
        <v>41.219334927699578</v>
      </c>
      <c r="C23" s="285">
        <v>5.6614196535100723</v>
      </c>
      <c r="D23" s="238">
        <v>15.568897959193579</v>
      </c>
      <c r="E23" s="285">
        <v>4.0083108580349682</v>
      </c>
      <c r="F23" s="238">
        <v>4.9824090493152742</v>
      </c>
      <c r="G23" s="285">
        <v>2.0354648339754022</v>
      </c>
      <c r="H23" s="238">
        <v>22.817555781601079</v>
      </c>
      <c r="I23" s="285">
        <v>4.5137971661660679</v>
      </c>
      <c r="J23" s="238">
        <v>65.291535135354053</v>
      </c>
      <c r="K23" s="287">
        <v>4.5272465727202338</v>
      </c>
      <c r="L23" s="293"/>
      <c r="M23" s="293"/>
      <c r="N23" s="293"/>
      <c r="O23" s="293"/>
    </row>
    <row r="24" spans="1:15">
      <c r="A24" s="197" t="s">
        <v>36</v>
      </c>
      <c r="B24" s="238">
        <v>2.4581699094225429</v>
      </c>
      <c r="C24" s="285">
        <v>1.0135523239982014</v>
      </c>
      <c r="D24" s="238">
        <v>37.140199235809838</v>
      </c>
      <c r="E24" s="285">
        <v>3.0936781307157109</v>
      </c>
      <c r="F24" s="238">
        <v>1.5193565484663709</v>
      </c>
      <c r="G24" s="285">
        <v>0.79337193181558474</v>
      </c>
      <c r="H24" s="238">
        <v>0.75415479527141216</v>
      </c>
      <c r="I24" s="285">
        <v>0.5351804463029779</v>
      </c>
      <c r="J24" s="238">
        <v>4.0363640399171956</v>
      </c>
      <c r="K24" s="287">
        <v>1.306520828234139</v>
      </c>
      <c r="L24" s="293"/>
      <c r="M24" s="293"/>
      <c r="N24" s="293"/>
      <c r="O24" s="293"/>
    </row>
    <row r="25" spans="1:15">
      <c r="A25" s="197" t="s">
        <v>37</v>
      </c>
      <c r="B25" s="238">
        <v>27.55395211130136</v>
      </c>
      <c r="C25" s="285">
        <v>4.1733172071844766</v>
      </c>
      <c r="D25" s="238">
        <v>32.109117123725063</v>
      </c>
      <c r="E25" s="285">
        <v>4.2714777518929923</v>
      </c>
      <c r="F25" s="238">
        <v>7.0646777533820888</v>
      </c>
      <c r="G25" s="285">
        <v>1.856370415166924</v>
      </c>
      <c r="H25" s="238">
        <v>25.087746367105691</v>
      </c>
      <c r="I25" s="285">
        <v>3.329717956151605</v>
      </c>
      <c r="J25" s="238">
        <v>62.911528994089139</v>
      </c>
      <c r="K25" s="287">
        <v>3.6971361792473507</v>
      </c>
      <c r="L25" s="293"/>
      <c r="M25" s="293"/>
      <c r="N25" s="293"/>
      <c r="O25" s="293"/>
    </row>
    <row r="26" spans="1:15">
      <c r="A26" s="197" t="s">
        <v>258</v>
      </c>
      <c r="B26" s="238">
        <v>41.442167043312757</v>
      </c>
      <c r="C26" s="285">
        <v>4.328591330454139</v>
      </c>
      <c r="D26" s="238">
        <v>53.817413466144032</v>
      </c>
      <c r="E26" s="285">
        <v>4.0749870734168727</v>
      </c>
      <c r="F26" s="238">
        <v>26.11667020238551</v>
      </c>
      <c r="G26" s="285">
        <v>2.545611325691981</v>
      </c>
      <c r="H26" s="238">
        <v>25.379244880837859</v>
      </c>
      <c r="I26" s="285">
        <v>3.1789505026785156</v>
      </c>
      <c r="J26" s="238">
        <v>54.962873622046253</v>
      </c>
      <c r="K26" s="287">
        <v>4.4463054620925897</v>
      </c>
      <c r="L26" s="293"/>
      <c r="M26" s="293"/>
      <c r="N26" s="293"/>
      <c r="O26" s="293"/>
    </row>
    <row r="27" spans="1:15">
      <c r="A27" s="197" t="s">
        <v>38</v>
      </c>
      <c r="B27" s="238">
        <v>13.298194121297859</v>
      </c>
      <c r="C27" s="285">
        <v>3.1391264091210576</v>
      </c>
      <c r="D27" s="238">
        <v>29.800460751702659</v>
      </c>
      <c r="E27" s="285">
        <v>3.7858277715313244</v>
      </c>
      <c r="F27" s="238">
        <v>4.1596843336689249</v>
      </c>
      <c r="G27" s="285">
        <v>1.2044478774648468</v>
      </c>
      <c r="H27" s="238">
        <v>0.94165011946325727</v>
      </c>
      <c r="I27" s="285">
        <v>0.47956851412562124</v>
      </c>
      <c r="J27" s="238">
        <v>8.529196024744893</v>
      </c>
      <c r="K27" s="287">
        <v>1.9941335056758969</v>
      </c>
      <c r="L27" s="293"/>
      <c r="M27" s="293"/>
      <c r="N27" s="293"/>
      <c r="O27" s="293"/>
    </row>
    <row r="28" spans="1:15">
      <c r="A28" s="197" t="s">
        <v>39</v>
      </c>
      <c r="B28" s="238">
        <v>18.17751970291539</v>
      </c>
      <c r="C28" s="285">
        <v>3.1323236380473105</v>
      </c>
      <c r="D28" s="238">
        <v>31.0902798162208</v>
      </c>
      <c r="E28" s="285">
        <v>4.5262596681687315</v>
      </c>
      <c r="F28" s="238">
        <v>2.8798761795897012</v>
      </c>
      <c r="G28" s="285">
        <v>1.4813070655524569</v>
      </c>
      <c r="H28" s="238">
        <v>17.060082528230591</v>
      </c>
      <c r="I28" s="285">
        <v>2.986998768465313</v>
      </c>
      <c r="J28" s="238">
        <v>51.150683423763063</v>
      </c>
      <c r="K28" s="287">
        <v>4.6031794682902802</v>
      </c>
      <c r="L28" s="293"/>
      <c r="M28" s="293"/>
      <c r="N28" s="293"/>
      <c r="O28" s="293"/>
    </row>
    <row r="29" spans="1:15">
      <c r="A29" s="197" t="s">
        <v>40</v>
      </c>
      <c r="B29" s="238">
        <v>15.909238440677299</v>
      </c>
      <c r="C29" s="285">
        <v>2.6845507682596024</v>
      </c>
      <c r="D29" s="238">
        <v>42.360638103307963</v>
      </c>
      <c r="E29" s="285">
        <v>3.8503647544696746</v>
      </c>
      <c r="F29" s="238">
        <v>41.609587014643402</v>
      </c>
      <c r="G29" s="285">
        <v>3.0362294544601438</v>
      </c>
      <c r="H29" s="238">
        <v>32.31847643360959</v>
      </c>
      <c r="I29" s="285">
        <v>3.2346884044119695</v>
      </c>
      <c r="J29" s="238">
        <v>44.14122977589544</v>
      </c>
      <c r="K29" s="287">
        <v>3.7544631995187649</v>
      </c>
      <c r="L29" s="293"/>
      <c r="M29" s="293"/>
      <c r="N29" s="293"/>
      <c r="O29" s="293"/>
    </row>
    <row r="30" spans="1:15">
      <c r="A30" s="197" t="s">
        <v>41</v>
      </c>
      <c r="B30" s="238">
        <v>9.0736199883867794</v>
      </c>
      <c r="C30" s="285">
        <v>2.2221653741249732</v>
      </c>
      <c r="D30" s="238">
        <v>1.049735176307415</v>
      </c>
      <c r="E30" s="285">
        <v>0.74214752321477806</v>
      </c>
      <c r="F30" s="238">
        <v>7.4029557307763447</v>
      </c>
      <c r="G30" s="285">
        <v>2.0180722604424903</v>
      </c>
      <c r="H30" s="238">
        <v>1.723307945882564</v>
      </c>
      <c r="I30" s="285">
        <v>0.99714285125686308</v>
      </c>
      <c r="J30" s="238">
        <v>36.827079484029497</v>
      </c>
      <c r="K30" s="287">
        <v>3.6414872328845855</v>
      </c>
      <c r="L30" s="293"/>
      <c r="M30" s="293"/>
      <c r="N30" s="293"/>
      <c r="O30" s="293"/>
    </row>
    <row r="31" spans="1:15">
      <c r="A31" s="197" t="s">
        <v>42</v>
      </c>
      <c r="B31" s="238">
        <v>1.1557618828883469</v>
      </c>
      <c r="C31" s="285">
        <v>0.86873136853848432</v>
      </c>
      <c r="D31" s="238">
        <v>21.82448597442437</v>
      </c>
      <c r="E31" s="285">
        <v>3.176849766821396</v>
      </c>
      <c r="F31" s="238">
        <v>20.038834703439679</v>
      </c>
      <c r="G31" s="285">
        <v>2.70325230606469</v>
      </c>
      <c r="H31" s="238">
        <v>0</v>
      </c>
      <c r="I31" s="285">
        <v>0</v>
      </c>
      <c r="J31" s="238">
        <v>1.8681481911347451</v>
      </c>
      <c r="K31" s="287">
        <v>0.8733414825508734</v>
      </c>
      <c r="L31" s="293"/>
      <c r="M31" s="293"/>
      <c r="N31" s="293"/>
      <c r="O31" s="293"/>
    </row>
    <row r="32" spans="1:15">
      <c r="A32" s="197" t="s">
        <v>43</v>
      </c>
      <c r="B32" s="238">
        <v>33.057540876474242</v>
      </c>
      <c r="C32" s="285">
        <v>0.25560278785706853</v>
      </c>
      <c r="D32" s="238">
        <v>56.529813207324267</v>
      </c>
      <c r="E32" s="285">
        <v>0.25896896206113806</v>
      </c>
      <c r="F32" s="238">
        <v>1.3116403008710391</v>
      </c>
      <c r="G32" s="285">
        <v>7.6486761541541645E-2</v>
      </c>
      <c r="H32" s="238">
        <v>28.332091878085802</v>
      </c>
      <c r="I32" s="285">
        <v>0.23729570570140265</v>
      </c>
      <c r="J32" s="238">
        <v>27.256497948170871</v>
      </c>
      <c r="K32" s="287">
        <v>0.22614166886294523</v>
      </c>
      <c r="L32" s="293"/>
      <c r="M32" s="293"/>
      <c r="N32" s="293"/>
      <c r="O32" s="293"/>
    </row>
    <row r="33" spans="1:15">
      <c r="A33" s="197" t="s">
        <v>473</v>
      </c>
      <c r="B33" s="238">
        <v>24.594746938756678</v>
      </c>
      <c r="C33" s="285">
        <v>3.6985326937623357</v>
      </c>
      <c r="D33" s="238">
        <v>38.672191157543743</v>
      </c>
      <c r="E33" s="285">
        <v>5.1740052502315459</v>
      </c>
      <c r="F33" s="238">
        <v>34.99493755570186</v>
      </c>
      <c r="G33" s="285">
        <v>4.0808892675672483</v>
      </c>
      <c r="H33" s="238">
        <v>13.55904106641221</v>
      </c>
      <c r="I33" s="285">
        <v>3.3667947377431586</v>
      </c>
      <c r="J33" s="238">
        <v>8.3967958524743782</v>
      </c>
      <c r="K33" s="287">
        <v>2.1624547992564342</v>
      </c>
      <c r="L33" s="293"/>
      <c r="M33" s="293"/>
      <c r="N33" s="293"/>
      <c r="O33" s="293"/>
    </row>
    <row r="34" spans="1:15">
      <c r="A34" s="197" t="s">
        <v>44</v>
      </c>
      <c r="B34" s="238">
        <v>31.069075274588929</v>
      </c>
      <c r="C34" s="285">
        <v>3.3877055593957408</v>
      </c>
      <c r="D34" s="238">
        <v>40.970784803485792</v>
      </c>
      <c r="E34" s="285">
        <v>4.2169397959974306</v>
      </c>
      <c r="F34" s="238">
        <v>7.8098830520356879</v>
      </c>
      <c r="G34" s="285">
        <v>2.0462260824138498</v>
      </c>
      <c r="H34" s="238">
        <v>34.980804177227462</v>
      </c>
      <c r="I34" s="285">
        <v>3.1697847154673906</v>
      </c>
      <c r="J34" s="238">
        <v>15.394631317718179</v>
      </c>
      <c r="K34" s="287">
        <v>3.0250341714697671</v>
      </c>
      <c r="L34" s="293"/>
      <c r="M34" s="293"/>
      <c r="N34" s="293"/>
      <c r="O34" s="293"/>
    </row>
    <row r="35" spans="1:15">
      <c r="A35" s="197" t="s">
        <v>45</v>
      </c>
      <c r="B35" s="238">
        <v>1.962695622778392</v>
      </c>
      <c r="C35" s="285">
        <v>0.99187152146439828</v>
      </c>
      <c r="D35" s="238">
        <v>8.5300952890851054</v>
      </c>
      <c r="E35" s="285">
        <v>2.0844376794474249</v>
      </c>
      <c r="F35" s="238">
        <v>7.5255356927653274</v>
      </c>
      <c r="G35" s="285">
        <v>1.9878513045320294</v>
      </c>
      <c r="H35" s="238">
        <v>0.88294470344998566</v>
      </c>
      <c r="I35" s="285">
        <v>0.62599521756385534</v>
      </c>
      <c r="J35" s="238">
        <v>0</v>
      </c>
      <c r="K35" s="287">
        <v>0</v>
      </c>
      <c r="L35" s="293"/>
      <c r="M35" s="293"/>
      <c r="N35" s="293"/>
      <c r="O35" s="293"/>
    </row>
    <row r="36" spans="1:15">
      <c r="A36" s="197" t="s">
        <v>46</v>
      </c>
      <c r="B36" s="238">
        <v>17.876654516262711</v>
      </c>
      <c r="C36" s="285">
        <v>3.2716734469813091</v>
      </c>
      <c r="D36" s="238">
        <v>0.77345314565544643</v>
      </c>
      <c r="E36" s="285">
        <v>0.46699005565212742</v>
      </c>
      <c r="F36" s="238">
        <v>9.6448450402626626</v>
      </c>
      <c r="G36" s="285">
        <v>1.758547641467586</v>
      </c>
      <c r="H36" s="238">
        <v>4.5880745319285499</v>
      </c>
      <c r="I36" s="285">
        <v>1.855271985406695</v>
      </c>
      <c r="J36" s="238">
        <v>0.74911763935024356</v>
      </c>
      <c r="K36" s="287">
        <v>0.74895455540195555</v>
      </c>
      <c r="L36" s="293"/>
      <c r="M36" s="293"/>
      <c r="N36" s="293"/>
      <c r="O36" s="293"/>
    </row>
    <row r="37" spans="1:15">
      <c r="A37" s="197" t="s">
        <v>47</v>
      </c>
      <c r="B37" s="238">
        <v>1.1789090959781829</v>
      </c>
      <c r="C37" s="285">
        <v>0.83469078993159029</v>
      </c>
      <c r="D37" s="238">
        <v>1.311627561143216</v>
      </c>
      <c r="E37" s="285">
        <v>0.96219047745805064</v>
      </c>
      <c r="F37" s="238">
        <v>4.5267886554243946</v>
      </c>
      <c r="G37" s="285">
        <v>1.657865543316916</v>
      </c>
      <c r="H37" s="238">
        <v>0</v>
      </c>
      <c r="I37" s="285">
        <v>0</v>
      </c>
      <c r="J37" s="238">
        <v>2.5241582183700668</v>
      </c>
      <c r="K37" s="287">
        <v>1.18324254495328</v>
      </c>
      <c r="L37" s="293"/>
      <c r="M37" s="293"/>
      <c r="N37" s="293"/>
      <c r="O37" s="293"/>
    </row>
    <row r="38" spans="1:15">
      <c r="A38" s="197" t="s">
        <v>48</v>
      </c>
      <c r="B38" s="238">
        <v>22.996370154653189</v>
      </c>
      <c r="C38" s="285">
        <v>3.7104279035786418</v>
      </c>
      <c r="D38" s="238">
        <v>9.4681803157606499</v>
      </c>
      <c r="E38" s="285">
        <v>2.4292323158984175</v>
      </c>
      <c r="F38" s="238">
        <v>6.8391047322759224</v>
      </c>
      <c r="G38" s="285">
        <v>1.7814686201950627</v>
      </c>
      <c r="H38" s="238">
        <v>1.2701842970713639</v>
      </c>
      <c r="I38" s="285">
        <v>1.2580297234048201</v>
      </c>
      <c r="J38" s="238">
        <v>0.52033664391281997</v>
      </c>
      <c r="K38" s="287">
        <v>0.51985364297815373</v>
      </c>
      <c r="L38" s="293"/>
      <c r="M38" s="293"/>
      <c r="N38" s="293"/>
      <c r="O38" s="293"/>
    </row>
    <row r="39" spans="1:15">
      <c r="A39" s="197" t="s">
        <v>49</v>
      </c>
      <c r="B39" s="238">
        <v>5.8166320416882034</v>
      </c>
      <c r="C39" s="285">
        <v>1.745480008120873</v>
      </c>
      <c r="D39" s="238">
        <v>23.88384858233211</v>
      </c>
      <c r="E39" s="285">
        <v>3.0793315503268186</v>
      </c>
      <c r="F39" s="238">
        <v>7.8905973513476333</v>
      </c>
      <c r="G39" s="285">
        <v>2.1368481763790679</v>
      </c>
      <c r="H39" s="238">
        <v>0</v>
      </c>
      <c r="I39" s="285">
        <v>0</v>
      </c>
      <c r="J39" s="238">
        <v>2.2299052114525568</v>
      </c>
      <c r="K39" s="287">
        <v>1.4443926666224995</v>
      </c>
      <c r="L39" s="293"/>
      <c r="M39" s="293"/>
      <c r="N39" s="293"/>
      <c r="O39" s="293"/>
    </row>
    <row r="40" spans="1:15">
      <c r="A40" s="197" t="s">
        <v>50</v>
      </c>
      <c r="B40" s="238">
        <v>18.661410782237169</v>
      </c>
      <c r="C40" s="285">
        <v>7.9321808317909213</v>
      </c>
      <c r="D40" s="238">
        <v>38.645586888252183</v>
      </c>
      <c r="E40" s="285">
        <v>8.441828492532693</v>
      </c>
      <c r="F40" s="238">
        <v>1.2515112872431149</v>
      </c>
      <c r="G40" s="285">
        <v>1.2219668073792891</v>
      </c>
      <c r="H40" s="238">
        <v>10.35081429906084</v>
      </c>
      <c r="I40" s="285">
        <v>6.9202648122647048</v>
      </c>
      <c r="J40" s="238">
        <v>49.68946726223583</v>
      </c>
      <c r="K40" s="287">
        <v>7.4681369349957691</v>
      </c>
      <c r="L40" s="293"/>
      <c r="M40" s="293"/>
      <c r="N40" s="293"/>
      <c r="O40" s="293"/>
    </row>
    <row r="41" spans="1:15">
      <c r="A41" s="197" t="s">
        <v>51</v>
      </c>
      <c r="B41" s="238">
        <v>2.8969487756656509</v>
      </c>
      <c r="C41" s="285">
        <v>1.2372622027112292</v>
      </c>
      <c r="D41" s="238">
        <v>6.6423845806472466</v>
      </c>
      <c r="E41" s="285">
        <v>2.1765150482180822</v>
      </c>
      <c r="F41" s="238">
        <v>40.563071929624058</v>
      </c>
      <c r="G41" s="285">
        <v>3.5126024668728868</v>
      </c>
      <c r="H41" s="238">
        <v>4.9457446733897878</v>
      </c>
      <c r="I41" s="285">
        <v>1.8316271261904771</v>
      </c>
      <c r="J41" s="238">
        <v>2.7976906652665789</v>
      </c>
      <c r="K41" s="287">
        <v>1.0764155923195984</v>
      </c>
      <c r="L41" s="293"/>
      <c r="M41" s="293"/>
      <c r="N41" s="293"/>
      <c r="O41" s="293"/>
    </row>
    <row r="42" spans="1:15">
      <c r="A42" s="197" t="s">
        <v>52</v>
      </c>
      <c r="B42" s="238">
        <v>25.148544876528089</v>
      </c>
      <c r="C42" s="285">
        <v>6.0672402436379862</v>
      </c>
      <c r="D42" s="238">
        <v>50.649123645362259</v>
      </c>
      <c r="E42" s="285">
        <v>5.9249625602794005</v>
      </c>
      <c r="F42" s="238">
        <v>7.0502227914387827</v>
      </c>
      <c r="G42" s="285">
        <v>3.8042164896371236</v>
      </c>
      <c r="H42" s="238">
        <v>15.30954179727237</v>
      </c>
      <c r="I42" s="285">
        <v>3.4802936143181435</v>
      </c>
      <c r="J42" s="238">
        <v>71.702320159068108</v>
      </c>
      <c r="K42" s="287">
        <v>6.0954261736772395</v>
      </c>
      <c r="L42" s="293"/>
      <c r="M42" s="293"/>
      <c r="N42" s="293"/>
      <c r="O42" s="293"/>
    </row>
    <row r="43" spans="1:15">
      <c r="A43" s="197" t="s">
        <v>53</v>
      </c>
      <c r="B43" s="238">
        <v>28.977374152782101</v>
      </c>
      <c r="C43" s="285">
        <v>3.2341091964784399</v>
      </c>
      <c r="D43" s="238">
        <v>18.486321859261331</v>
      </c>
      <c r="E43" s="285">
        <v>3.7301996869171372</v>
      </c>
      <c r="F43" s="238">
        <v>19.222021406508489</v>
      </c>
      <c r="G43" s="285">
        <v>2.9771936581609322</v>
      </c>
      <c r="H43" s="238">
        <v>27.657851169722129</v>
      </c>
      <c r="I43" s="285">
        <v>4.1623453598350828</v>
      </c>
      <c r="J43" s="238">
        <v>48.577161622765601</v>
      </c>
      <c r="K43" s="287">
        <v>4.2921154556278447</v>
      </c>
      <c r="L43" s="293"/>
      <c r="M43" s="293"/>
      <c r="N43" s="293"/>
      <c r="O43" s="293"/>
    </row>
    <row r="44" spans="1:15">
      <c r="A44" s="197" t="s">
        <v>54</v>
      </c>
      <c r="B44" s="238">
        <v>21.969301846712391</v>
      </c>
      <c r="C44" s="285">
        <v>3.1030706842441393</v>
      </c>
      <c r="D44" s="238">
        <v>42.694217410858677</v>
      </c>
      <c r="E44" s="285">
        <v>4.0388025913136429</v>
      </c>
      <c r="F44" s="238">
        <v>3.285543574860228</v>
      </c>
      <c r="G44" s="285">
        <v>1.4803260920361918</v>
      </c>
      <c r="H44" s="238">
        <v>24.875745734842599</v>
      </c>
      <c r="I44" s="285">
        <v>3.6424172531475807</v>
      </c>
      <c r="J44" s="238">
        <v>68.680386170263532</v>
      </c>
      <c r="K44" s="287">
        <v>3.5748713655631543</v>
      </c>
      <c r="L44" s="293"/>
      <c r="M44" s="293"/>
      <c r="N44" s="293"/>
      <c r="O44" s="293"/>
    </row>
    <row r="45" spans="1:15">
      <c r="A45" s="197" t="s">
        <v>55</v>
      </c>
      <c r="B45" s="238">
        <v>7.2345982649388327</v>
      </c>
      <c r="C45" s="285">
        <v>1.7102376199873464</v>
      </c>
      <c r="D45" s="238">
        <v>33.045712206773921</v>
      </c>
      <c r="E45" s="285">
        <v>3.4009894790626554</v>
      </c>
      <c r="F45" s="238">
        <v>52.466106136628973</v>
      </c>
      <c r="G45" s="285">
        <v>3.6105068118415664</v>
      </c>
      <c r="H45" s="238">
        <v>14.015949357275799</v>
      </c>
      <c r="I45" s="285">
        <v>2.4019013009798744</v>
      </c>
      <c r="J45" s="238">
        <v>13.732308369022959</v>
      </c>
      <c r="K45" s="287">
        <v>2.5117797209426196</v>
      </c>
      <c r="L45" s="293"/>
      <c r="M45" s="293"/>
      <c r="N45" s="293"/>
      <c r="O45" s="293"/>
    </row>
    <row r="46" spans="1:15">
      <c r="A46" s="197" t="s">
        <v>56</v>
      </c>
      <c r="B46" s="238">
        <v>8.4821909131729161</v>
      </c>
      <c r="C46" s="285">
        <v>2.2713301049796062</v>
      </c>
      <c r="D46" s="238">
        <v>4.2875284568121854</v>
      </c>
      <c r="E46" s="285">
        <v>1.8182650981230848</v>
      </c>
      <c r="F46" s="238">
        <v>19.897146667204709</v>
      </c>
      <c r="G46" s="285">
        <v>3.0219102767633146</v>
      </c>
      <c r="H46" s="238">
        <v>0.21886350550836561</v>
      </c>
      <c r="I46" s="285">
        <v>0.21947529181092318</v>
      </c>
      <c r="J46" s="238">
        <v>0.83348765749089815</v>
      </c>
      <c r="K46" s="287">
        <v>0.59683739071995667</v>
      </c>
      <c r="L46" s="293"/>
      <c r="M46" s="293"/>
      <c r="N46" s="293"/>
      <c r="O46" s="293"/>
    </row>
    <row r="47" spans="1:15">
      <c r="A47" s="197" t="s">
        <v>57</v>
      </c>
      <c r="B47" s="238">
        <v>12.354587061909561</v>
      </c>
      <c r="C47" s="285">
        <v>2.7014291882827508</v>
      </c>
      <c r="D47" s="238">
        <v>2.3343830106951069</v>
      </c>
      <c r="E47" s="285">
        <v>1.4594704970424202</v>
      </c>
      <c r="F47" s="238">
        <v>1.9183670847066361</v>
      </c>
      <c r="G47" s="285">
        <v>1.4379740268061989</v>
      </c>
      <c r="H47" s="238">
        <v>4.1034040914797316</v>
      </c>
      <c r="I47" s="285">
        <v>1.8670098742089141</v>
      </c>
      <c r="J47" s="238">
        <v>12.40186591112508</v>
      </c>
      <c r="K47" s="287">
        <v>2.6232063442245588</v>
      </c>
      <c r="L47" s="293"/>
      <c r="M47" s="293"/>
      <c r="N47" s="293"/>
      <c r="O47" s="293"/>
    </row>
    <row r="48" spans="1:15">
      <c r="A48" s="197" t="s">
        <v>58</v>
      </c>
      <c r="B48" s="238">
        <v>3.9306171576007629</v>
      </c>
      <c r="C48" s="285">
        <v>1.4199914184319966</v>
      </c>
      <c r="D48" s="238">
        <v>1.7366733529705189</v>
      </c>
      <c r="E48" s="285">
        <v>1.0680726063062105</v>
      </c>
      <c r="F48" s="238">
        <v>12.68620517017894</v>
      </c>
      <c r="G48" s="285">
        <v>3.3310208676831636</v>
      </c>
      <c r="H48" s="238">
        <v>6.5543219709482239</v>
      </c>
      <c r="I48" s="285">
        <v>1.7669408552686801</v>
      </c>
      <c r="J48" s="238">
        <v>29.508771268505321</v>
      </c>
      <c r="K48" s="287">
        <v>3.4766454875271062</v>
      </c>
      <c r="L48" s="293"/>
      <c r="M48" s="293"/>
      <c r="N48" s="293"/>
      <c r="O48" s="293"/>
    </row>
    <row r="49" spans="1:15">
      <c r="A49" s="197" t="s">
        <v>59</v>
      </c>
      <c r="B49" s="238">
        <v>0.52233289830764362</v>
      </c>
      <c r="C49" s="285">
        <v>0.52298095798324296</v>
      </c>
      <c r="D49" s="238">
        <v>1.3294160359003251</v>
      </c>
      <c r="E49" s="285">
        <v>0.78472086856168888</v>
      </c>
      <c r="F49" s="238">
        <v>4.5604611752681503</v>
      </c>
      <c r="G49" s="285">
        <v>1.1503544156696948</v>
      </c>
      <c r="H49" s="238">
        <v>0.3170832736661261</v>
      </c>
      <c r="I49" s="285">
        <v>0.31729545252252594</v>
      </c>
      <c r="J49" s="238">
        <v>0</v>
      </c>
      <c r="K49" s="287">
        <v>0</v>
      </c>
      <c r="L49" s="293"/>
      <c r="M49" s="293"/>
      <c r="N49" s="293"/>
      <c r="O49" s="293"/>
    </row>
    <row r="50" spans="1:15">
      <c r="A50" s="197" t="s">
        <v>60</v>
      </c>
      <c r="B50" s="238">
        <v>81.781542652009847</v>
      </c>
      <c r="C50" s="285">
        <v>5.6871054275807964E-2</v>
      </c>
      <c r="D50" s="238">
        <v>13.83453634246111</v>
      </c>
      <c r="E50" s="285">
        <v>8.3774392792493241E-2</v>
      </c>
      <c r="F50" s="238">
        <v>4.7179407640919084</v>
      </c>
      <c r="G50" s="285">
        <v>4.1106041816833291E-2</v>
      </c>
      <c r="H50" s="238">
        <v>38.40094707031917</v>
      </c>
      <c r="I50" s="285">
        <v>9.5611693156562302E-2</v>
      </c>
      <c r="J50" s="238">
        <v>0</v>
      </c>
      <c r="K50" s="287">
        <v>0</v>
      </c>
      <c r="L50" s="293"/>
      <c r="M50" s="293"/>
      <c r="N50" s="293"/>
      <c r="O50" s="293"/>
    </row>
    <row r="51" spans="1:15">
      <c r="A51" s="197" t="s">
        <v>61</v>
      </c>
      <c r="B51" s="238">
        <v>11.37716728761478</v>
      </c>
      <c r="C51" s="285">
        <v>0.15877985588262486</v>
      </c>
      <c r="D51" s="238">
        <v>17.709217514275419</v>
      </c>
      <c r="E51" s="285">
        <v>0.19388144745673705</v>
      </c>
      <c r="F51" s="238">
        <v>5.2246632884799391</v>
      </c>
      <c r="G51" s="285">
        <v>0.14474417884651641</v>
      </c>
      <c r="H51" s="238">
        <v>0.99001997277247855</v>
      </c>
      <c r="I51" s="285">
        <v>4.49840125591204E-2</v>
      </c>
      <c r="J51" s="238">
        <v>0.52871484992365181</v>
      </c>
      <c r="K51" s="287">
        <v>2.762997006251618E-2</v>
      </c>
      <c r="L51" s="293"/>
      <c r="M51" s="293"/>
      <c r="N51" s="293"/>
      <c r="O51" s="293"/>
    </row>
    <row r="52" spans="1:15">
      <c r="A52" s="197" t="s">
        <v>62</v>
      </c>
      <c r="B52" s="238">
        <v>13.457811197523901</v>
      </c>
      <c r="C52" s="285">
        <v>3.5408647868307668</v>
      </c>
      <c r="D52" s="238">
        <v>26.690513093893369</v>
      </c>
      <c r="E52" s="285">
        <v>4.3420823415710865</v>
      </c>
      <c r="F52" s="238">
        <v>3.635012070174493</v>
      </c>
      <c r="G52" s="285">
        <v>1.9319636264836082</v>
      </c>
      <c r="H52" s="238">
        <v>4.0411259325043707</v>
      </c>
      <c r="I52" s="285">
        <v>2.054594377323006</v>
      </c>
      <c r="J52" s="238">
        <v>7.8319760911918443</v>
      </c>
      <c r="K52" s="287">
        <v>2.9512608635379829</v>
      </c>
      <c r="L52" s="293"/>
      <c r="M52" s="293"/>
      <c r="N52" s="293"/>
      <c r="O52" s="293"/>
    </row>
    <row r="53" spans="1:15">
      <c r="A53" s="197" t="s">
        <v>63</v>
      </c>
      <c r="B53" s="238">
        <v>60.197240054496007</v>
      </c>
      <c r="C53" s="285">
        <v>4.3099324089188737</v>
      </c>
      <c r="D53" s="238">
        <v>16.533178786832899</v>
      </c>
      <c r="E53" s="285">
        <v>3.9295026096120744</v>
      </c>
      <c r="F53" s="238">
        <v>71.127000287764204</v>
      </c>
      <c r="G53" s="285">
        <v>3.6620140725738182</v>
      </c>
      <c r="H53" s="238">
        <v>11.24040824189718</v>
      </c>
      <c r="I53" s="285">
        <v>2.631062880101275</v>
      </c>
      <c r="J53" s="238">
        <v>19.629632591660101</v>
      </c>
      <c r="K53" s="287">
        <v>3.6507396513734598</v>
      </c>
      <c r="L53" s="293"/>
      <c r="M53" s="293"/>
      <c r="N53" s="293"/>
      <c r="O53" s="293"/>
    </row>
    <row r="54" spans="1:15">
      <c r="A54" s="197" t="s">
        <v>64</v>
      </c>
      <c r="B54" s="238">
        <v>21.478026859249791</v>
      </c>
      <c r="C54" s="285">
        <v>3.287718059399336</v>
      </c>
      <c r="D54" s="238">
        <v>17.315038874247492</v>
      </c>
      <c r="E54" s="285">
        <v>3.1874183070123281</v>
      </c>
      <c r="F54" s="238">
        <v>9.0895073396370076</v>
      </c>
      <c r="G54" s="285">
        <v>3.0739439306263279</v>
      </c>
      <c r="H54" s="238">
        <v>26.29134941966668</v>
      </c>
      <c r="I54" s="285">
        <v>3.143930971854437</v>
      </c>
      <c r="J54" s="238">
        <v>12.577254012349879</v>
      </c>
      <c r="K54" s="287">
        <v>1.9915572614742048</v>
      </c>
      <c r="L54" s="293"/>
      <c r="M54" s="293"/>
      <c r="N54" s="293"/>
      <c r="O54" s="293"/>
    </row>
    <row r="55" spans="1:15">
      <c r="A55" s="197" t="s">
        <v>65</v>
      </c>
      <c r="B55" s="238">
        <v>55.088887779466603</v>
      </c>
      <c r="C55" s="285">
        <v>0.1580328467217601</v>
      </c>
      <c r="D55" s="238">
        <v>52.509912290151142</v>
      </c>
      <c r="E55" s="285">
        <v>0.15636737130119005</v>
      </c>
      <c r="F55" s="238">
        <v>15.76162954031113</v>
      </c>
      <c r="G55" s="285">
        <v>0.1004972143145829</v>
      </c>
      <c r="H55" s="238">
        <v>51.67885192290381</v>
      </c>
      <c r="I55" s="285">
        <v>0.161096152714055</v>
      </c>
      <c r="J55" s="238">
        <v>84.209275694346957</v>
      </c>
      <c r="K55" s="287">
        <v>0.17590835963875395</v>
      </c>
      <c r="L55" s="293"/>
      <c r="M55" s="293"/>
      <c r="N55" s="293"/>
      <c r="O55" s="293"/>
    </row>
    <row r="56" spans="1:15">
      <c r="A56" s="197" t="s">
        <v>66</v>
      </c>
      <c r="B56" s="238">
        <v>24.245981098930621</v>
      </c>
      <c r="C56" s="285">
        <v>2.9104789180049861</v>
      </c>
      <c r="D56" s="238">
        <v>6.3929910566874923</v>
      </c>
      <c r="E56" s="285">
        <v>1.6462602978356338</v>
      </c>
      <c r="F56" s="238">
        <v>12.57058528789274</v>
      </c>
      <c r="G56" s="285">
        <v>2.1074321146225965</v>
      </c>
      <c r="H56" s="238">
        <v>36.831124870879293</v>
      </c>
      <c r="I56" s="285">
        <v>3.1798850570968185</v>
      </c>
      <c r="J56" s="238">
        <v>4.9036757060011897</v>
      </c>
      <c r="K56" s="287">
        <v>1.7619392208726952</v>
      </c>
      <c r="L56" s="293"/>
      <c r="M56" s="293"/>
      <c r="N56" s="293"/>
      <c r="O56" s="293"/>
    </row>
    <row r="57" spans="1:15">
      <c r="A57" s="197" t="s">
        <v>67</v>
      </c>
      <c r="B57" s="238">
        <v>20.736122264281029</v>
      </c>
      <c r="C57" s="285">
        <v>0.18773452197714902</v>
      </c>
      <c r="D57" s="238">
        <v>6.0917675938054803</v>
      </c>
      <c r="E57" s="285">
        <v>6.0255272461636686E-2</v>
      </c>
      <c r="F57" s="238">
        <v>20.567404363579509</v>
      </c>
      <c r="G57" s="285">
        <v>0.19998647496926247</v>
      </c>
      <c r="H57" s="238">
        <v>10.27223500026362</v>
      </c>
      <c r="I57" s="285">
        <v>0.12167297644008125</v>
      </c>
      <c r="J57" s="238">
        <v>47.962304367906242</v>
      </c>
      <c r="K57" s="287">
        <v>0.21762437139131557</v>
      </c>
      <c r="L57" s="293"/>
      <c r="M57" s="293"/>
      <c r="N57" s="293"/>
      <c r="O57" s="293"/>
    </row>
    <row r="58" spans="1:15">
      <c r="A58" s="340" t="s">
        <v>68</v>
      </c>
      <c r="B58" s="238">
        <v>47.434204690822831</v>
      </c>
      <c r="C58" s="285">
        <v>0.18311624717497527</v>
      </c>
      <c r="D58" s="238">
        <v>13.16481927704524</v>
      </c>
      <c r="E58" s="285">
        <v>9.5044694271403427E-2</v>
      </c>
      <c r="F58" s="238">
        <v>7.1656778631496376</v>
      </c>
      <c r="G58" s="285">
        <v>8.7646751317607643E-2</v>
      </c>
      <c r="H58" s="238">
        <v>27.830159324569649</v>
      </c>
      <c r="I58" s="285">
        <v>0.19894397930284774</v>
      </c>
      <c r="J58" s="238">
        <v>11.005002221130241</v>
      </c>
      <c r="K58" s="287">
        <v>0.10456521761036075</v>
      </c>
      <c r="L58" s="293"/>
      <c r="M58" s="293"/>
      <c r="N58" s="293"/>
      <c r="O58" s="293"/>
    </row>
    <row r="59" spans="1:15">
      <c r="A59" s="197" t="s">
        <v>69</v>
      </c>
      <c r="B59" s="238">
        <v>23.47230665053619</v>
      </c>
      <c r="C59" s="285">
        <v>4.4380929525380894</v>
      </c>
      <c r="D59" s="238">
        <v>65.416446438260252</v>
      </c>
      <c r="E59" s="285">
        <v>4.7563329265101268</v>
      </c>
      <c r="F59" s="238">
        <v>62.336458380496197</v>
      </c>
      <c r="G59" s="285">
        <v>5.6388307825656216</v>
      </c>
      <c r="H59" s="238" t="s">
        <v>75</v>
      </c>
      <c r="I59" s="285" t="s">
        <v>75</v>
      </c>
      <c r="J59" s="238">
        <v>37.764229459902687</v>
      </c>
      <c r="K59" s="287">
        <v>5.2121581368863739</v>
      </c>
      <c r="L59" s="293"/>
      <c r="M59" s="293"/>
      <c r="N59" s="293"/>
      <c r="O59" s="293"/>
    </row>
    <row r="60" spans="1:15">
      <c r="A60" s="340" t="s">
        <v>70</v>
      </c>
      <c r="B60" s="238">
        <v>22.357432611058069</v>
      </c>
      <c r="C60" s="285">
        <v>2.87135909575907</v>
      </c>
      <c r="D60" s="238">
        <v>2.8414035583913591</v>
      </c>
      <c r="E60" s="285">
        <v>1.2397935864642775</v>
      </c>
      <c r="F60" s="238">
        <v>7.7141418273270919</v>
      </c>
      <c r="G60" s="285">
        <v>1.8736982886347699</v>
      </c>
      <c r="H60" s="238">
        <v>0.61482932106684018</v>
      </c>
      <c r="I60" s="285">
        <v>0.61427259066704698</v>
      </c>
      <c r="J60" s="238">
        <v>1.170226713575981</v>
      </c>
      <c r="K60" s="287">
        <v>0.79141641888875325</v>
      </c>
      <c r="L60" s="293"/>
      <c r="M60" s="293"/>
      <c r="N60" s="293"/>
      <c r="O60" s="293"/>
    </row>
    <row r="61" spans="1:15" s="202" customFormat="1">
      <c r="A61" s="342" t="s">
        <v>257</v>
      </c>
      <c r="B61" s="238">
        <v>20.56375238613052</v>
      </c>
      <c r="C61" s="285">
        <v>0.53791521557616628</v>
      </c>
      <c r="D61" s="238">
        <v>30.864915963303289</v>
      </c>
      <c r="E61" s="285">
        <v>0.64106649419531925</v>
      </c>
      <c r="F61" s="238">
        <v>19.889458398505901</v>
      </c>
      <c r="G61" s="285">
        <v>0.48809085687278608</v>
      </c>
      <c r="H61" s="238">
        <v>17.405397495144591</v>
      </c>
      <c r="I61" s="285">
        <v>0.4699128423931665</v>
      </c>
      <c r="J61" s="238">
        <v>29.55862879365414</v>
      </c>
      <c r="K61" s="287">
        <v>0.54783761350190519</v>
      </c>
      <c r="L61" s="343"/>
      <c r="M61" s="343"/>
      <c r="N61" s="343"/>
      <c r="O61" s="343"/>
    </row>
    <row r="62" spans="1:15" s="202" customFormat="1">
      <c r="A62" s="342" t="s">
        <v>253</v>
      </c>
      <c r="B62" s="238">
        <v>24.887393951416019</v>
      </c>
      <c r="C62" s="285">
        <v>1.0989423990249629</v>
      </c>
      <c r="D62" s="238">
        <v>34.033206939697273</v>
      </c>
      <c r="E62" s="285">
        <v>1.2135845422744751</v>
      </c>
      <c r="F62" s="238">
        <v>19.051946640014648</v>
      </c>
      <c r="G62" s="285">
        <v>0.86421990394592285</v>
      </c>
      <c r="H62" s="238">
        <v>23.753482818603519</v>
      </c>
      <c r="I62" s="285">
        <v>0.97734349966049194</v>
      </c>
      <c r="J62" s="238">
        <v>31.90045166015625</v>
      </c>
      <c r="K62" s="287">
        <v>1.088970303535461</v>
      </c>
      <c r="L62" s="343"/>
      <c r="M62" s="343"/>
      <c r="N62" s="343"/>
      <c r="O62" s="343"/>
    </row>
    <row r="63" spans="1:15" s="202" customFormat="1" ht="13.5" thickBot="1">
      <c r="A63" s="344" t="s">
        <v>256</v>
      </c>
      <c r="B63" s="239">
        <v>21.852255249490419</v>
      </c>
      <c r="C63" s="290">
        <v>0.44973404184273952</v>
      </c>
      <c r="D63" s="239">
        <v>22.85173919053171</v>
      </c>
      <c r="E63" s="290">
        <v>0.47741340490206757</v>
      </c>
      <c r="F63" s="239">
        <v>18.12596196549379</v>
      </c>
      <c r="G63" s="290">
        <v>0.37566255159707779</v>
      </c>
      <c r="H63" s="239">
        <v>15.33771524863567</v>
      </c>
      <c r="I63" s="290">
        <v>0.38433645949158679</v>
      </c>
      <c r="J63" s="239">
        <v>24.13351689539606</v>
      </c>
      <c r="K63" s="291">
        <v>0.42885936460438601</v>
      </c>
      <c r="L63" s="343"/>
      <c r="M63" s="343"/>
      <c r="N63" s="343"/>
      <c r="O63" s="343"/>
    </row>
    <row r="64" spans="1:15" ht="15" thickBot="1">
      <c r="A64" s="376" t="s">
        <v>580</v>
      </c>
      <c r="B64" s="377">
        <v>36.033385367346817</v>
      </c>
      <c r="C64" s="367">
        <v>0.13245860447207214</v>
      </c>
      <c r="D64" s="377">
        <v>36.112644378482003</v>
      </c>
      <c r="E64" s="367">
        <v>0.10708443716992255</v>
      </c>
      <c r="F64" s="377">
        <v>24.719366760501931</v>
      </c>
      <c r="G64" s="367">
        <v>0.120808698025895</v>
      </c>
      <c r="H64" s="377">
        <v>41.125181686280847</v>
      </c>
      <c r="I64" s="367">
        <v>0.10566362223171638</v>
      </c>
      <c r="J64" s="377">
        <v>62.121449990635192</v>
      </c>
      <c r="K64" s="369">
        <v>0.11703393176598972</v>
      </c>
      <c r="L64" s="293"/>
      <c r="M64" s="293"/>
      <c r="N64" s="293"/>
      <c r="O64" s="293"/>
    </row>
    <row r="65" spans="1:15">
      <c r="B65" s="293"/>
      <c r="C65" s="293"/>
      <c r="D65" s="293"/>
      <c r="E65" s="293"/>
      <c r="F65" s="293"/>
      <c r="G65" s="293"/>
      <c r="H65" s="293"/>
      <c r="I65" s="293"/>
      <c r="J65" s="293"/>
      <c r="K65" s="293"/>
      <c r="L65" s="293"/>
      <c r="M65" s="293"/>
      <c r="N65" s="293"/>
      <c r="O65" s="293"/>
    </row>
    <row r="66" spans="1:15">
      <c r="A66" s="267" t="s">
        <v>393</v>
      </c>
      <c r="B66" s="293"/>
      <c r="C66" s="293"/>
      <c r="D66" s="293"/>
      <c r="E66" s="293"/>
      <c r="F66" s="293"/>
      <c r="G66" s="293"/>
      <c r="H66" s="293"/>
      <c r="I66" s="293"/>
      <c r="J66" s="293"/>
      <c r="K66" s="293"/>
      <c r="L66" s="293"/>
      <c r="M66" s="293"/>
      <c r="N66" s="293"/>
      <c r="O66" s="293"/>
    </row>
    <row r="67" spans="1:15">
      <c r="A67" s="267" t="s">
        <v>274</v>
      </c>
      <c r="B67" s="293"/>
      <c r="C67" s="293"/>
      <c r="D67" s="293"/>
      <c r="E67" s="293"/>
      <c r="F67" s="293"/>
      <c r="G67" s="293"/>
      <c r="H67" s="293"/>
      <c r="I67" s="293"/>
      <c r="J67" s="293"/>
      <c r="K67" s="293"/>
      <c r="L67" s="293"/>
      <c r="M67" s="293"/>
      <c r="N67" s="293"/>
      <c r="O67" s="293"/>
    </row>
    <row r="68" spans="1:15">
      <c r="A68" s="145" t="s">
        <v>275</v>
      </c>
      <c r="B68" s="293"/>
      <c r="C68" s="293"/>
      <c r="D68" s="293"/>
      <c r="E68" s="293"/>
      <c r="F68" s="293"/>
      <c r="G68" s="293"/>
      <c r="H68" s="293"/>
      <c r="I68" s="293"/>
      <c r="J68" s="293"/>
      <c r="K68" s="293"/>
      <c r="L68" s="293"/>
      <c r="M68" s="293"/>
      <c r="N68" s="293"/>
      <c r="O68" s="293"/>
    </row>
    <row r="69" spans="1:15">
      <c r="A69" s="133" t="s">
        <v>276</v>
      </c>
      <c r="B69" s="293"/>
      <c r="C69" s="293"/>
      <c r="D69" s="293"/>
      <c r="E69" s="293"/>
      <c r="F69" s="293"/>
      <c r="G69" s="293"/>
      <c r="H69" s="293"/>
      <c r="I69" s="293"/>
      <c r="J69" s="293"/>
      <c r="K69" s="293"/>
      <c r="L69" s="293"/>
      <c r="M69" s="293"/>
      <c r="N69" s="293"/>
      <c r="O69" s="293"/>
    </row>
    <row r="70" spans="1:15">
      <c r="A70" s="267" t="s">
        <v>277</v>
      </c>
      <c r="B70" s="293"/>
      <c r="C70" s="293"/>
      <c r="D70" s="293"/>
      <c r="E70" s="293"/>
      <c r="F70" s="293"/>
      <c r="G70" s="293"/>
      <c r="H70" s="293"/>
      <c r="I70" s="293"/>
      <c r="J70" s="293"/>
      <c r="K70" s="293"/>
      <c r="L70" s="293"/>
      <c r="M70" s="293"/>
      <c r="N70" s="293"/>
      <c r="O70" s="293"/>
    </row>
    <row r="71" spans="1:15">
      <c r="A71" s="133" t="s">
        <v>383</v>
      </c>
      <c r="B71" s="293"/>
      <c r="C71" s="293"/>
      <c r="D71" s="293"/>
      <c r="E71" s="293"/>
      <c r="F71" s="293"/>
      <c r="G71" s="293"/>
      <c r="H71" s="293"/>
      <c r="I71" s="293"/>
      <c r="J71" s="293"/>
      <c r="K71" s="293"/>
      <c r="L71" s="293"/>
      <c r="M71" s="293"/>
      <c r="N71" s="293"/>
      <c r="O71" s="293"/>
    </row>
    <row r="72" spans="1:15" ht="14.25">
      <c r="A72" s="267" t="s">
        <v>399</v>
      </c>
      <c r="B72" s="293"/>
      <c r="C72" s="293"/>
      <c r="D72" s="293"/>
      <c r="E72" s="293"/>
      <c r="F72" s="293"/>
      <c r="G72" s="293"/>
      <c r="H72" s="293"/>
      <c r="I72" s="293"/>
      <c r="J72" s="293"/>
      <c r="K72" s="293"/>
      <c r="L72" s="293"/>
      <c r="M72" s="293"/>
      <c r="N72" s="293"/>
      <c r="O72" s="293"/>
    </row>
    <row r="73" spans="1:15">
      <c r="A73" s="9" t="s">
        <v>452</v>
      </c>
      <c r="B73" s="293"/>
      <c r="C73" s="293"/>
      <c r="D73" s="293"/>
      <c r="E73" s="293"/>
      <c r="F73" s="293"/>
      <c r="G73" s="293"/>
      <c r="H73" s="293"/>
      <c r="I73" s="293"/>
      <c r="J73" s="293"/>
      <c r="K73" s="293"/>
      <c r="L73" s="293"/>
      <c r="M73" s="293"/>
      <c r="N73" s="293"/>
      <c r="O73" s="293"/>
    </row>
    <row r="74" spans="1:15">
      <c r="A74" s="413" t="s">
        <v>474</v>
      </c>
    </row>
    <row r="75" spans="1:15">
      <c r="A75" s="414" t="s">
        <v>475</v>
      </c>
    </row>
    <row r="76" spans="1:15">
      <c r="A76" s="256" t="s">
        <v>563</v>
      </c>
    </row>
  </sheetData>
  <customSheetViews>
    <customSheetView guid="{353D1C49-C974-412E-95D5-6B2FB5C60A84}" scale="80" topLeftCell="A4">
      <selection activeCell="A5" sqref="A5"/>
      <pageMargins left="0.7" right="0.7" top="0.75" bottom="0.75" header="0.3" footer="0.3"/>
      <pageSetup paperSize="9" orientation="portrait" r:id="rId1"/>
    </customSheetView>
    <customSheetView guid="{D5EBC263-696F-49EE-8F70-9720399D0AE4}" scale="80" topLeftCell="A4">
      <selection activeCell="A5" sqref="A5"/>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hyperlinks>
    <hyperlink ref="A75" r:id="rId3"/>
    <hyperlink ref="A74" r:id="rId4" display="* Information on data for Cyprus: https://oe.cd/cyprus-disclaimer"/>
  </hyperlinks>
  <pageMargins left="0.7" right="0.7" top="0.75" bottom="0.75" header="0.3" footer="0.3"/>
  <pageSetup paperSize="9" orientation="portrait"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O36"/>
  <sheetViews>
    <sheetView zoomScale="80" zoomScaleNormal="80" workbookViewId="0">
      <selection activeCell="G28" sqref="G28"/>
    </sheetView>
  </sheetViews>
  <sheetFormatPr defaultColWidth="8.85546875" defaultRowHeight="12.75"/>
  <cols>
    <col min="1" max="1" width="34" style="267" customWidth="1"/>
    <col min="2" max="5" width="10.28515625" style="267" customWidth="1"/>
    <col min="6" max="16384" width="8.85546875" style="267"/>
  </cols>
  <sheetData>
    <row r="1" spans="1:15">
      <c r="J1" s="182"/>
      <c r="O1" s="279"/>
    </row>
    <row r="2" spans="1:15">
      <c r="A2" s="267" t="s">
        <v>502</v>
      </c>
      <c r="J2" s="132"/>
      <c r="O2" s="279"/>
    </row>
    <row r="3" spans="1:15">
      <c r="A3" s="272" t="s">
        <v>219</v>
      </c>
      <c r="O3" s="279"/>
    </row>
    <row r="4" spans="1:15">
      <c r="A4" s="337" t="s">
        <v>339</v>
      </c>
    </row>
    <row r="5" spans="1:15">
      <c r="A5" s="337"/>
    </row>
    <row r="6" spans="1:15">
      <c r="A6" s="337"/>
    </row>
    <row r="7" spans="1:15" ht="13.9" customHeight="1" thickBot="1">
      <c r="A7" s="337"/>
    </row>
    <row r="8" spans="1:15" s="133" customFormat="1" ht="27" customHeight="1">
      <c r="A8" s="234"/>
      <c r="B8" s="589" t="s">
        <v>392</v>
      </c>
      <c r="C8" s="590"/>
      <c r="D8" s="590"/>
      <c r="E8" s="590"/>
      <c r="F8" s="590"/>
      <c r="G8" s="590"/>
      <c r="H8" s="590"/>
      <c r="I8" s="590"/>
      <c r="J8" s="590"/>
      <c r="K8" s="591"/>
    </row>
    <row r="9" spans="1:15" s="133" customFormat="1" ht="90" customHeight="1">
      <c r="A9" s="235"/>
      <c r="B9" s="566" t="s">
        <v>268</v>
      </c>
      <c r="C9" s="568"/>
      <c r="D9" s="566" t="s">
        <v>269</v>
      </c>
      <c r="E9" s="568"/>
      <c r="F9" s="566" t="s">
        <v>270</v>
      </c>
      <c r="G9" s="568"/>
      <c r="H9" s="566" t="s">
        <v>271</v>
      </c>
      <c r="I9" s="568"/>
      <c r="J9" s="566" t="s">
        <v>272</v>
      </c>
      <c r="K9" s="599"/>
    </row>
    <row r="10" spans="1:15">
      <c r="A10" s="338"/>
      <c r="B10" s="200" t="s">
        <v>90</v>
      </c>
      <c r="C10" s="388" t="s">
        <v>22</v>
      </c>
      <c r="D10" s="200" t="s">
        <v>90</v>
      </c>
      <c r="E10" s="388" t="s">
        <v>22</v>
      </c>
      <c r="F10" s="200" t="s">
        <v>90</v>
      </c>
      <c r="G10" s="388" t="s">
        <v>22</v>
      </c>
      <c r="H10" s="200" t="s">
        <v>90</v>
      </c>
      <c r="I10" s="388" t="s">
        <v>22</v>
      </c>
      <c r="J10" s="200" t="s">
        <v>90</v>
      </c>
      <c r="K10" s="201" t="s">
        <v>22</v>
      </c>
    </row>
    <row r="11" spans="1:15">
      <c r="A11" s="350"/>
      <c r="B11" s="398"/>
      <c r="C11" s="399"/>
      <c r="D11" s="398"/>
      <c r="E11" s="399"/>
      <c r="F11" s="398"/>
      <c r="G11" s="399"/>
      <c r="H11" s="398"/>
      <c r="I11" s="399"/>
      <c r="J11" s="398"/>
      <c r="K11" s="400"/>
      <c r="L11" s="339"/>
      <c r="M11" s="339"/>
      <c r="N11" s="339"/>
      <c r="O11" s="339"/>
    </row>
    <row r="12" spans="1:15">
      <c r="A12" s="340" t="s">
        <v>29</v>
      </c>
      <c r="B12" s="238">
        <v>50.362321620833647</v>
      </c>
      <c r="C12" s="285">
        <v>0.21893538186164541</v>
      </c>
      <c r="D12" s="238">
        <v>59.358769121566333</v>
      </c>
      <c r="E12" s="285">
        <v>0.21851627674967364</v>
      </c>
      <c r="F12" s="238">
        <v>18.035639200600361</v>
      </c>
      <c r="G12" s="285">
        <v>0.16762541020306948</v>
      </c>
      <c r="H12" s="238">
        <v>38.061998954987359</v>
      </c>
      <c r="I12" s="285">
        <v>0.19232979964108279</v>
      </c>
      <c r="J12" s="238">
        <v>52.967792316860482</v>
      </c>
      <c r="K12" s="287">
        <v>0.20600947156605598</v>
      </c>
      <c r="L12" s="293"/>
      <c r="M12" s="293"/>
      <c r="N12" s="293"/>
      <c r="O12" s="293"/>
    </row>
    <row r="13" spans="1:15">
      <c r="A13" s="340" t="s">
        <v>32</v>
      </c>
      <c r="B13" s="238">
        <v>7.481421393224406</v>
      </c>
      <c r="C13" s="285">
        <v>2.7976355976588296</v>
      </c>
      <c r="D13" s="238">
        <v>6.6536752846504204</v>
      </c>
      <c r="E13" s="285">
        <v>2.4080858658741273</v>
      </c>
      <c r="F13" s="238">
        <v>18.733341832382258</v>
      </c>
      <c r="G13" s="285">
        <v>3.5699264430140056</v>
      </c>
      <c r="H13" s="238">
        <v>37.507677787897968</v>
      </c>
      <c r="I13" s="285">
        <v>3.7400326281489971</v>
      </c>
      <c r="J13" s="238">
        <v>9.4204175922103666</v>
      </c>
      <c r="K13" s="287">
        <v>3.4490148877137221</v>
      </c>
      <c r="L13" s="293"/>
      <c r="M13" s="293"/>
      <c r="N13" s="293"/>
      <c r="O13" s="293"/>
    </row>
    <row r="14" spans="1:15">
      <c r="A14" s="340" t="s">
        <v>37</v>
      </c>
      <c r="B14" s="238">
        <v>29.39502711312289</v>
      </c>
      <c r="C14" s="285">
        <v>0.11873452932053642</v>
      </c>
      <c r="D14" s="238">
        <v>32.045629890563092</v>
      </c>
      <c r="E14" s="285">
        <v>0.12018335258460643</v>
      </c>
      <c r="F14" s="238">
        <v>6.3565207541487911</v>
      </c>
      <c r="G14" s="285">
        <v>5.900226851732205E-2</v>
      </c>
      <c r="H14" s="238">
        <v>26.70787106171468</v>
      </c>
      <c r="I14" s="285">
        <v>0.11925558944126795</v>
      </c>
      <c r="J14" s="238">
        <v>62.23891278801932</v>
      </c>
      <c r="K14" s="287">
        <v>0.11040710074338425</v>
      </c>
      <c r="L14" s="293"/>
      <c r="M14" s="293"/>
      <c r="N14" s="293"/>
      <c r="O14" s="293"/>
    </row>
    <row r="15" spans="1:15">
      <c r="A15" s="340" t="s">
        <v>258</v>
      </c>
      <c r="B15" s="238">
        <v>44.265969593669674</v>
      </c>
      <c r="C15" s="285">
        <v>0.18086751982865532</v>
      </c>
      <c r="D15" s="238">
        <v>66.908992066379085</v>
      </c>
      <c r="E15" s="285">
        <v>0.16700840651056764</v>
      </c>
      <c r="F15" s="238">
        <v>26.283070263975262</v>
      </c>
      <c r="G15" s="285">
        <v>0.16742415621724585</v>
      </c>
      <c r="H15" s="238">
        <v>24.027966048050811</v>
      </c>
      <c r="I15" s="285">
        <v>0.1806949222666131</v>
      </c>
      <c r="J15" s="238">
        <v>31.246428737682759</v>
      </c>
      <c r="K15" s="287">
        <v>0.18001497187803464</v>
      </c>
      <c r="L15" s="293"/>
      <c r="M15" s="293"/>
      <c r="N15" s="293"/>
      <c r="O15" s="293"/>
    </row>
    <row r="16" spans="1:15">
      <c r="A16" s="340" t="s">
        <v>40</v>
      </c>
      <c r="B16" s="238">
        <v>24.611880123748168</v>
      </c>
      <c r="C16" s="285">
        <v>2.8720588849349178</v>
      </c>
      <c r="D16" s="238">
        <v>47.356963747914108</v>
      </c>
      <c r="E16" s="285">
        <v>3.7684607712358771</v>
      </c>
      <c r="F16" s="238">
        <v>25.356231963310201</v>
      </c>
      <c r="G16" s="285">
        <v>3.0995198377171347</v>
      </c>
      <c r="H16" s="238">
        <v>32.419705471028543</v>
      </c>
      <c r="I16" s="285">
        <v>2.5290209425809604</v>
      </c>
      <c r="J16" s="238">
        <v>22.08334211243767</v>
      </c>
      <c r="K16" s="287">
        <v>3.2356696426299809</v>
      </c>
      <c r="L16" s="293"/>
      <c r="M16" s="293"/>
      <c r="N16" s="293"/>
      <c r="O16" s="293"/>
    </row>
    <row r="17" spans="1:15">
      <c r="A17" s="340" t="s">
        <v>45</v>
      </c>
      <c r="B17" s="238">
        <v>2.1274957476627181</v>
      </c>
      <c r="C17" s="285">
        <v>4.8187589474378449E-2</v>
      </c>
      <c r="D17" s="238">
        <v>25.187664568391149</v>
      </c>
      <c r="E17" s="285">
        <v>0.1869590164414443</v>
      </c>
      <c r="F17" s="238">
        <v>3.0305958814364971</v>
      </c>
      <c r="G17" s="285">
        <v>8.0003715440226497E-2</v>
      </c>
      <c r="H17" s="238">
        <v>1.1084576549705329</v>
      </c>
      <c r="I17" s="285">
        <v>2.6122197616576678E-2</v>
      </c>
      <c r="J17" s="238">
        <v>0.51090037305939218</v>
      </c>
      <c r="K17" s="287">
        <v>2.1282959076095683E-3</v>
      </c>
      <c r="L17" s="293"/>
      <c r="M17" s="293"/>
      <c r="N17" s="293"/>
      <c r="O17" s="293"/>
    </row>
    <row r="18" spans="1:15">
      <c r="A18" s="340" t="s">
        <v>47</v>
      </c>
      <c r="B18" s="238">
        <v>4.5228890017042414</v>
      </c>
      <c r="C18" s="285">
        <v>0.14848443581745024</v>
      </c>
      <c r="D18" s="238">
        <v>0.42763253039837529</v>
      </c>
      <c r="E18" s="285">
        <v>2.1962484543683016E-2</v>
      </c>
      <c r="F18" s="238">
        <v>2.8849883285888169</v>
      </c>
      <c r="G18" s="285">
        <v>8.4207676446355281E-2</v>
      </c>
      <c r="H18" s="238">
        <v>1.287914117362118</v>
      </c>
      <c r="I18" s="285">
        <v>7.3666353241935448E-2</v>
      </c>
      <c r="J18" s="238">
        <v>3.0989017951199229</v>
      </c>
      <c r="K18" s="287">
        <v>3.4500657602198184E-2</v>
      </c>
      <c r="L18" s="293"/>
      <c r="M18" s="293"/>
      <c r="N18" s="293"/>
      <c r="O18" s="293"/>
    </row>
    <row r="19" spans="1:15">
      <c r="A19" s="340" t="s">
        <v>64</v>
      </c>
      <c r="B19" s="238">
        <v>28.512171983177939</v>
      </c>
      <c r="C19" s="285">
        <v>2.2466911006143722</v>
      </c>
      <c r="D19" s="238">
        <v>24.686676089012259</v>
      </c>
      <c r="E19" s="285">
        <v>2.7039826824589612</v>
      </c>
      <c r="F19" s="238">
        <v>10.29635188412241</v>
      </c>
      <c r="G19" s="285">
        <v>1.8233742778135664</v>
      </c>
      <c r="H19" s="238">
        <v>30.624713911878619</v>
      </c>
      <c r="I19" s="285">
        <v>2.2741268124041092</v>
      </c>
      <c r="J19" s="238">
        <v>10.978473257863159</v>
      </c>
      <c r="K19" s="287">
        <v>1.6909986749262327</v>
      </c>
      <c r="L19" s="293"/>
      <c r="M19" s="293"/>
      <c r="N19" s="293"/>
      <c r="O19" s="293"/>
    </row>
    <row r="20" spans="1:15">
      <c r="A20" s="340" t="s">
        <v>65</v>
      </c>
      <c r="B20" s="238">
        <v>48.897905060839683</v>
      </c>
      <c r="C20" s="285">
        <v>0.18953600497572429</v>
      </c>
      <c r="D20" s="238">
        <v>49.053877120958667</v>
      </c>
      <c r="E20" s="285">
        <v>0.19273668348778003</v>
      </c>
      <c r="F20" s="238">
        <v>20.44707719323609</v>
      </c>
      <c r="G20" s="285">
        <v>0.15252081490691219</v>
      </c>
      <c r="H20" s="238">
        <v>48.010575827722107</v>
      </c>
      <c r="I20" s="285">
        <v>0.20081289779905495</v>
      </c>
      <c r="J20" s="238">
        <v>66.264984308589945</v>
      </c>
      <c r="K20" s="287">
        <v>0.19839550567955352</v>
      </c>
      <c r="L20" s="293"/>
      <c r="M20" s="293"/>
      <c r="N20" s="293"/>
      <c r="O20" s="293"/>
    </row>
    <row r="21" spans="1:15">
      <c r="A21" s="340" t="s">
        <v>66</v>
      </c>
      <c r="B21" s="238">
        <v>19.265945041396119</v>
      </c>
      <c r="C21" s="285">
        <v>0.1207545828067694</v>
      </c>
      <c r="D21" s="238">
        <v>2.9579163310027559</v>
      </c>
      <c r="E21" s="285">
        <v>6.8984405083942504E-2</v>
      </c>
      <c r="F21" s="238">
        <v>9.8944487623881852</v>
      </c>
      <c r="G21" s="285">
        <v>8.0747031364349575E-2</v>
      </c>
      <c r="H21" s="238">
        <v>31.610714607898231</v>
      </c>
      <c r="I21" s="285">
        <v>0.10829774915546628</v>
      </c>
      <c r="J21" s="238">
        <v>1.1115982754891689</v>
      </c>
      <c r="K21" s="287">
        <v>4.2077358938272469E-2</v>
      </c>
      <c r="L21" s="293"/>
      <c r="M21" s="293"/>
      <c r="N21" s="293"/>
      <c r="O21" s="293"/>
    </row>
    <row r="22" spans="1:15">
      <c r="A22" s="340" t="s">
        <v>67</v>
      </c>
      <c r="B22" s="238">
        <v>17.87428879045483</v>
      </c>
      <c r="C22" s="285">
        <v>0.22533106613243825</v>
      </c>
      <c r="D22" s="238">
        <v>5.0231618224012564</v>
      </c>
      <c r="E22" s="285">
        <v>0.11792142972193398</v>
      </c>
      <c r="F22" s="238">
        <v>16.637695648280189</v>
      </c>
      <c r="G22" s="285">
        <v>0.31443593380309182</v>
      </c>
      <c r="H22" s="238">
        <v>10.395789300994521</v>
      </c>
      <c r="I22" s="285">
        <v>0.12978368889399489</v>
      </c>
      <c r="J22" s="238">
        <v>60.284131785480731</v>
      </c>
      <c r="K22" s="287">
        <v>0.342700713090974</v>
      </c>
      <c r="L22" s="293"/>
      <c r="M22" s="293"/>
      <c r="N22" s="293"/>
      <c r="O22" s="293"/>
    </row>
    <row r="23" spans="1:15">
      <c r="A23" s="340" t="s">
        <v>68</v>
      </c>
      <c r="B23" s="238">
        <v>44.378511340671153</v>
      </c>
      <c r="C23" s="285">
        <v>0.21526956912276385</v>
      </c>
      <c r="D23" s="238">
        <v>21.31220396761141</v>
      </c>
      <c r="E23" s="285">
        <v>0.2068351347334379</v>
      </c>
      <c r="F23" s="238">
        <v>5.1750802537030927</v>
      </c>
      <c r="G23" s="285">
        <v>4.8673805442448315E-2</v>
      </c>
      <c r="H23" s="238">
        <v>22.467605376788249</v>
      </c>
      <c r="I23" s="285">
        <v>0.2083845259898964</v>
      </c>
      <c r="J23" s="238">
        <v>8.7142183766532835</v>
      </c>
      <c r="K23" s="287">
        <v>8.4232080337168683E-2</v>
      </c>
      <c r="L23" s="293"/>
      <c r="M23" s="293"/>
      <c r="N23" s="293"/>
      <c r="O23" s="293"/>
    </row>
    <row r="24" spans="1:15" ht="13.5" thickBot="1">
      <c r="A24" s="345" t="s">
        <v>70</v>
      </c>
      <c r="B24" s="239">
        <v>23.353976032897549</v>
      </c>
      <c r="C24" s="290">
        <v>0.1056988723726185</v>
      </c>
      <c r="D24" s="239">
        <v>4.0035814302621597</v>
      </c>
      <c r="E24" s="290">
        <v>5.3244467504180423E-2</v>
      </c>
      <c r="F24" s="239">
        <v>14.188224033032011</v>
      </c>
      <c r="G24" s="290">
        <v>0.10455184622919994</v>
      </c>
      <c r="H24" s="239">
        <v>2.8416959958996251</v>
      </c>
      <c r="I24" s="290">
        <v>2.4019955950034873E-2</v>
      </c>
      <c r="J24" s="239">
        <v>0</v>
      </c>
      <c r="K24" s="291">
        <v>0</v>
      </c>
      <c r="L24" s="293"/>
      <c r="M24" s="293"/>
      <c r="N24" s="293"/>
      <c r="O24" s="293"/>
    </row>
    <row r="25" spans="1:15" ht="14.25">
      <c r="A25" s="356" t="s">
        <v>574</v>
      </c>
      <c r="B25" s="352">
        <v>48.70024234766359</v>
      </c>
      <c r="C25" s="363">
        <v>0.11616040264529504</v>
      </c>
      <c r="D25" s="352">
        <v>36.60758282951177</v>
      </c>
      <c r="E25" s="363">
        <v>0.12805650869818988</v>
      </c>
      <c r="F25" s="352">
        <v>24.3425767156094</v>
      </c>
      <c r="G25" s="363">
        <v>0.12525304471819598</v>
      </c>
      <c r="H25" s="352">
        <v>40.75467144129783</v>
      </c>
      <c r="I25" s="363">
        <v>0.11816303651343009</v>
      </c>
      <c r="J25" s="352">
        <v>47.529852685149471</v>
      </c>
      <c r="K25" s="354">
        <v>0.12119207962924088</v>
      </c>
      <c r="L25" s="293"/>
      <c r="M25" s="293"/>
      <c r="N25" s="293"/>
      <c r="O25" s="293"/>
    </row>
    <row r="26" spans="1:15" ht="15" thickBot="1">
      <c r="A26" s="215" t="s">
        <v>575</v>
      </c>
      <c r="B26" s="239">
        <v>27.425497210681279</v>
      </c>
      <c r="C26" s="290">
        <v>0.20463193886193987</v>
      </c>
      <c r="D26" s="239">
        <v>44.731585875675783</v>
      </c>
      <c r="E26" s="290">
        <v>0.21788697640554036</v>
      </c>
      <c r="F26" s="239">
        <v>11.056261851504299</v>
      </c>
      <c r="G26" s="290">
        <v>0.21466238694622367</v>
      </c>
      <c r="H26" s="239">
        <v>18.843851165562182</v>
      </c>
      <c r="I26" s="290">
        <v>0.22260179823227619</v>
      </c>
      <c r="J26" s="239">
        <v>55.652181813319082</v>
      </c>
      <c r="K26" s="291">
        <v>0.20093109177364835</v>
      </c>
      <c r="L26" s="293"/>
      <c r="M26" s="293"/>
      <c r="N26" s="293"/>
      <c r="O26" s="293"/>
    </row>
    <row r="28" spans="1:15">
      <c r="A28" s="267" t="s">
        <v>393</v>
      </c>
    </row>
    <row r="29" spans="1:15">
      <c r="A29" s="267" t="s">
        <v>274</v>
      </c>
    </row>
    <row r="30" spans="1:15">
      <c r="A30" s="145" t="s">
        <v>275</v>
      </c>
    </row>
    <row r="31" spans="1:15">
      <c r="A31" s="133" t="s">
        <v>276</v>
      </c>
    </row>
    <row r="32" spans="1:15">
      <c r="A32" s="267" t="s">
        <v>277</v>
      </c>
    </row>
    <row r="33" spans="1:1">
      <c r="A33" s="133" t="s">
        <v>383</v>
      </c>
    </row>
    <row r="34" spans="1:1" ht="14.25">
      <c r="A34" s="267" t="s">
        <v>399</v>
      </c>
    </row>
    <row r="35" spans="1:1">
      <c r="A35" s="9" t="s">
        <v>452</v>
      </c>
    </row>
    <row r="36" spans="1:1">
      <c r="A36" s="256" t="s">
        <v>563</v>
      </c>
    </row>
  </sheetData>
  <customSheetViews>
    <customSheetView guid="{353D1C49-C974-412E-95D5-6B2FB5C60A84}" scale="80">
      <selection activeCell="A5" sqref="A5"/>
      <pageMargins left="0.7" right="0.7" top="0.75" bottom="0.75" header="0.3" footer="0.3"/>
      <pageSetup paperSize="9" orientation="portrait" r:id="rId1"/>
    </customSheetView>
    <customSheetView guid="{D5EBC263-696F-49EE-8F70-9720399D0AE4}" scale="80">
      <selection activeCell="A5" sqref="A5"/>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O31"/>
  <sheetViews>
    <sheetView zoomScale="80" zoomScaleNormal="80" workbookViewId="0">
      <selection activeCell="A10" sqref="A10:XFD10"/>
    </sheetView>
  </sheetViews>
  <sheetFormatPr defaultColWidth="8.85546875" defaultRowHeight="12.75"/>
  <cols>
    <col min="1" max="1" width="34" style="267" customWidth="1"/>
    <col min="2" max="5" width="10.28515625" style="267" customWidth="1"/>
    <col min="6" max="16384" width="8.85546875" style="267"/>
  </cols>
  <sheetData>
    <row r="1" spans="1:15">
      <c r="J1" s="182"/>
      <c r="O1" s="279"/>
    </row>
    <row r="2" spans="1:15">
      <c r="A2" s="267" t="s">
        <v>503</v>
      </c>
      <c r="J2" s="132"/>
      <c r="O2" s="279"/>
    </row>
    <row r="3" spans="1:15">
      <c r="A3" s="272" t="s">
        <v>214</v>
      </c>
      <c r="O3" s="279"/>
    </row>
    <row r="4" spans="1:15">
      <c r="A4" s="337" t="s">
        <v>340</v>
      </c>
    </row>
    <row r="5" spans="1:15">
      <c r="A5" s="337"/>
    </row>
    <row r="6" spans="1:15">
      <c r="A6" s="337"/>
    </row>
    <row r="7" spans="1:15" ht="13.9" customHeight="1" thickBot="1">
      <c r="A7" s="337"/>
    </row>
    <row r="8" spans="1:15" s="133" customFormat="1" ht="24.75" customHeight="1">
      <c r="A8" s="234"/>
      <c r="B8" s="589" t="s">
        <v>392</v>
      </c>
      <c r="C8" s="590"/>
      <c r="D8" s="590"/>
      <c r="E8" s="590"/>
      <c r="F8" s="590"/>
      <c r="G8" s="590"/>
      <c r="H8" s="590"/>
      <c r="I8" s="590"/>
      <c r="J8" s="590"/>
      <c r="K8" s="591"/>
    </row>
    <row r="9" spans="1:15" s="133" customFormat="1" ht="91.5" customHeight="1">
      <c r="A9" s="235"/>
      <c r="B9" s="566" t="s">
        <v>268</v>
      </c>
      <c r="C9" s="568"/>
      <c r="D9" s="566" t="s">
        <v>269</v>
      </c>
      <c r="E9" s="568"/>
      <c r="F9" s="566" t="s">
        <v>270</v>
      </c>
      <c r="G9" s="568"/>
      <c r="H9" s="566" t="s">
        <v>271</v>
      </c>
      <c r="I9" s="568"/>
      <c r="J9" s="566" t="s">
        <v>272</v>
      </c>
      <c r="K9" s="599"/>
    </row>
    <row r="10" spans="1:15">
      <c r="A10" s="338"/>
      <c r="B10" s="200" t="s">
        <v>90</v>
      </c>
      <c r="C10" s="388" t="s">
        <v>22</v>
      </c>
      <c r="D10" s="200" t="s">
        <v>90</v>
      </c>
      <c r="E10" s="388" t="s">
        <v>22</v>
      </c>
      <c r="F10" s="200" t="s">
        <v>90</v>
      </c>
      <c r="G10" s="388" t="s">
        <v>22</v>
      </c>
      <c r="H10" s="200" t="s">
        <v>90</v>
      </c>
      <c r="I10" s="388" t="s">
        <v>22</v>
      </c>
      <c r="J10" s="200" t="s">
        <v>90</v>
      </c>
      <c r="K10" s="201" t="s">
        <v>22</v>
      </c>
    </row>
    <row r="11" spans="1:15">
      <c r="A11" s="389"/>
      <c r="B11" s="398"/>
      <c r="C11" s="399"/>
      <c r="D11" s="398"/>
      <c r="E11" s="399"/>
      <c r="F11" s="398"/>
      <c r="G11" s="399"/>
      <c r="H11" s="398"/>
      <c r="I11" s="399"/>
      <c r="J11" s="398"/>
      <c r="K11" s="400"/>
      <c r="L11" s="339"/>
      <c r="M11" s="339"/>
      <c r="N11" s="339"/>
      <c r="O11" s="339"/>
    </row>
    <row r="12" spans="1:15">
      <c r="A12" s="197" t="s">
        <v>25</v>
      </c>
      <c r="B12" s="238">
        <v>46.028703122743622</v>
      </c>
      <c r="C12" s="285">
        <v>5.9219356962640344</v>
      </c>
      <c r="D12" s="238">
        <v>58.733664331549882</v>
      </c>
      <c r="E12" s="285">
        <v>6.0638419566298127</v>
      </c>
      <c r="F12" s="238">
        <v>15.529223851189361</v>
      </c>
      <c r="G12" s="285">
        <v>4.202550121440547</v>
      </c>
      <c r="H12" s="238">
        <v>43.394346098524338</v>
      </c>
      <c r="I12" s="285">
        <v>6.8305945806387225</v>
      </c>
      <c r="J12" s="238">
        <v>52.237096652359867</v>
      </c>
      <c r="K12" s="287">
        <v>6.2415291580213186</v>
      </c>
      <c r="L12" s="293"/>
      <c r="M12" s="293"/>
      <c r="N12" s="293"/>
      <c r="O12" s="293"/>
    </row>
    <row r="13" spans="1:15">
      <c r="A13" s="197" t="s">
        <v>30</v>
      </c>
      <c r="B13" s="238">
        <v>1.258555035530269</v>
      </c>
      <c r="C13" s="285">
        <v>6.0113436855042356E-2</v>
      </c>
      <c r="D13" s="238">
        <v>3.100567887417816</v>
      </c>
      <c r="E13" s="285">
        <v>7.8378089745995833E-2</v>
      </c>
      <c r="F13" s="238">
        <v>32.576850834658948</v>
      </c>
      <c r="G13" s="285">
        <v>0.29860093688093564</v>
      </c>
      <c r="H13" s="238">
        <v>2.2638657389638279</v>
      </c>
      <c r="I13" s="285">
        <v>9.0501458333546489E-2</v>
      </c>
      <c r="J13" s="238">
        <v>1.7688606955922681</v>
      </c>
      <c r="K13" s="287">
        <v>0.12590472513852713</v>
      </c>
      <c r="L13" s="293"/>
      <c r="M13" s="293"/>
      <c r="N13" s="293"/>
      <c r="O13" s="293"/>
    </row>
    <row r="14" spans="1:15">
      <c r="A14" s="197" t="s">
        <v>35</v>
      </c>
      <c r="B14" s="238">
        <v>1.461835864762737</v>
      </c>
      <c r="C14" s="285">
        <v>1.0357088023920882</v>
      </c>
      <c r="D14" s="238">
        <v>10.86567199559344</v>
      </c>
      <c r="E14" s="285">
        <v>2.7494814954668434</v>
      </c>
      <c r="F14" s="238">
        <v>14.903259938750571</v>
      </c>
      <c r="G14" s="285">
        <v>3.1858449963566629</v>
      </c>
      <c r="H14" s="238">
        <v>0</v>
      </c>
      <c r="I14" s="285">
        <v>0</v>
      </c>
      <c r="J14" s="238">
        <v>4.5704793952215814</v>
      </c>
      <c r="K14" s="287">
        <v>1.9386951678730338</v>
      </c>
      <c r="L14" s="293"/>
      <c r="M14" s="293"/>
      <c r="N14" s="293"/>
      <c r="O14" s="293"/>
    </row>
    <row r="15" spans="1:15">
      <c r="A15" s="197" t="s">
        <v>37</v>
      </c>
      <c r="B15" s="238">
        <v>19.26690581607544</v>
      </c>
      <c r="C15" s="285">
        <v>4.6212512665517069</v>
      </c>
      <c r="D15" s="238">
        <v>26.126722719431051</v>
      </c>
      <c r="E15" s="285">
        <v>5.1267923040899044</v>
      </c>
      <c r="F15" s="238">
        <v>5.0213242655632264</v>
      </c>
      <c r="G15" s="285">
        <v>2.5154625854289874</v>
      </c>
      <c r="H15" s="238">
        <v>26.258778169044859</v>
      </c>
      <c r="I15" s="285">
        <v>5.7810417935276517</v>
      </c>
      <c r="J15" s="238">
        <v>68.088205155752007</v>
      </c>
      <c r="K15" s="287">
        <v>6.4273289268409295</v>
      </c>
      <c r="L15" s="293"/>
      <c r="M15" s="293"/>
      <c r="N15" s="293"/>
      <c r="O15" s="293"/>
    </row>
    <row r="16" spans="1:15">
      <c r="A16" s="197" t="s">
        <v>55</v>
      </c>
      <c r="B16" s="238">
        <v>5.0873988430722781</v>
      </c>
      <c r="C16" s="285">
        <v>5.7659849675709328E-2</v>
      </c>
      <c r="D16" s="238">
        <v>21.083624522949751</v>
      </c>
      <c r="E16" s="285">
        <v>8.1120252443298693E-2</v>
      </c>
      <c r="F16" s="238">
        <v>38.537436923758321</v>
      </c>
      <c r="G16" s="285">
        <v>0.10772301964476759</v>
      </c>
      <c r="H16" s="238">
        <v>14.403332608212789</v>
      </c>
      <c r="I16" s="285">
        <v>7.7364517249391085E-2</v>
      </c>
      <c r="J16" s="238">
        <v>14.09188302709552</v>
      </c>
      <c r="K16" s="287">
        <v>7.0986702693318568E-2</v>
      </c>
      <c r="L16" s="293"/>
      <c r="M16" s="293"/>
      <c r="N16" s="293"/>
      <c r="O16" s="293"/>
    </row>
    <row r="17" spans="1:15">
      <c r="A17" s="197" t="s">
        <v>62</v>
      </c>
      <c r="B17" s="238">
        <v>19.669023626949169</v>
      </c>
      <c r="C17" s="285">
        <v>0.1635821007249246</v>
      </c>
      <c r="D17" s="238">
        <v>25.824203263355919</v>
      </c>
      <c r="E17" s="285">
        <v>0.24825020962883579</v>
      </c>
      <c r="F17" s="238">
        <v>9.7873662053491302</v>
      </c>
      <c r="G17" s="285">
        <v>0.13589424204747366</v>
      </c>
      <c r="H17" s="238">
        <v>6.0203001755515633</v>
      </c>
      <c r="I17" s="285">
        <v>0.10700236988674178</v>
      </c>
      <c r="J17" s="238">
        <v>9.0532592434573846</v>
      </c>
      <c r="K17" s="287">
        <v>0.12898600155101647</v>
      </c>
      <c r="L17" s="293"/>
      <c r="M17" s="293"/>
      <c r="N17" s="293"/>
      <c r="O17" s="293"/>
    </row>
    <row r="18" spans="1:15">
      <c r="A18" s="197" t="s">
        <v>65</v>
      </c>
      <c r="B18" s="238">
        <v>60.800104504884587</v>
      </c>
      <c r="C18" s="285">
        <v>0.1438999593388898</v>
      </c>
      <c r="D18" s="238">
        <v>35.792361728294061</v>
      </c>
      <c r="E18" s="285">
        <v>0.15700442894862232</v>
      </c>
      <c r="F18" s="238">
        <v>15.14952117450216</v>
      </c>
      <c r="G18" s="285">
        <v>0.10727885301094778</v>
      </c>
      <c r="H18" s="238">
        <v>64.43314196947189</v>
      </c>
      <c r="I18" s="285">
        <v>0.15212539620593746</v>
      </c>
      <c r="J18" s="238">
        <v>76.904569057860854</v>
      </c>
      <c r="K18" s="287">
        <v>0.13585791070972442</v>
      </c>
      <c r="L18" s="293"/>
      <c r="M18" s="293"/>
      <c r="N18" s="293"/>
      <c r="O18" s="293"/>
    </row>
    <row r="19" spans="1:15">
      <c r="A19" s="197" t="s">
        <v>66</v>
      </c>
      <c r="B19" s="238">
        <v>14.9639182046649</v>
      </c>
      <c r="C19" s="285">
        <v>2.78563280868052</v>
      </c>
      <c r="D19" s="238">
        <v>2.0481887591915169</v>
      </c>
      <c r="E19" s="285">
        <v>1.0734175422907037</v>
      </c>
      <c r="F19" s="238">
        <v>9.7440961859159128</v>
      </c>
      <c r="G19" s="285">
        <v>2.1580286213408235</v>
      </c>
      <c r="H19" s="238">
        <v>15.752200632878051</v>
      </c>
      <c r="I19" s="285">
        <v>2.3918446683907</v>
      </c>
      <c r="J19" s="238">
        <v>2.2237916486664528</v>
      </c>
      <c r="K19" s="287">
        <v>1.2386987772540832</v>
      </c>
      <c r="L19" s="293"/>
      <c r="M19" s="293"/>
      <c r="N19" s="293"/>
      <c r="O19" s="293"/>
    </row>
    <row r="20" spans="1:15">
      <c r="A20" s="197" t="s">
        <v>67</v>
      </c>
      <c r="B20" s="238">
        <v>11.12579645964936</v>
      </c>
      <c r="C20" s="285">
        <v>2.5763058285257432</v>
      </c>
      <c r="D20" s="238">
        <v>3.3588663085961099</v>
      </c>
      <c r="E20" s="285">
        <v>1.2904255146575052</v>
      </c>
      <c r="F20" s="238">
        <v>25.444440531327309</v>
      </c>
      <c r="G20" s="285">
        <v>3.4939708593673315</v>
      </c>
      <c r="H20" s="238">
        <v>2.8732882548381791</v>
      </c>
      <c r="I20" s="285">
        <v>1.2701403831281721</v>
      </c>
      <c r="J20" s="238">
        <v>23.510677710060008</v>
      </c>
      <c r="K20" s="287">
        <v>2.8939164056314532</v>
      </c>
      <c r="L20" s="293"/>
      <c r="M20" s="293"/>
      <c r="N20" s="293"/>
      <c r="O20" s="293"/>
    </row>
    <row r="21" spans="1:15">
      <c r="A21" s="197" t="s">
        <v>68</v>
      </c>
      <c r="B21" s="238" t="s">
        <v>446</v>
      </c>
      <c r="C21" s="285" t="s">
        <v>446</v>
      </c>
      <c r="D21" s="238" t="s">
        <v>446</v>
      </c>
      <c r="E21" s="285" t="s">
        <v>446</v>
      </c>
      <c r="F21" s="238" t="s">
        <v>446</v>
      </c>
      <c r="G21" s="285" t="s">
        <v>446</v>
      </c>
      <c r="H21" s="238" t="s">
        <v>446</v>
      </c>
      <c r="I21" s="285" t="s">
        <v>446</v>
      </c>
      <c r="J21" s="238" t="s">
        <v>446</v>
      </c>
      <c r="K21" s="287" t="s">
        <v>446</v>
      </c>
      <c r="L21" s="293"/>
      <c r="M21" s="293"/>
      <c r="N21" s="293"/>
      <c r="O21" s="293"/>
    </row>
    <row r="22" spans="1:15" ht="13.5" thickBot="1">
      <c r="A22" s="345" t="s">
        <v>70</v>
      </c>
      <c r="B22" s="239">
        <v>16.25576538179525</v>
      </c>
      <c r="C22" s="290">
        <v>2.8946605717858378</v>
      </c>
      <c r="D22" s="239">
        <v>1.5087475127453771</v>
      </c>
      <c r="E22" s="290">
        <v>0.77243189975341864</v>
      </c>
      <c r="F22" s="239">
        <v>5.1605005732907099</v>
      </c>
      <c r="G22" s="290">
        <v>1.8474708616916644</v>
      </c>
      <c r="H22" s="239">
        <v>1.7497184905597469</v>
      </c>
      <c r="I22" s="290">
        <v>1.4974665535834095</v>
      </c>
      <c r="J22" s="239">
        <v>0</v>
      </c>
      <c r="K22" s="291">
        <v>0</v>
      </c>
      <c r="L22" s="293"/>
      <c r="M22" s="293"/>
      <c r="N22" s="293"/>
      <c r="O22" s="293"/>
    </row>
    <row r="24" spans="1:15">
      <c r="A24" s="267" t="s">
        <v>393</v>
      </c>
    </row>
    <row r="25" spans="1:15">
      <c r="A25" s="267" t="s">
        <v>274</v>
      </c>
    </row>
    <row r="26" spans="1:15">
      <c r="A26" s="145" t="s">
        <v>275</v>
      </c>
    </row>
    <row r="27" spans="1:15">
      <c r="A27" s="133" t="s">
        <v>276</v>
      </c>
    </row>
    <row r="28" spans="1:15">
      <c r="A28" s="267" t="s">
        <v>277</v>
      </c>
    </row>
    <row r="29" spans="1:15">
      <c r="A29" s="133" t="s">
        <v>383</v>
      </c>
    </row>
    <row r="30" spans="1:15">
      <c r="A30" s="9" t="s">
        <v>452</v>
      </c>
    </row>
    <row r="31" spans="1:15">
      <c r="A31" s="256" t="s">
        <v>563</v>
      </c>
    </row>
  </sheetData>
  <customSheetViews>
    <customSheetView guid="{353D1C49-C974-412E-95D5-6B2FB5C60A84}" scale="80">
      <selection activeCell="A5" sqref="A5"/>
      <pageMargins left="0.7" right="0.7" top="0.75" bottom="0.75" header="0.3" footer="0.3"/>
      <pageSetup paperSize="9" orientation="portrait" r:id="rId1"/>
    </customSheetView>
    <customSheetView guid="{D5EBC263-696F-49EE-8F70-9720399D0AE4}" scale="80">
      <selection activeCell="A5" sqref="A5"/>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Y75"/>
  <sheetViews>
    <sheetView zoomScale="80" zoomScaleNormal="80" workbookViewId="0">
      <selection activeCell="O2" sqref="O2"/>
    </sheetView>
  </sheetViews>
  <sheetFormatPr defaultColWidth="8.85546875" defaultRowHeight="12.75"/>
  <cols>
    <col min="1" max="1" width="34" style="267" customWidth="1"/>
    <col min="2" max="5" width="10.28515625" style="267" customWidth="1"/>
    <col min="6" max="16384" width="8.85546875" style="267"/>
  </cols>
  <sheetData>
    <row r="1" spans="1:15">
      <c r="J1" s="182"/>
      <c r="O1" s="279"/>
    </row>
    <row r="2" spans="1:15">
      <c r="A2" s="267" t="s">
        <v>504</v>
      </c>
      <c r="J2" s="132"/>
      <c r="O2" s="279"/>
    </row>
    <row r="3" spans="1:15">
      <c r="A3" s="272" t="s">
        <v>4</v>
      </c>
      <c r="O3" s="279"/>
    </row>
    <row r="4" spans="1:15">
      <c r="A4" s="337" t="s">
        <v>334</v>
      </c>
    </row>
    <row r="5" spans="1:15">
      <c r="A5" s="337"/>
    </row>
    <row r="6" spans="1:15">
      <c r="A6" s="337"/>
    </row>
    <row r="7" spans="1:15" ht="13.5" thickBot="1">
      <c r="A7" s="337"/>
    </row>
    <row r="8" spans="1:15" s="133" customFormat="1" ht="22.5" customHeight="1">
      <c r="A8" s="234"/>
      <c r="B8" s="589" t="s">
        <v>267</v>
      </c>
      <c r="C8" s="590"/>
      <c r="D8" s="590"/>
      <c r="E8" s="590"/>
      <c r="F8" s="590"/>
      <c r="G8" s="590"/>
      <c r="H8" s="590"/>
      <c r="I8" s="590"/>
      <c r="J8" s="590"/>
      <c r="K8" s="591"/>
    </row>
    <row r="9" spans="1:15" s="133" customFormat="1" ht="92.25" customHeight="1">
      <c r="A9" s="235"/>
      <c r="B9" s="566" t="s">
        <v>268</v>
      </c>
      <c r="C9" s="588"/>
      <c r="D9" s="566" t="s">
        <v>269</v>
      </c>
      <c r="E9" s="588"/>
      <c r="F9" s="566" t="s">
        <v>270</v>
      </c>
      <c r="G9" s="588"/>
      <c r="H9" s="566" t="s">
        <v>271</v>
      </c>
      <c r="I9" s="588"/>
      <c r="J9" s="566" t="s">
        <v>272</v>
      </c>
      <c r="K9" s="579"/>
    </row>
    <row r="10" spans="1:15">
      <c r="A10" s="346"/>
      <c r="B10" s="401" t="s">
        <v>90</v>
      </c>
      <c r="C10" s="402" t="s">
        <v>22</v>
      </c>
      <c r="D10" s="401" t="s">
        <v>90</v>
      </c>
      <c r="E10" s="402" t="s">
        <v>22</v>
      </c>
      <c r="F10" s="401" t="s">
        <v>90</v>
      </c>
      <c r="G10" s="402" t="s">
        <v>22</v>
      </c>
      <c r="H10" s="401" t="s">
        <v>90</v>
      </c>
      <c r="I10" s="402" t="s">
        <v>22</v>
      </c>
      <c r="J10" s="401" t="s">
        <v>90</v>
      </c>
      <c r="K10" s="403" t="s">
        <v>22</v>
      </c>
    </row>
    <row r="11" spans="1:15">
      <c r="A11" s="389"/>
      <c r="B11" s="398"/>
      <c r="C11" s="399"/>
      <c r="D11" s="398"/>
      <c r="E11" s="399"/>
      <c r="F11" s="398"/>
      <c r="G11" s="399"/>
      <c r="H11" s="398"/>
      <c r="I11" s="399"/>
      <c r="J11" s="398"/>
      <c r="K11" s="400"/>
      <c r="L11" s="339"/>
      <c r="M11" s="339"/>
      <c r="N11" s="339"/>
      <c r="O11" s="339"/>
    </row>
    <row r="12" spans="1:15">
      <c r="A12" s="197" t="s">
        <v>25</v>
      </c>
      <c r="B12" s="238">
        <v>44.606400706643768</v>
      </c>
      <c r="C12" s="285">
        <v>3.7993230345333551</v>
      </c>
      <c r="D12" s="238">
        <v>31.804018027856689</v>
      </c>
      <c r="E12" s="285">
        <v>2.7630854657367467</v>
      </c>
      <c r="F12" s="238">
        <v>12.412754649712999</v>
      </c>
      <c r="G12" s="285">
        <v>2.2829525486046069</v>
      </c>
      <c r="H12" s="238">
        <v>43.173203533243353</v>
      </c>
      <c r="I12" s="285">
        <v>3.3158903646802971</v>
      </c>
      <c r="J12" s="238">
        <v>38.084916215848303</v>
      </c>
      <c r="K12" s="287">
        <v>2.6580343874677395</v>
      </c>
      <c r="L12" s="293"/>
      <c r="M12" s="293"/>
      <c r="N12" s="293"/>
      <c r="O12" s="293"/>
    </row>
    <row r="13" spans="1:15">
      <c r="A13" s="197" t="s">
        <v>26</v>
      </c>
      <c r="B13" s="238">
        <v>27.123379250402831</v>
      </c>
      <c r="C13" s="285">
        <v>0.72892130839439251</v>
      </c>
      <c r="D13" s="238">
        <v>29.10483851036599</v>
      </c>
      <c r="E13" s="285">
        <v>0.93166063380648478</v>
      </c>
      <c r="F13" s="238">
        <v>17.736428308736709</v>
      </c>
      <c r="G13" s="285">
        <v>0.49828695886255558</v>
      </c>
      <c r="H13" s="238">
        <v>36.346705524039621</v>
      </c>
      <c r="I13" s="285">
        <v>0.82734482999123082</v>
      </c>
      <c r="J13" s="238">
        <v>35.214851437565073</v>
      </c>
      <c r="K13" s="287">
        <v>0.9558782312322166</v>
      </c>
      <c r="L13" s="293"/>
      <c r="M13" s="293"/>
      <c r="N13" s="293"/>
      <c r="O13" s="293"/>
    </row>
    <row r="14" spans="1:15">
      <c r="A14" s="197" t="s">
        <v>27</v>
      </c>
      <c r="B14" s="238">
        <v>41.7401610613313</v>
      </c>
      <c r="C14" s="285">
        <v>1.7407520428100296</v>
      </c>
      <c r="D14" s="238">
        <v>23.17054607250499</v>
      </c>
      <c r="E14" s="285">
        <v>1.0949759935779533</v>
      </c>
      <c r="F14" s="238">
        <v>12.21156755791695</v>
      </c>
      <c r="G14" s="285">
        <v>0.9622361271510772</v>
      </c>
      <c r="H14" s="238">
        <v>41.571904476571902</v>
      </c>
      <c r="I14" s="285">
        <v>1.7087334642286431</v>
      </c>
      <c r="J14" s="238">
        <v>37.267300914551768</v>
      </c>
      <c r="K14" s="287">
        <v>1.5592107904413182</v>
      </c>
      <c r="L14" s="293"/>
      <c r="M14" s="293"/>
      <c r="N14" s="293"/>
      <c r="O14" s="293"/>
    </row>
    <row r="15" spans="1:15">
      <c r="A15" s="340" t="s">
        <v>28</v>
      </c>
      <c r="B15" s="238">
        <v>35.361540921065817</v>
      </c>
      <c r="C15" s="285">
        <v>2.0280728888711455</v>
      </c>
      <c r="D15" s="238">
        <v>51.525182891492683</v>
      </c>
      <c r="E15" s="285">
        <v>1.2779346831980563</v>
      </c>
      <c r="F15" s="238">
        <v>19.013208738435409</v>
      </c>
      <c r="G15" s="285">
        <v>1.1297709210666171</v>
      </c>
      <c r="H15" s="238">
        <v>34.564280845377567</v>
      </c>
      <c r="I15" s="285">
        <v>1.9111070324870338</v>
      </c>
      <c r="J15" s="238">
        <v>27.965851734326439</v>
      </c>
      <c r="K15" s="287">
        <v>1.380355321242128</v>
      </c>
      <c r="L15" s="293"/>
      <c r="M15" s="293"/>
      <c r="N15" s="293"/>
      <c r="O15" s="293"/>
    </row>
    <row r="16" spans="1:15">
      <c r="A16" s="341" t="s">
        <v>234</v>
      </c>
      <c r="B16" s="238">
        <v>38.545458091941022</v>
      </c>
      <c r="C16" s="285">
        <v>2.51126021175692</v>
      </c>
      <c r="D16" s="238">
        <v>53.425256323244888</v>
      </c>
      <c r="E16" s="285">
        <v>1.868800126263769</v>
      </c>
      <c r="F16" s="238">
        <v>14.25417509532978</v>
      </c>
      <c r="G16" s="285">
        <v>1.3379571872046807</v>
      </c>
      <c r="H16" s="238">
        <v>32.517880619096402</v>
      </c>
      <c r="I16" s="285">
        <v>2.1851305184874805</v>
      </c>
      <c r="J16" s="238">
        <v>29.97465532534374</v>
      </c>
      <c r="K16" s="287">
        <v>1.6250791382877476</v>
      </c>
      <c r="L16" s="293"/>
      <c r="M16" s="293"/>
      <c r="N16" s="293"/>
      <c r="O16" s="293"/>
    </row>
    <row r="17" spans="1:15">
      <c r="A17" s="180" t="s">
        <v>573</v>
      </c>
      <c r="B17" s="238">
        <v>31.711251596732879</v>
      </c>
      <c r="C17" s="285">
        <v>3.0884281625910188</v>
      </c>
      <c r="D17" s="238">
        <v>49.345398770898903</v>
      </c>
      <c r="E17" s="285">
        <v>1.5515079802434355</v>
      </c>
      <c r="F17" s="238">
        <v>24.480352919012532</v>
      </c>
      <c r="G17" s="285">
        <v>1.7559016386789152</v>
      </c>
      <c r="H17" s="238">
        <v>36.922492661434283</v>
      </c>
      <c r="I17" s="285">
        <v>3.0819286717592114</v>
      </c>
      <c r="J17" s="238">
        <v>25.652226764481139</v>
      </c>
      <c r="K17" s="287">
        <v>2.1515069779791021</v>
      </c>
      <c r="L17" s="293"/>
      <c r="M17" s="293"/>
      <c r="N17" s="293"/>
      <c r="O17" s="293"/>
    </row>
    <row r="18" spans="1:15">
      <c r="A18" s="340" t="s">
        <v>30</v>
      </c>
      <c r="B18" s="238">
        <v>4.3331528556641246</v>
      </c>
      <c r="C18" s="285">
        <v>0.54314559244169824</v>
      </c>
      <c r="D18" s="238">
        <v>10.50816349195502</v>
      </c>
      <c r="E18" s="285">
        <v>0.86970588472411769</v>
      </c>
      <c r="F18" s="238">
        <v>39.935441442326791</v>
      </c>
      <c r="G18" s="285">
        <v>1.9713823526160617</v>
      </c>
      <c r="H18" s="238">
        <v>3.5736844461284019</v>
      </c>
      <c r="I18" s="285">
        <v>0.5302380925454423</v>
      </c>
      <c r="J18" s="238">
        <v>3.2958040207435468</v>
      </c>
      <c r="K18" s="287">
        <v>0.34180667871440812</v>
      </c>
      <c r="L18" s="293"/>
      <c r="M18" s="293"/>
      <c r="N18" s="293"/>
      <c r="O18" s="293"/>
    </row>
    <row r="19" spans="1:15">
      <c r="A19" s="197" t="s">
        <v>31</v>
      </c>
      <c r="B19" s="238">
        <v>40.202861558893723</v>
      </c>
      <c r="C19" s="285">
        <v>2.4413127828719192</v>
      </c>
      <c r="D19" s="238">
        <v>8.3799471637794802</v>
      </c>
      <c r="E19" s="285">
        <v>0.81059761265265362</v>
      </c>
      <c r="F19" s="238">
        <v>15.45515143841876</v>
      </c>
      <c r="G19" s="285">
        <v>1.3112882075473553</v>
      </c>
      <c r="H19" s="238">
        <v>1.6184091559206131</v>
      </c>
      <c r="I19" s="285">
        <v>0.3473760406950675</v>
      </c>
      <c r="J19" s="238">
        <v>2.9662434219850899</v>
      </c>
      <c r="K19" s="287">
        <v>0.66283215159181097</v>
      </c>
      <c r="L19" s="293"/>
      <c r="M19" s="293"/>
      <c r="N19" s="293"/>
      <c r="O19" s="293"/>
    </row>
    <row r="20" spans="1:15">
      <c r="A20" s="197" t="s">
        <v>32</v>
      </c>
      <c r="B20" s="238">
        <v>8.8969362458968124</v>
      </c>
      <c r="C20" s="285">
        <v>0.9474262156320773</v>
      </c>
      <c r="D20" s="238">
        <v>3.4882806409996978</v>
      </c>
      <c r="E20" s="285">
        <v>0.58240998736477068</v>
      </c>
      <c r="F20" s="238">
        <v>12.71403764150535</v>
      </c>
      <c r="G20" s="285">
        <v>1.2394013634728165</v>
      </c>
      <c r="H20" s="238">
        <v>34.492934270592762</v>
      </c>
      <c r="I20" s="285">
        <v>2.9177562428964441</v>
      </c>
      <c r="J20" s="238">
        <v>4.9557271129695639</v>
      </c>
      <c r="K20" s="287">
        <v>0.84811443655686203</v>
      </c>
      <c r="L20" s="293"/>
      <c r="M20" s="293"/>
      <c r="N20" s="293"/>
      <c r="O20" s="293"/>
    </row>
    <row r="21" spans="1:15">
      <c r="A21" s="197" t="s">
        <v>33</v>
      </c>
      <c r="B21" s="238">
        <v>4.7700373099639934</v>
      </c>
      <c r="C21" s="285">
        <v>0.58985312902215525</v>
      </c>
      <c r="D21" s="238">
        <v>54.754779662296627</v>
      </c>
      <c r="E21" s="285">
        <v>1.9111791318743858</v>
      </c>
      <c r="F21" s="238">
        <v>46.076111284332917</v>
      </c>
      <c r="G21" s="285">
        <v>2.1160784336713259</v>
      </c>
      <c r="H21" s="238">
        <v>9.9358718859681137</v>
      </c>
      <c r="I21" s="285">
        <v>1.4291764694492126</v>
      </c>
      <c r="J21" s="238">
        <v>7.331132855852676</v>
      </c>
      <c r="K21" s="287">
        <v>0.97464100758590588</v>
      </c>
      <c r="L21" s="293"/>
      <c r="M21" s="293"/>
      <c r="N21" s="293"/>
      <c r="O21" s="293"/>
    </row>
    <row r="22" spans="1:15">
      <c r="A22" s="197" t="s">
        <v>34</v>
      </c>
      <c r="B22" s="238">
        <v>4.7772659008300851</v>
      </c>
      <c r="C22" s="285">
        <v>1.0036585981964861</v>
      </c>
      <c r="D22" s="238">
        <v>8.5845703192477227</v>
      </c>
      <c r="E22" s="285">
        <v>0.93484143564039901</v>
      </c>
      <c r="F22" s="238">
        <v>59.945489538413412</v>
      </c>
      <c r="G22" s="285">
        <v>1.9428074670266076</v>
      </c>
      <c r="H22" s="238">
        <v>6.7265797433477363</v>
      </c>
      <c r="I22" s="285">
        <v>0.87555974195858821</v>
      </c>
      <c r="J22" s="238">
        <v>20.118769728769429</v>
      </c>
      <c r="K22" s="287">
        <v>2.0956750998849092</v>
      </c>
      <c r="L22" s="293"/>
      <c r="M22" s="293"/>
      <c r="N22" s="293"/>
      <c r="O22" s="293"/>
    </row>
    <row r="23" spans="1:15">
      <c r="A23" s="197" t="s">
        <v>35</v>
      </c>
      <c r="B23" s="238">
        <v>8.3903039256130238</v>
      </c>
      <c r="C23" s="285">
        <v>1.4588358636679024</v>
      </c>
      <c r="D23" s="238">
        <v>9.8019288456566365</v>
      </c>
      <c r="E23" s="285">
        <v>0.91747362964829915</v>
      </c>
      <c r="F23" s="238">
        <v>4.8104836391469599</v>
      </c>
      <c r="G23" s="285">
        <v>0.65560764195447019</v>
      </c>
      <c r="H23" s="238">
        <v>1.111086857395519</v>
      </c>
      <c r="I23" s="285">
        <v>0.22209068819523578</v>
      </c>
      <c r="J23" s="238">
        <v>3.4221676225905759</v>
      </c>
      <c r="K23" s="287">
        <v>0.43071750604094727</v>
      </c>
      <c r="L23" s="293"/>
      <c r="M23" s="293"/>
      <c r="N23" s="293"/>
      <c r="O23" s="293"/>
    </row>
    <row r="24" spans="1:15">
      <c r="A24" s="197" t="s">
        <v>472</v>
      </c>
      <c r="B24" s="238">
        <v>37.203944443867329</v>
      </c>
      <c r="C24" s="285">
        <v>2.6602917801266903</v>
      </c>
      <c r="D24" s="238">
        <v>10.49861310337876</v>
      </c>
      <c r="E24" s="285">
        <v>0.97091929658959486</v>
      </c>
      <c r="F24" s="238">
        <v>11.612293428242459</v>
      </c>
      <c r="G24" s="285">
        <v>1.3821880001001225</v>
      </c>
      <c r="H24" s="238">
        <v>25.764223040476569</v>
      </c>
      <c r="I24" s="285">
        <v>2.1720319261584664</v>
      </c>
      <c r="J24" s="238">
        <v>50.519063944096018</v>
      </c>
      <c r="K24" s="287">
        <v>2.5393318900067054</v>
      </c>
      <c r="L24" s="293"/>
      <c r="M24" s="293"/>
      <c r="N24" s="293"/>
      <c r="O24" s="293"/>
    </row>
    <row r="25" spans="1:15">
      <c r="A25" s="197" t="s">
        <v>36</v>
      </c>
      <c r="B25" s="238">
        <v>3.4477594579411921</v>
      </c>
      <c r="C25" s="285">
        <v>0.61283131381842437</v>
      </c>
      <c r="D25" s="238">
        <v>24.306576993138531</v>
      </c>
      <c r="E25" s="285">
        <v>1.1460638500205838</v>
      </c>
      <c r="F25" s="238">
        <v>3.1775207893710791</v>
      </c>
      <c r="G25" s="285">
        <v>0.53120013518536724</v>
      </c>
      <c r="H25" s="238">
        <v>1.9139303591731249</v>
      </c>
      <c r="I25" s="285">
        <v>0.42196503715247319</v>
      </c>
      <c r="J25" s="238">
        <v>2.3666385053500241</v>
      </c>
      <c r="K25" s="287">
        <v>0.37171752289523052</v>
      </c>
      <c r="L25" s="293"/>
      <c r="M25" s="293"/>
      <c r="N25" s="293"/>
      <c r="O25" s="293"/>
    </row>
    <row r="26" spans="1:15">
      <c r="A26" s="197" t="s">
        <v>37</v>
      </c>
      <c r="B26" s="238">
        <v>20.59412911273947</v>
      </c>
      <c r="C26" s="285">
        <v>2.3284275870507249</v>
      </c>
      <c r="D26" s="238">
        <v>33.400556110853422</v>
      </c>
      <c r="E26" s="285">
        <v>1.6655280759591982</v>
      </c>
      <c r="F26" s="238">
        <v>6.7392833843569218</v>
      </c>
      <c r="G26" s="285">
        <v>0.92259720329209161</v>
      </c>
      <c r="H26" s="238">
        <v>21.88850825047917</v>
      </c>
      <c r="I26" s="285">
        <v>2.5584309515821437</v>
      </c>
      <c r="J26" s="238">
        <v>29.30471957556632</v>
      </c>
      <c r="K26" s="287">
        <v>2.0359819343270344</v>
      </c>
      <c r="L26" s="293"/>
      <c r="M26" s="293"/>
      <c r="N26" s="293"/>
      <c r="O26" s="293"/>
    </row>
    <row r="27" spans="1:15">
      <c r="A27" s="197" t="s">
        <v>258</v>
      </c>
      <c r="B27" s="238">
        <v>27.048955210181919</v>
      </c>
      <c r="C27" s="285">
        <v>2.2646022520911844</v>
      </c>
      <c r="D27" s="238">
        <v>40.760974322005048</v>
      </c>
      <c r="E27" s="285">
        <v>1.8722367139923539</v>
      </c>
      <c r="F27" s="238">
        <v>23.217831484834839</v>
      </c>
      <c r="G27" s="285">
        <v>1.3940943655494493</v>
      </c>
      <c r="H27" s="238">
        <v>21.368126875016181</v>
      </c>
      <c r="I27" s="285">
        <v>1.7338671861072505</v>
      </c>
      <c r="J27" s="238">
        <v>25.031151397601061</v>
      </c>
      <c r="K27" s="287">
        <v>1.8987059868435547</v>
      </c>
      <c r="L27" s="293"/>
      <c r="M27" s="293"/>
      <c r="N27" s="293"/>
      <c r="O27" s="293"/>
    </row>
    <row r="28" spans="1:15">
      <c r="A28" s="197" t="s">
        <v>38</v>
      </c>
      <c r="B28" s="238">
        <v>12.70853747748038</v>
      </c>
      <c r="C28" s="285">
        <v>1.4867386944163412</v>
      </c>
      <c r="D28" s="238">
        <v>14.09624251534961</v>
      </c>
      <c r="E28" s="285">
        <v>1.080558775832648</v>
      </c>
      <c r="F28" s="238">
        <v>4.1422618378859619</v>
      </c>
      <c r="G28" s="285">
        <v>0.54988434275550246</v>
      </c>
      <c r="H28" s="238">
        <v>1.758015591633068</v>
      </c>
      <c r="I28" s="285">
        <v>0.33932509141421385</v>
      </c>
      <c r="J28" s="238">
        <v>3.8022261630726959</v>
      </c>
      <c r="K28" s="287">
        <v>0.67075785234079777</v>
      </c>
      <c r="L28" s="293"/>
      <c r="M28" s="293"/>
      <c r="N28" s="293"/>
      <c r="O28" s="293"/>
    </row>
    <row r="29" spans="1:15">
      <c r="A29" s="197" t="s">
        <v>39</v>
      </c>
      <c r="B29" s="238">
        <v>15.494027016969151</v>
      </c>
      <c r="C29" s="285">
        <v>1.7815033915168872</v>
      </c>
      <c r="D29" s="238">
        <v>25.6523088573671</v>
      </c>
      <c r="E29" s="285">
        <v>1.0945749355978385</v>
      </c>
      <c r="F29" s="238">
        <v>7.8622710326421679</v>
      </c>
      <c r="G29" s="285">
        <v>0.78275116990367521</v>
      </c>
      <c r="H29" s="238">
        <v>15.66623101422236</v>
      </c>
      <c r="I29" s="285">
        <v>1.8450305642058968</v>
      </c>
      <c r="J29" s="238">
        <v>20.70145051997801</v>
      </c>
      <c r="K29" s="287">
        <v>1.5852984077318999</v>
      </c>
      <c r="L29" s="293"/>
      <c r="M29" s="293"/>
      <c r="N29" s="293"/>
      <c r="O29" s="293"/>
    </row>
    <row r="30" spans="1:15">
      <c r="A30" s="197" t="s">
        <v>40</v>
      </c>
      <c r="B30" s="238">
        <v>16.04125624455898</v>
      </c>
      <c r="C30" s="285">
        <v>1.4343339697122055</v>
      </c>
      <c r="D30" s="238">
        <v>39.548350030082332</v>
      </c>
      <c r="E30" s="285">
        <v>1.4540918241216541</v>
      </c>
      <c r="F30" s="238">
        <v>21.69488942424983</v>
      </c>
      <c r="G30" s="285">
        <v>1.2151976005292984</v>
      </c>
      <c r="H30" s="238">
        <v>33.254248063638109</v>
      </c>
      <c r="I30" s="285">
        <v>1.8680168373711969</v>
      </c>
      <c r="J30" s="238">
        <v>24.06650117205216</v>
      </c>
      <c r="K30" s="287">
        <v>1.5066847880985978</v>
      </c>
      <c r="L30" s="293"/>
      <c r="M30" s="293"/>
      <c r="N30" s="293"/>
      <c r="O30" s="293"/>
    </row>
    <row r="31" spans="1:15">
      <c r="A31" s="197" t="s">
        <v>41</v>
      </c>
      <c r="B31" s="238">
        <v>8.8452241648120857</v>
      </c>
      <c r="C31" s="285">
        <v>0.92821858977784377</v>
      </c>
      <c r="D31" s="238">
        <v>4.421471185857544</v>
      </c>
      <c r="E31" s="285">
        <v>0.43111328267659732</v>
      </c>
      <c r="F31" s="238">
        <v>6.3302967425399297</v>
      </c>
      <c r="G31" s="285">
        <v>0.57545284808625641</v>
      </c>
      <c r="H31" s="238">
        <v>4.1528535675287213</v>
      </c>
      <c r="I31" s="285">
        <v>0.44821278910273588</v>
      </c>
      <c r="J31" s="238">
        <v>32.61348700277459</v>
      </c>
      <c r="K31" s="287">
        <v>2.1441047536439202</v>
      </c>
      <c r="L31" s="293"/>
      <c r="M31" s="293"/>
      <c r="N31" s="293"/>
      <c r="O31" s="293"/>
    </row>
    <row r="32" spans="1:15">
      <c r="A32" s="197" t="s">
        <v>42</v>
      </c>
      <c r="B32" s="238">
        <v>1.995965988850146</v>
      </c>
      <c r="C32" s="285">
        <v>0.3740789256565985</v>
      </c>
      <c r="D32" s="238">
        <v>20.977417922421761</v>
      </c>
      <c r="E32" s="285">
        <v>1.652591823584425</v>
      </c>
      <c r="F32" s="238">
        <v>14.634789103468</v>
      </c>
      <c r="G32" s="285">
        <v>1.5450131602272394</v>
      </c>
      <c r="H32" s="238">
        <v>0.78609222359100039</v>
      </c>
      <c r="I32" s="285">
        <v>0.1863501774266704</v>
      </c>
      <c r="J32" s="238">
        <v>1.020964173964203</v>
      </c>
      <c r="K32" s="287">
        <v>0.22166697244894176</v>
      </c>
      <c r="L32" s="293"/>
      <c r="M32" s="293"/>
      <c r="N32" s="293"/>
      <c r="O32" s="293"/>
    </row>
    <row r="33" spans="1:15">
      <c r="A33" s="197" t="s">
        <v>43</v>
      </c>
      <c r="B33" s="238">
        <v>24.167194224224581</v>
      </c>
      <c r="C33" s="285">
        <v>1.0220656979145983</v>
      </c>
      <c r="D33" s="238">
        <v>40.020606544363638</v>
      </c>
      <c r="E33" s="285">
        <v>1.6472397552274227</v>
      </c>
      <c r="F33" s="238">
        <v>5.1923718090896909</v>
      </c>
      <c r="G33" s="285">
        <v>0.62075927860356961</v>
      </c>
      <c r="H33" s="238">
        <v>25.473839014371912</v>
      </c>
      <c r="I33" s="285">
        <v>1.0773010865480828</v>
      </c>
      <c r="J33" s="238">
        <v>23.825430476557489</v>
      </c>
      <c r="K33" s="287">
        <v>1.1855636928081235</v>
      </c>
      <c r="L33" s="293"/>
      <c r="M33" s="293"/>
      <c r="N33" s="293"/>
      <c r="O33" s="293"/>
    </row>
    <row r="34" spans="1:15">
      <c r="A34" s="197" t="s">
        <v>473</v>
      </c>
      <c r="B34" s="238">
        <v>16.544243958031441</v>
      </c>
      <c r="C34" s="285">
        <v>1.7129797113452827</v>
      </c>
      <c r="D34" s="238">
        <v>27.281570897014451</v>
      </c>
      <c r="E34" s="285">
        <v>1.1479507474571642</v>
      </c>
      <c r="F34" s="238">
        <v>19.683063029612232</v>
      </c>
      <c r="G34" s="285">
        <v>1.6943430536489921</v>
      </c>
      <c r="H34" s="238">
        <v>10.36694630764117</v>
      </c>
      <c r="I34" s="285">
        <v>1.1094926642006187</v>
      </c>
      <c r="J34" s="238">
        <v>4.23274571779677</v>
      </c>
      <c r="K34" s="287">
        <v>0.52548017905130429</v>
      </c>
      <c r="L34" s="293"/>
      <c r="M34" s="293"/>
      <c r="N34" s="293"/>
      <c r="O34" s="293"/>
    </row>
    <row r="35" spans="1:15">
      <c r="A35" s="197" t="s">
        <v>44</v>
      </c>
      <c r="B35" s="238">
        <v>17.199405216266729</v>
      </c>
      <c r="C35" s="285">
        <v>1.6090984376410924</v>
      </c>
      <c r="D35" s="238">
        <v>37.444079559646802</v>
      </c>
      <c r="E35" s="285">
        <v>1.3010865987661733</v>
      </c>
      <c r="F35" s="238">
        <v>6.2706083161574027</v>
      </c>
      <c r="G35" s="285">
        <v>0.78787246170365943</v>
      </c>
      <c r="H35" s="238">
        <v>20.3261218567513</v>
      </c>
      <c r="I35" s="285">
        <v>1.5473086756231258</v>
      </c>
      <c r="J35" s="238">
        <v>5.9440170157311334</v>
      </c>
      <c r="K35" s="287">
        <v>0.63267615917918818</v>
      </c>
      <c r="L35" s="293"/>
      <c r="M35" s="293"/>
      <c r="N35" s="293"/>
      <c r="O35" s="293"/>
    </row>
    <row r="36" spans="1:15">
      <c r="A36" s="197" t="s">
        <v>45</v>
      </c>
      <c r="B36" s="238">
        <v>1.5568336601648749</v>
      </c>
      <c r="C36" s="285">
        <v>0.50654673245861992</v>
      </c>
      <c r="D36" s="238">
        <v>21.266314252305271</v>
      </c>
      <c r="E36" s="285">
        <v>1.0409950728018451</v>
      </c>
      <c r="F36" s="238">
        <v>5.7329811028250504</v>
      </c>
      <c r="G36" s="285">
        <v>0.7978497545960106</v>
      </c>
      <c r="H36" s="238">
        <v>1.0074950716988169</v>
      </c>
      <c r="I36" s="285">
        <v>0.29535056289365375</v>
      </c>
      <c r="J36" s="238">
        <v>0.93617233895302876</v>
      </c>
      <c r="K36" s="287">
        <v>0.19555818211414422</v>
      </c>
      <c r="L36" s="293"/>
      <c r="M36" s="293"/>
      <c r="N36" s="293"/>
      <c r="O36" s="293"/>
    </row>
    <row r="37" spans="1:15">
      <c r="A37" s="197" t="s">
        <v>46</v>
      </c>
      <c r="B37" s="238">
        <v>32.673696294960521</v>
      </c>
      <c r="C37" s="285">
        <v>1.0976792718131649</v>
      </c>
      <c r="D37" s="238">
        <v>4.893848401713738</v>
      </c>
      <c r="E37" s="285">
        <v>0.4029014344024065</v>
      </c>
      <c r="F37" s="238">
        <v>6.5477649310177464</v>
      </c>
      <c r="G37" s="285">
        <v>0.54264010653570027</v>
      </c>
      <c r="H37" s="238">
        <v>6.618849482038371</v>
      </c>
      <c r="I37" s="285">
        <v>0.66278811849618902</v>
      </c>
      <c r="J37" s="238">
        <v>2.9598370798894642</v>
      </c>
      <c r="K37" s="287">
        <v>0.3426438322948398</v>
      </c>
      <c r="L37" s="293"/>
      <c r="M37" s="293"/>
      <c r="N37" s="293"/>
      <c r="O37" s="293"/>
    </row>
    <row r="38" spans="1:15">
      <c r="A38" s="197" t="s">
        <v>47</v>
      </c>
      <c r="B38" s="238">
        <v>3.6752850973182061</v>
      </c>
      <c r="C38" s="285">
        <v>0.41835807260071356</v>
      </c>
      <c r="D38" s="238">
        <v>5.9016385693838673</v>
      </c>
      <c r="E38" s="285">
        <v>0.55933277279761018</v>
      </c>
      <c r="F38" s="238">
        <v>7.8769036735289584</v>
      </c>
      <c r="G38" s="285">
        <v>0.7385680975342851</v>
      </c>
      <c r="H38" s="238">
        <v>3.175267140908435</v>
      </c>
      <c r="I38" s="285">
        <v>0.38574573163874487</v>
      </c>
      <c r="J38" s="238">
        <v>5.026182777003541</v>
      </c>
      <c r="K38" s="287">
        <v>0.5466853361845101</v>
      </c>
      <c r="L38" s="293"/>
      <c r="M38" s="293"/>
      <c r="N38" s="293"/>
      <c r="O38" s="293"/>
    </row>
    <row r="39" spans="1:15">
      <c r="A39" s="197" t="s">
        <v>48</v>
      </c>
      <c r="B39" s="238">
        <v>22.629960647620631</v>
      </c>
      <c r="C39" s="285">
        <v>2.9667425224115536</v>
      </c>
      <c r="D39" s="238">
        <v>8.8540935850356455</v>
      </c>
      <c r="E39" s="285">
        <v>1.1113029259865126</v>
      </c>
      <c r="F39" s="238">
        <v>3.4501740878156961</v>
      </c>
      <c r="G39" s="285">
        <v>0.59765501427564316</v>
      </c>
      <c r="H39" s="238">
        <v>0.85692997203101229</v>
      </c>
      <c r="I39" s="285">
        <v>0.28305348608744818</v>
      </c>
      <c r="J39" s="238">
        <v>1.310501603404022</v>
      </c>
      <c r="K39" s="287">
        <v>0.26197161262284024</v>
      </c>
      <c r="L39" s="293"/>
      <c r="M39" s="293"/>
      <c r="N39" s="293"/>
      <c r="O39" s="293"/>
    </row>
    <row r="40" spans="1:15">
      <c r="A40" s="197" t="s">
        <v>49</v>
      </c>
      <c r="B40" s="238">
        <v>6.0462422542628094</v>
      </c>
      <c r="C40" s="285">
        <v>0.91348489352444806</v>
      </c>
      <c r="D40" s="238">
        <v>11.179918634020179</v>
      </c>
      <c r="E40" s="285">
        <v>0.99353065786007821</v>
      </c>
      <c r="F40" s="238">
        <v>5.5767554377817126</v>
      </c>
      <c r="G40" s="285">
        <v>0.64525700340967085</v>
      </c>
      <c r="H40" s="238">
        <v>1.2051644231630101</v>
      </c>
      <c r="I40" s="285">
        <v>0.2312705418925983</v>
      </c>
      <c r="J40" s="238">
        <v>1.2208206954950149</v>
      </c>
      <c r="K40" s="287">
        <v>0.2934564597083939</v>
      </c>
      <c r="L40" s="293"/>
      <c r="M40" s="293"/>
      <c r="N40" s="293"/>
      <c r="O40" s="293"/>
    </row>
    <row r="41" spans="1:15">
      <c r="A41" s="197" t="s">
        <v>50</v>
      </c>
      <c r="B41" s="238">
        <v>28.597449560075269</v>
      </c>
      <c r="C41" s="285">
        <v>3.1740338088090976</v>
      </c>
      <c r="D41" s="238">
        <v>22.995453881459149</v>
      </c>
      <c r="E41" s="285">
        <v>1.6446928740204294</v>
      </c>
      <c r="F41" s="238">
        <v>12.32489662789512</v>
      </c>
      <c r="G41" s="285">
        <v>1.8112763709375475</v>
      </c>
      <c r="H41" s="238">
        <v>18.69977565185124</v>
      </c>
      <c r="I41" s="285">
        <v>3.3893676461313866</v>
      </c>
      <c r="J41" s="238">
        <v>30.464101823665331</v>
      </c>
      <c r="K41" s="287">
        <v>2.8629638579232957</v>
      </c>
      <c r="L41" s="293"/>
      <c r="M41" s="293"/>
      <c r="N41" s="293"/>
      <c r="O41" s="293"/>
    </row>
    <row r="42" spans="1:15">
      <c r="A42" s="197" t="s">
        <v>51</v>
      </c>
      <c r="B42" s="238">
        <v>4.2646886849799328</v>
      </c>
      <c r="C42" s="285">
        <v>0.78345941280500575</v>
      </c>
      <c r="D42" s="238">
        <v>8.2407982215774975</v>
      </c>
      <c r="E42" s="285">
        <v>0.65235833037549218</v>
      </c>
      <c r="F42" s="238">
        <v>32.297190177421669</v>
      </c>
      <c r="G42" s="285">
        <v>1.5440747317168855</v>
      </c>
      <c r="H42" s="238">
        <v>3.1751906164568928</v>
      </c>
      <c r="I42" s="285">
        <v>0.48835340183076209</v>
      </c>
      <c r="J42" s="238">
        <v>4.4768125286069704</v>
      </c>
      <c r="K42" s="287">
        <v>0.48962289963281846</v>
      </c>
      <c r="L42" s="293"/>
      <c r="M42" s="293"/>
      <c r="N42" s="293"/>
      <c r="O42" s="293"/>
    </row>
    <row r="43" spans="1:15">
      <c r="A43" s="197" t="s">
        <v>52</v>
      </c>
      <c r="B43" s="238">
        <v>15.20832212798285</v>
      </c>
      <c r="C43" s="285">
        <v>2.1595055965620755</v>
      </c>
      <c r="D43" s="238">
        <v>45.94160703543524</v>
      </c>
      <c r="E43" s="285">
        <v>3.0582006601132279</v>
      </c>
      <c r="F43" s="238">
        <v>7.5942427205658083</v>
      </c>
      <c r="G43" s="285">
        <v>1.4947283641300804</v>
      </c>
      <c r="H43" s="238">
        <v>15.444535934634899</v>
      </c>
      <c r="I43" s="285">
        <v>2.0807983503588412</v>
      </c>
      <c r="J43" s="238">
        <v>30.28609939586347</v>
      </c>
      <c r="K43" s="287">
        <v>2.4289720985695609</v>
      </c>
      <c r="L43" s="293"/>
      <c r="M43" s="293"/>
      <c r="N43" s="293"/>
      <c r="O43" s="293"/>
    </row>
    <row r="44" spans="1:15">
      <c r="A44" s="197" t="s">
        <v>53</v>
      </c>
      <c r="B44" s="238">
        <v>26.682538341097661</v>
      </c>
      <c r="C44" s="285">
        <v>2.2627760474429817</v>
      </c>
      <c r="D44" s="238">
        <v>17.24259504114373</v>
      </c>
      <c r="E44" s="285">
        <v>1.1820978557103425</v>
      </c>
      <c r="F44" s="238">
        <v>18.966341252088132</v>
      </c>
      <c r="G44" s="285">
        <v>1.6258909808667947</v>
      </c>
      <c r="H44" s="238">
        <v>28.33834848951204</v>
      </c>
      <c r="I44" s="285">
        <v>2.1354420797426572</v>
      </c>
      <c r="J44" s="238">
        <v>22.102284908058721</v>
      </c>
      <c r="K44" s="287">
        <v>1.6326477937936963</v>
      </c>
      <c r="L44" s="293"/>
      <c r="M44" s="293"/>
      <c r="N44" s="293"/>
      <c r="O44" s="293"/>
    </row>
    <row r="45" spans="1:15">
      <c r="A45" s="197" t="s">
        <v>54</v>
      </c>
      <c r="B45" s="238">
        <v>22.57344793792991</v>
      </c>
      <c r="C45" s="285">
        <v>1.6036851942187202</v>
      </c>
      <c r="D45" s="238">
        <v>35.385032484452537</v>
      </c>
      <c r="E45" s="285">
        <v>1.3122313738479821</v>
      </c>
      <c r="F45" s="238">
        <v>4.1344519510887237</v>
      </c>
      <c r="G45" s="285">
        <v>0.56371327629199208</v>
      </c>
      <c r="H45" s="238">
        <v>24.085477167283479</v>
      </c>
      <c r="I45" s="285">
        <v>1.7796116997420319</v>
      </c>
      <c r="J45" s="238">
        <v>37.51574431406523</v>
      </c>
      <c r="K45" s="287">
        <v>1.9782099973265839</v>
      </c>
      <c r="L45" s="293"/>
      <c r="M45" s="293"/>
      <c r="N45" s="293"/>
      <c r="O45" s="293"/>
    </row>
    <row r="46" spans="1:15">
      <c r="A46" s="197" t="s">
        <v>55</v>
      </c>
      <c r="B46" s="238">
        <v>7.9934206309462379</v>
      </c>
      <c r="C46" s="285">
        <v>0.69019251649334412</v>
      </c>
      <c r="D46" s="238">
        <v>19.486016858953992</v>
      </c>
      <c r="E46" s="285">
        <v>0.94480715425035211</v>
      </c>
      <c r="F46" s="238">
        <v>20.712376400606072</v>
      </c>
      <c r="G46" s="285">
        <v>1.1701069716465187</v>
      </c>
      <c r="H46" s="238">
        <v>10.33994823831345</v>
      </c>
      <c r="I46" s="285">
        <v>0.93559437388648636</v>
      </c>
      <c r="J46" s="238">
        <v>5.4142841269671154</v>
      </c>
      <c r="K46" s="287">
        <v>0.55300461700469605</v>
      </c>
      <c r="L46" s="293"/>
      <c r="M46" s="293"/>
      <c r="N46" s="293"/>
      <c r="O46" s="293"/>
    </row>
    <row r="47" spans="1:15">
      <c r="A47" s="197" t="s">
        <v>56</v>
      </c>
      <c r="B47" s="238">
        <v>7.7528791938184227</v>
      </c>
      <c r="C47" s="285">
        <v>0.88308788599046284</v>
      </c>
      <c r="D47" s="238">
        <v>11.77131278843205</v>
      </c>
      <c r="E47" s="285">
        <v>1.331981001344102</v>
      </c>
      <c r="F47" s="238">
        <v>18.049077378892921</v>
      </c>
      <c r="G47" s="285">
        <v>1.4631804003392825</v>
      </c>
      <c r="H47" s="238">
        <v>2.41478922273566</v>
      </c>
      <c r="I47" s="285">
        <v>0.30803813048234741</v>
      </c>
      <c r="J47" s="238">
        <v>2.4147267560733918</v>
      </c>
      <c r="K47" s="287">
        <v>0.34856001468949721</v>
      </c>
      <c r="L47" s="293"/>
      <c r="M47" s="293"/>
      <c r="N47" s="293"/>
      <c r="O47" s="293"/>
    </row>
    <row r="48" spans="1:15">
      <c r="A48" s="197" t="s">
        <v>57</v>
      </c>
      <c r="B48" s="238">
        <v>12.04814461281561</v>
      </c>
      <c r="C48" s="285">
        <v>1.1142033738664738</v>
      </c>
      <c r="D48" s="238">
        <v>4.6225463454109743</v>
      </c>
      <c r="E48" s="285">
        <v>0.75281371493584937</v>
      </c>
      <c r="F48" s="238">
        <v>4.3042947747161078</v>
      </c>
      <c r="G48" s="285">
        <v>0.61212944268953695</v>
      </c>
      <c r="H48" s="238">
        <v>3.8216524245890069</v>
      </c>
      <c r="I48" s="285">
        <v>0.5536717776897615</v>
      </c>
      <c r="J48" s="238">
        <v>8.7159172971965937</v>
      </c>
      <c r="K48" s="287">
        <v>0.86825326879111098</v>
      </c>
      <c r="L48" s="293"/>
      <c r="M48" s="293"/>
      <c r="N48" s="293"/>
      <c r="O48" s="293"/>
    </row>
    <row r="49" spans="1:15">
      <c r="A49" s="197" t="s">
        <v>58</v>
      </c>
      <c r="B49" s="238">
        <v>10.909521530362589</v>
      </c>
      <c r="C49" s="285">
        <v>0.97124380178182468</v>
      </c>
      <c r="D49" s="238">
        <v>8.9227895462205655</v>
      </c>
      <c r="E49" s="285">
        <v>0.68659464919372937</v>
      </c>
      <c r="F49" s="238">
        <v>18.901585681428731</v>
      </c>
      <c r="G49" s="285">
        <v>1.2600746011566069</v>
      </c>
      <c r="H49" s="238">
        <v>16.854347138073649</v>
      </c>
      <c r="I49" s="285">
        <v>1.3860808494571359</v>
      </c>
      <c r="J49" s="238">
        <v>37.898960090714972</v>
      </c>
      <c r="K49" s="287">
        <v>1.6715994705279347</v>
      </c>
      <c r="L49" s="293"/>
      <c r="M49" s="293"/>
      <c r="N49" s="293"/>
      <c r="O49" s="293"/>
    </row>
    <row r="50" spans="1:15">
      <c r="A50" s="197" t="s">
        <v>59</v>
      </c>
      <c r="B50" s="238">
        <v>2.7840621879544409</v>
      </c>
      <c r="C50" s="285">
        <v>0.32337721024032889</v>
      </c>
      <c r="D50" s="238">
        <v>8.3240732310502796</v>
      </c>
      <c r="E50" s="285">
        <v>0.57800519463146816</v>
      </c>
      <c r="F50" s="238">
        <v>6.1491367219571522</v>
      </c>
      <c r="G50" s="285">
        <v>0.5388658628581684</v>
      </c>
      <c r="H50" s="238">
        <v>1.377040673753865</v>
      </c>
      <c r="I50" s="285">
        <v>0.20830279367629792</v>
      </c>
      <c r="J50" s="238">
        <v>1.7660072584790789</v>
      </c>
      <c r="K50" s="287">
        <v>0.26011242262499945</v>
      </c>
      <c r="L50" s="293"/>
      <c r="M50" s="293"/>
      <c r="N50" s="293"/>
      <c r="O50" s="293"/>
    </row>
    <row r="51" spans="1:15">
      <c r="A51" s="197" t="s">
        <v>60</v>
      </c>
      <c r="B51" s="238">
        <v>58.35484183609767</v>
      </c>
      <c r="C51" s="285">
        <v>0.91215895865144925</v>
      </c>
      <c r="D51" s="238">
        <v>18.836471895867071</v>
      </c>
      <c r="E51" s="285">
        <v>0.66326527897113519</v>
      </c>
      <c r="F51" s="238">
        <v>13.971037890088571</v>
      </c>
      <c r="G51" s="285">
        <v>0.59121659939068416</v>
      </c>
      <c r="H51" s="238">
        <v>23.046099095664012</v>
      </c>
      <c r="I51" s="285">
        <v>0.79370649283743699</v>
      </c>
      <c r="J51" s="238">
        <v>2.8064446640606859</v>
      </c>
      <c r="K51" s="287">
        <v>0.32711591828687442</v>
      </c>
      <c r="L51" s="293"/>
      <c r="M51" s="293"/>
      <c r="N51" s="293"/>
      <c r="O51" s="293"/>
    </row>
    <row r="52" spans="1:15">
      <c r="A52" s="197" t="s">
        <v>61</v>
      </c>
      <c r="B52" s="238">
        <v>11.19030835295508</v>
      </c>
      <c r="C52" s="285">
        <v>0.4840119964581025</v>
      </c>
      <c r="D52" s="238">
        <v>22.061020762062679</v>
      </c>
      <c r="E52" s="285">
        <v>0.8187488648963972</v>
      </c>
      <c r="F52" s="238">
        <v>8.2637900832478692</v>
      </c>
      <c r="G52" s="285">
        <v>0.53155543513783476</v>
      </c>
      <c r="H52" s="238">
        <v>1.4331950292311799</v>
      </c>
      <c r="I52" s="285">
        <v>0.24516607763393264</v>
      </c>
      <c r="J52" s="238">
        <v>1.519851039344926</v>
      </c>
      <c r="K52" s="287">
        <v>0.23578997276897068</v>
      </c>
      <c r="L52" s="293"/>
      <c r="M52" s="293"/>
      <c r="N52" s="293"/>
      <c r="O52" s="293"/>
    </row>
    <row r="53" spans="1:15">
      <c r="A53" s="197" t="s">
        <v>62</v>
      </c>
      <c r="B53" s="238">
        <v>15.886443557373459</v>
      </c>
      <c r="C53" s="285">
        <v>1.8734161581976434</v>
      </c>
      <c r="D53" s="238">
        <v>30.528656533310109</v>
      </c>
      <c r="E53" s="285">
        <v>1.4494111294933525</v>
      </c>
      <c r="F53" s="238">
        <v>3.1353722644701549</v>
      </c>
      <c r="G53" s="285">
        <v>0.46541393238712647</v>
      </c>
      <c r="H53" s="238">
        <v>6.22039092111208</v>
      </c>
      <c r="I53" s="285">
        <v>0.88843735882949848</v>
      </c>
      <c r="J53" s="238">
        <v>6.809625495074827</v>
      </c>
      <c r="K53" s="287">
        <v>0.95306370958606945</v>
      </c>
      <c r="L53" s="293"/>
      <c r="M53" s="293"/>
      <c r="N53" s="293"/>
      <c r="O53" s="293"/>
    </row>
    <row r="54" spans="1:15">
      <c r="A54" s="197" t="s">
        <v>63</v>
      </c>
      <c r="B54" s="238">
        <v>61.859351630767947</v>
      </c>
      <c r="C54" s="285">
        <v>2.2594181270236171</v>
      </c>
      <c r="D54" s="238">
        <v>28.771584974752791</v>
      </c>
      <c r="E54" s="285">
        <v>2.0234452024612049</v>
      </c>
      <c r="F54" s="238">
        <v>57.676975775994379</v>
      </c>
      <c r="G54" s="285">
        <v>1.9699421186148258</v>
      </c>
      <c r="H54" s="238">
        <v>22.281608331991031</v>
      </c>
      <c r="I54" s="285">
        <v>1.9219679993573602</v>
      </c>
      <c r="J54" s="238">
        <v>30.382166615166479</v>
      </c>
      <c r="K54" s="287">
        <v>1.8285056873606447</v>
      </c>
      <c r="L54" s="293"/>
      <c r="M54" s="293"/>
      <c r="N54" s="293"/>
      <c r="O54" s="293"/>
    </row>
    <row r="55" spans="1:15">
      <c r="A55" s="197" t="s">
        <v>64</v>
      </c>
      <c r="B55" s="238">
        <v>22.295419250876339</v>
      </c>
      <c r="C55" s="285">
        <v>1.5537342782144832</v>
      </c>
      <c r="D55" s="238">
        <v>18.621138868920639</v>
      </c>
      <c r="E55" s="285">
        <v>0.74605431521020826</v>
      </c>
      <c r="F55" s="238">
        <v>8.3225625820328819</v>
      </c>
      <c r="G55" s="285">
        <v>0.74493432045241448</v>
      </c>
      <c r="H55" s="238">
        <v>26.982897825739641</v>
      </c>
      <c r="I55" s="285">
        <v>1.4356485213242502</v>
      </c>
      <c r="J55" s="238">
        <v>5.1159607024957987</v>
      </c>
      <c r="K55" s="287">
        <v>0.47473196620302849</v>
      </c>
      <c r="L55" s="293"/>
      <c r="M55" s="293"/>
      <c r="N55" s="293"/>
      <c r="O55" s="293"/>
    </row>
    <row r="56" spans="1:15">
      <c r="A56" s="197" t="s">
        <v>65</v>
      </c>
      <c r="B56" s="238">
        <v>40.976724090332667</v>
      </c>
      <c r="C56" s="285">
        <v>1.0682375204358043</v>
      </c>
      <c r="D56" s="238">
        <v>39.926479874076392</v>
      </c>
      <c r="E56" s="285">
        <v>1.0639720117723317</v>
      </c>
      <c r="F56" s="238">
        <v>11.401650349721841</v>
      </c>
      <c r="G56" s="285">
        <v>0.58878750212813746</v>
      </c>
      <c r="H56" s="238">
        <v>43.416611160130522</v>
      </c>
      <c r="I56" s="285">
        <v>1.1362434865421169</v>
      </c>
      <c r="J56" s="238">
        <v>58.134899245678682</v>
      </c>
      <c r="K56" s="287">
        <v>1.2518630477915773</v>
      </c>
      <c r="L56" s="293"/>
      <c r="M56" s="293"/>
      <c r="N56" s="293"/>
      <c r="O56" s="293"/>
    </row>
    <row r="57" spans="1:15">
      <c r="A57" s="197" t="s">
        <v>66</v>
      </c>
      <c r="B57" s="238">
        <v>13.89908116352394</v>
      </c>
      <c r="C57" s="285">
        <v>0.80795394583752489</v>
      </c>
      <c r="D57" s="238">
        <v>11.663877818229039</v>
      </c>
      <c r="E57" s="285">
        <v>0.70980257774634048</v>
      </c>
      <c r="F57" s="238">
        <v>13.665990239029121</v>
      </c>
      <c r="G57" s="285">
        <v>0.77513661197490125</v>
      </c>
      <c r="H57" s="238">
        <v>31.22063512424058</v>
      </c>
      <c r="I57" s="285">
        <v>1.2971477770396262</v>
      </c>
      <c r="J57" s="238">
        <v>4.7374734030709824</v>
      </c>
      <c r="K57" s="287">
        <v>0.52900360147991621</v>
      </c>
      <c r="L57" s="293"/>
      <c r="M57" s="293"/>
      <c r="N57" s="293"/>
      <c r="O57" s="293"/>
    </row>
    <row r="58" spans="1:15">
      <c r="A58" s="197" t="s">
        <v>67</v>
      </c>
      <c r="B58" s="238">
        <v>18.345642931521429</v>
      </c>
      <c r="C58" s="285">
        <v>0.57143017688871645</v>
      </c>
      <c r="D58" s="238">
        <v>11.103015428478811</v>
      </c>
      <c r="E58" s="285">
        <v>0.6290889304796915</v>
      </c>
      <c r="F58" s="238">
        <v>24.29222832191482</v>
      </c>
      <c r="G58" s="285">
        <v>0.82841322027345177</v>
      </c>
      <c r="H58" s="238">
        <v>9.6505193263830318</v>
      </c>
      <c r="I58" s="285">
        <v>0.51984767058745385</v>
      </c>
      <c r="J58" s="238">
        <v>34.048623350620467</v>
      </c>
      <c r="K58" s="287">
        <v>0.67692744755389467</v>
      </c>
      <c r="L58" s="293"/>
      <c r="M58" s="293"/>
      <c r="N58" s="293"/>
      <c r="O58" s="293"/>
    </row>
    <row r="59" spans="1:15">
      <c r="A59" s="340" t="s">
        <v>68</v>
      </c>
      <c r="B59" s="238">
        <v>49.867026343472958</v>
      </c>
      <c r="C59" s="285">
        <v>0.54279139647526653</v>
      </c>
      <c r="D59" s="238">
        <v>16.132256781984321</v>
      </c>
      <c r="E59" s="285">
        <v>0.41330751947419786</v>
      </c>
      <c r="F59" s="238">
        <v>5.3011545822936332</v>
      </c>
      <c r="G59" s="285">
        <v>0.22499051499677175</v>
      </c>
      <c r="H59" s="238">
        <v>36.395232191995483</v>
      </c>
      <c r="I59" s="285">
        <v>0.68426638339355561</v>
      </c>
      <c r="J59" s="238">
        <v>20.00427385490185</v>
      </c>
      <c r="K59" s="287">
        <v>0.49122689349014881</v>
      </c>
      <c r="L59" s="293"/>
      <c r="M59" s="293"/>
      <c r="N59" s="293"/>
      <c r="O59" s="293"/>
    </row>
    <row r="60" spans="1:15">
      <c r="A60" s="197" t="s">
        <v>69</v>
      </c>
      <c r="B60" s="238">
        <v>25.16698572510418</v>
      </c>
      <c r="C60" s="285">
        <v>3.2151124460574567</v>
      </c>
      <c r="D60" s="238">
        <v>50.64253699632021</v>
      </c>
      <c r="E60" s="285">
        <v>4.9267403511384291</v>
      </c>
      <c r="F60" s="238">
        <v>45.934241115275427</v>
      </c>
      <c r="G60" s="285">
        <v>5.0093196728017091</v>
      </c>
      <c r="H60" s="238" t="s">
        <v>75</v>
      </c>
      <c r="I60" s="285" t="s">
        <v>75</v>
      </c>
      <c r="J60" s="238">
        <v>22.113977777180189</v>
      </c>
      <c r="K60" s="287">
        <v>1.7858894861758967</v>
      </c>
      <c r="L60" s="293"/>
      <c r="M60" s="293"/>
      <c r="N60" s="293"/>
      <c r="O60" s="293"/>
    </row>
    <row r="61" spans="1:15">
      <c r="A61" s="340" t="s">
        <v>70</v>
      </c>
      <c r="B61" s="238">
        <v>19.627438041960001</v>
      </c>
      <c r="C61" s="285">
        <v>1.9806563064540321</v>
      </c>
      <c r="D61" s="238">
        <v>7.3471426768836112</v>
      </c>
      <c r="E61" s="285">
        <v>0.57603216773986554</v>
      </c>
      <c r="F61" s="238">
        <v>10.00795546607227</v>
      </c>
      <c r="G61" s="285">
        <v>1.0475982706187887</v>
      </c>
      <c r="H61" s="238">
        <v>3.375910570923689</v>
      </c>
      <c r="I61" s="285">
        <v>0.6498786850760373</v>
      </c>
      <c r="J61" s="238">
        <v>1.0012574260193079</v>
      </c>
      <c r="K61" s="287">
        <v>0.19298657402273028</v>
      </c>
      <c r="L61" s="293"/>
      <c r="M61" s="293"/>
      <c r="N61" s="293"/>
      <c r="O61" s="293"/>
    </row>
    <row r="62" spans="1:15" s="202" customFormat="1">
      <c r="A62" s="342" t="s">
        <v>251</v>
      </c>
      <c r="B62" s="238">
        <v>18.003629753159618</v>
      </c>
      <c r="C62" s="285">
        <v>0.3060535532308496</v>
      </c>
      <c r="D62" s="238">
        <v>27.381080076822069</v>
      </c>
      <c r="E62" s="285">
        <v>0.29375423993822541</v>
      </c>
      <c r="F62" s="238">
        <v>15.732313284180689</v>
      </c>
      <c r="G62" s="285">
        <v>0.2615332321189815</v>
      </c>
      <c r="H62" s="238">
        <v>16.681752562722139</v>
      </c>
      <c r="I62" s="285">
        <v>0.25955544475325582</v>
      </c>
      <c r="J62" s="238">
        <v>17.493887351722439</v>
      </c>
      <c r="K62" s="287">
        <v>0.23446569635445469</v>
      </c>
      <c r="L62" s="343"/>
      <c r="M62" s="343"/>
      <c r="N62" s="343"/>
      <c r="O62" s="343"/>
    </row>
    <row r="63" spans="1:15" s="202" customFormat="1">
      <c r="A63" s="342" t="s">
        <v>253</v>
      </c>
      <c r="B63" s="238">
        <v>19.436481475830082</v>
      </c>
      <c r="C63" s="285">
        <v>0.54487144947052002</v>
      </c>
      <c r="D63" s="238">
        <v>30.7685661315918</v>
      </c>
      <c r="E63" s="285">
        <v>0.46471917629241938</v>
      </c>
      <c r="F63" s="238">
        <v>13.58070850372315</v>
      </c>
      <c r="G63" s="285">
        <v>0.3492809534072876</v>
      </c>
      <c r="H63" s="238">
        <v>20.77204704284668</v>
      </c>
      <c r="I63" s="285">
        <v>0.51532101631164551</v>
      </c>
      <c r="J63" s="238">
        <v>15.68343353271484</v>
      </c>
      <c r="K63" s="287">
        <v>0.41288608312606812</v>
      </c>
      <c r="L63" s="343"/>
      <c r="M63" s="343"/>
      <c r="N63" s="343"/>
      <c r="O63" s="343"/>
    </row>
    <row r="64" spans="1:15" s="202" customFormat="1" ht="13.5" thickBot="1">
      <c r="A64" s="344" t="s">
        <v>255</v>
      </c>
      <c r="B64" s="239">
        <v>20.090800790385511</v>
      </c>
      <c r="C64" s="290">
        <v>0.23971125001684379</v>
      </c>
      <c r="D64" s="239">
        <v>21.67069260739823</v>
      </c>
      <c r="E64" s="290">
        <v>0.206453600315325</v>
      </c>
      <c r="F64" s="239">
        <v>15.530401796065989</v>
      </c>
      <c r="G64" s="290">
        <v>0.19708539327827571</v>
      </c>
      <c r="H64" s="239">
        <v>15.686632087820501</v>
      </c>
      <c r="I64" s="290">
        <v>0.20814713154289571</v>
      </c>
      <c r="J64" s="239">
        <v>16.317378485370689</v>
      </c>
      <c r="K64" s="291">
        <v>0.18795848352419281</v>
      </c>
      <c r="L64" s="343"/>
      <c r="M64" s="343"/>
      <c r="N64" s="343"/>
      <c r="O64" s="343"/>
    </row>
    <row r="65" spans="1:25">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row>
    <row r="66" spans="1:25">
      <c r="A66" s="267" t="s">
        <v>273</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row>
    <row r="67" spans="1:25">
      <c r="A67" s="267" t="s">
        <v>274</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row>
    <row r="68" spans="1:25">
      <c r="A68" s="145" t="s">
        <v>275</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row>
    <row r="69" spans="1:25">
      <c r="A69" s="133" t="s">
        <v>276</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row>
    <row r="70" spans="1:25">
      <c r="A70" s="267" t="s">
        <v>277</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row>
    <row r="71" spans="1:25">
      <c r="A71" s="133" t="s">
        <v>383</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row>
    <row r="72" spans="1:25">
      <c r="A72" s="9" t="s">
        <v>452</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row>
    <row r="73" spans="1:25">
      <c r="A73" s="413" t="s">
        <v>474</v>
      </c>
    </row>
    <row r="74" spans="1:25">
      <c r="A74" s="414" t="s">
        <v>475</v>
      </c>
    </row>
    <row r="75" spans="1:25">
      <c r="A75" s="256" t="s">
        <v>563</v>
      </c>
    </row>
  </sheetData>
  <customSheetViews>
    <customSheetView guid="{353D1C49-C974-412E-95D5-6B2FB5C60A84}" scale="80">
      <selection activeCell="Q13" sqref="Q13"/>
      <pageMargins left="0.7" right="0.7" top="0.75" bottom="0.75" header="0.3" footer="0.3"/>
      <pageSetup paperSize="9" orientation="portrait" r:id="rId1"/>
    </customSheetView>
    <customSheetView guid="{D5EBC263-696F-49EE-8F70-9720399D0AE4}" scale="80">
      <selection activeCell="Q13" sqref="Q13"/>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hyperlinks>
    <hyperlink ref="A74" r:id="rId3"/>
    <hyperlink ref="A73" r:id="rId4" display="* Information on data for Cyprus: https://oe.cd/cyprus-disclaimer"/>
  </hyperlinks>
  <pageMargins left="0.7" right="0.7" top="0.75" bottom="0.75" header="0.3" footer="0.3"/>
  <pageSetup paperSize="9" orientation="portrait" r:id="rId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T65"/>
  <sheetViews>
    <sheetView showGridLines="0" zoomScale="80" zoomScaleNormal="80" workbookViewId="0">
      <selection activeCell="O2" sqref="O2:O6"/>
    </sheetView>
  </sheetViews>
  <sheetFormatPr defaultColWidth="9.140625" defaultRowHeight="12.75"/>
  <cols>
    <col min="1" max="1" width="34" style="20" customWidth="1"/>
    <col min="2" max="16384" width="9.140625" style="20"/>
  </cols>
  <sheetData>
    <row r="1" spans="1:20">
      <c r="A1" s="266"/>
      <c r="B1" s="5"/>
      <c r="C1" s="5"/>
      <c r="D1" s="5"/>
      <c r="E1" s="5"/>
      <c r="F1" s="5"/>
      <c r="G1" s="5"/>
      <c r="H1" s="5"/>
      <c r="I1" s="5"/>
      <c r="J1" s="272"/>
      <c r="K1" s="60"/>
      <c r="M1" s="64"/>
      <c r="N1" s="60"/>
      <c r="O1" s="194"/>
      <c r="P1" s="60"/>
      <c r="Q1" s="60"/>
      <c r="S1" s="256"/>
      <c r="T1" s="256"/>
    </row>
    <row r="2" spans="1:20" s="331" customFormat="1">
      <c r="A2" s="266" t="s">
        <v>505</v>
      </c>
      <c r="B2" s="256"/>
      <c r="C2" s="256"/>
      <c r="D2" s="256"/>
      <c r="E2" s="256"/>
      <c r="F2" s="256"/>
      <c r="G2" s="256"/>
      <c r="H2" s="256"/>
      <c r="I2" s="256"/>
      <c r="J2" s="132"/>
      <c r="K2" s="60"/>
      <c r="M2" s="64"/>
      <c r="N2" s="60"/>
      <c r="O2" s="194"/>
      <c r="P2" s="60"/>
      <c r="Q2" s="60"/>
      <c r="S2" s="256"/>
      <c r="T2" s="256"/>
    </row>
    <row r="3" spans="1:20">
      <c r="A3" s="62" t="s">
        <v>225</v>
      </c>
      <c r="B3" s="5"/>
      <c r="C3" s="27"/>
      <c r="D3" s="5"/>
      <c r="E3" s="5"/>
      <c r="F3" s="5"/>
      <c r="G3" s="5"/>
      <c r="H3" s="5"/>
      <c r="I3" s="5"/>
      <c r="J3" s="5"/>
      <c r="K3" s="5"/>
      <c r="M3" s="64"/>
      <c r="N3" s="256"/>
      <c r="O3" s="194"/>
      <c r="P3" s="256"/>
      <c r="Q3" s="256"/>
      <c r="S3" s="256"/>
      <c r="T3" s="256"/>
    </row>
    <row r="4" spans="1:20">
      <c r="A4" s="337" t="s">
        <v>338</v>
      </c>
      <c r="B4" s="5"/>
      <c r="C4" s="5"/>
      <c r="D4" s="5"/>
      <c r="E4" s="5"/>
      <c r="F4" s="5"/>
      <c r="G4" s="5"/>
      <c r="H4" s="5"/>
      <c r="I4" s="5"/>
      <c r="J4" s="5"/>
      <c r="K4" s="256"/>
      <c r="M4" s="64"/>
      <c r="O4" s="279"/>
    </row>
    <row r="5" spans="1:20" ht="12.75" customHeight="1">
      <c r="A5" s="25"/>
      <c r="B5" s="5"/>
      <c r="C5" s="5"/>
      <c r="D5" s="5"/>
      <c r="E5" s="5"/>
      <c r="F5" s="5"/>
      <c r="G5" s="5"/>
      <c r="H5" s="5"/>
      <c r="I5" s="5"/>
      <c r="J5" s="5"/>
      <c r="K5" s="5"/>
      <c r="O5" s="279"/>
    </row>
    <row r="6" spans="1:20" s="331" customFormat="1" ht="12.75" customHeight="1">
      <c r="A6" s="248"/>
      <c r="B6" s="256"/>
      <c r="C6" s="256"/>
      <c r="D6" s="256"/>
      <c r="E6" s="256"/>
      <c r="F6" s="256"/>
      <c r="G6" s="256"/>
      <c r="H6" s="256"/>
      <c r="I6" s="256"/>
      <c r="J6" s="256"/>
      <c r="K6" s="256"/>
    </row>
    <row r="7" spans="1:20" ht="13.5" thickBot="1">
      <c r="A7" s="60"/>
      <c r="D7" s="5"/>
      <c r="G7" s="60"/>
      <c r="H7" s="60"/>
      <c r="I7" s="5"/>
      <c r="J7" s="5"/>
      <c r="K7" s="5"/>
    </row>
    <row r="8" spans="1:20" s="64" customFormat="1" ht="34.5" customHeight="1">
      <c r="A8" s="227"/>
      <c r="B8" s="589" t="s">
        <v>395</v>
      </c>
      <c r="C8" s="590"/>
      <c r="D8" s="590"/>
      <c r="E8" s="590"/>
      <c r="F8" s="590"/>
      <c r="G8" s="590"/>
      <c r="H8" s="590"/>
      <c r="I8" s="590"/>
      <c r="J8" s="590"/>
      <c r="K8" s="591"/>
    </row>
    <row r="9" spans="1:20" s="64" customFormat="1" ht="56.25" customHeight="1">
      <c r="A9" s="228"/>
      <c r="B9" s="566" t="s">
        <v>71</v>
      </c>
      <c r="C9" s="592"/>
      <c r="D9" s="566" t="s">
        <v>72</v>
      </c>
      <c r="E9" s="618"/>
      <c r="F9" s="566" t="s">
        <v>73</v>
      </c>
      <c r="G9" s="618"/>
      <c r="H9" s="566" t="s">
        <v>246</v>
      </c>
      <c r="I9" s="618"/>
      <c r="J9" s="566" t="s">
        <v>247</v>
      </c>
      <c r="K9" s="579"/>
    </row>
    <row r="10" spans="1:20" s="9" customFormat="1">
      <c r="A10" s="226"/>
      <c r="B10" s="275" t="s">
        <v>90</v>
      </c>
      <c r="C10" s="276" t="s">
        <v>74</v>
      </c>
      <c r="D10" s="275" t="s">
        <v>96</v>
      </c>
      <c r="E10" s="276" t="s">
        <v>22</v>
      </c>
      <c r="F10" s="275" t="s">
        <v>96</v>
      </c>
      <c r="G10" s="276" t="s">
        <v>22</v>
      </c>
      <c r="H10" s="275" t="s">
        <v>92</v>
      </c>
      <c r="I10" s="276" t="s">
        <v>22</v>
      </c>
      <c r="J10" s="275" t="s">
        <v>92</v>
      </c>
      <c r="K10" s="277" t="s">
        <v>22</v>
      </c>
    </row>
    <row r="11" spans="1:20">
      <c r="A11" s="224"/>
      <c r="B11" s="240"/>
      <c r="C11" s="236"/>
      <c r="D11" s="240"/>
      <c r="E11" s="241"/>
      <c r="F11" s="240"/>
      <c r="G11" s="241"/>
      <c r="H11" s="240"/>
      <c r="I11" s="241"/>
      <c r="J11" s="240"/>
      <c r="K11" s="237"/>
      <c r="L11" s="71"/>
      <c r="M11" s="71"/>
      <c r="N11" s="71"/>
      <c r="O11" s="71"/>
    </row>
    <row r="12" spans="1:20">
      <c r="A12" s="229" t="s">
        <v>25</v>
      </c>
      <c r="B12" s="238" t="s">
        <v>75</v>
      </c>
      <c r="C12" s="285" t="s">
        <v>75</v>
      </c>
      <c r="D12" s="238">
        <v>41.11890509563068</v>
      </c>
      <c r="E12" s="284">
        <v>5.0112298359749792</v>
      </c>
      <c r="F12" s="238">
        <v>50.208992857190204</v>
      </c>
      <c r="G12" s="284">
        <v>4.6619551107628583</v>
      </c>
      <c r="H12" s="238" t="s">
        <v>75</v>
      </c>
      <c r="I12" s="284" t="s">
        <v>75</v>
      </c>
      <c r="J12" s="238">
        <v>9.090087890625</v>
      </c>
      <c r="K12" s="287">
        <v>6.8444318771362305</v>
      </c>
      <c r="L12" s="77"/>
      <c r="M12" s="77"/>
      <c r="N12" s="77"/>
      <c r="O12" s="77"/>
    </row>
    <row r="13" spans="1:20">
      <c r="A13" s="229" t="s">
        <v>27</v>
      </c>
      <c r="B13" s="238">
        <v>38.891495687661212</v>
      </c>
      <c r="C13" s="285">
        <v>2.8731919499225493</v>
      </c>
      <c r="D13" s="238" t="s">
        <v>75</v>
      </c>
      <c r="E13" s="284" t="s">
        <v>75</v>
      </c>
      <c r="F13" s="238">
        <v>50.550819422233502</v>
      </c>
      <c r="G13" s="284">
        <v>3.0877225644974367</v>
      </c>
      <c r="H13" s="238">
        <v>11.659323692321777</v>
      </c>
      <c r="I13" s="284">
        <v>4.2177319526672363</v>
      </c>
      <c r="J13" s="238" t="s">
        <v>75</v>
      </c>
      <c r="K13" s="287" t="s">
        <v>75</v>
      </c>
      <c r="L13" s="77"/>
      <c r="M13" s="77"/>
      <c r="N13" s="77"/>
      <c r="O13" s="77"/>
    </row>
    <row r="14" spans="1:20">
      <c r="A14" s="225" t="s">
        <v>30</v>
      </c>
      <c r="B14" s="245">
        <v>11.979397366339461</v>
      </c>
      <c r="C14" s="232">
        <v>2.2575065527603293</v>
      </c>
      <c r="D14" s="245">
        <v>2.1293166823285148</v>
      </c>
      <c r="E14" s="230">
        <v>0.98901966555554999</v>
      </c>
      <c r="F14" s="245">
        <v>0.65290589242912411</v>
      </c>
      <c r="G14" s="230">
        <v>0.6521501419024579</v>
      </c>
      <c r="H14" s="245">
        <v>-11.326491355895996</v>
      </c>
      <c r="I14" s="230">
        <v>2.3498160839080811</v>
      </c>
      <c r="J14" s="245">
        <v>-1.4764107465744019</v>
      </c>
      <c r="K14" s="231">
        <v>1.1846770048141479</v>
      </c>
    </row>
    <row r="15" spans="1:20">
      <c r="A15" s="225" t="s">
        <v>31</v>
      </c>
      <c r="B15" s="245">
        <v>42.82591502294229</v>
      </c>
      <c r="C15" s="232">
        <v>3.9866537619217466</v>
      </c>
      <c r="D15" s="245">
        <v>32.624401814851041</v>
      </c>
      <c r="E15" s="230">
        <v>2.7518027003871444</v>
      </c>
      <c r="F15" s="245">
        <v>42.80543213958488</v>
      </c>
      <c r="G15" s="230">
        <v>3.0302056968526045</v>
      </c>
      <c r="H15" s="245">
        <v>-2.0482882857322693E-2</v>
      </c>
      <c r="I15" s="230">
        <v>5.0075497627258301</v>
      </c>
      <c r="J15" s="245">
        <v>10.1810302734375</v>
      </c>
      <c r="K15" s="231">
        <v>4.0932340621948242</v>
      </c>
    </row>
    <row r="16" spans="1:20">
      <c r="A16" s="225" t="s">
        <v>33</v>
      </c>
      <c r="B16" s="245" t="s">
        <v>75</v>
      </c>
      <c r="C16" s="232" t="s">
        <v>75</v>
      </c>
      <c r="D16" s="245">
        <v>3.866774000791406</v>
      </c>
      <c r="E16" s="230">
        <v>1.6950629451095502</v>
      </c>
      <c r="F16" s="245">
        <v>2.6550771959800281</v>
      </c>
      <c r="G16" s="230">
        <v>1.3143572953233533</v>
      </c>
      <c r="H16" s="245" t="s">
        <v>75</v>
      </c>
      <c r="I16" s="230" t="s">
        <v>75</v>
      </c>
      <c r="J16" s="245">
        <v>-1.2116968631744385</v>
      </c>
      <c r="K16" s="231">
        <v>2.1449413299560547</v>
      </c>
    </row>
    <row r="17" spans="1:15">
      <c r="A17" s="229" t="s">
        <v>35</v>
      </c>
      <c r="B17" s="238" t="s">
        <v>75</v>
      </c>
      <c r="C17" s="285" t="s">
        <v>75</v>
      </c>
      <c r="D17" s="238">
        <v>5.6451856524994106</v>
      </c>
      <c r="E17" s="284">
        <v>1.8095312078792769</v>
      </c>
      <c r="F17" s="238">
        <v>10.660229370604551</v>
      </c>
      <c r="G17" s="284">
        <v>1.906214056496514</v>
      </c>
      <c r="H17" s="238" t="s">
        <v>75</v>
      </c>
      <c r="I17" s="284" t="s">
        <v>75</v>
      </c>
      <c r="J17" s="238">
        <v>5.0150437355041504</v>
      </c>
      <c r="K17" s="287">
        <v>2.6283178329467773</v>
      </c>
      <c r="L17" s="77"/>
      <c r="M17" s="77"/>
      <c r="N17" s="77"/>
      <c r="O17" s="77"/>
    </row>
    <row r="18" spans="1:15">
      <c r="A18" s="229" t="s">
        <v>472</v>
      </c>
      <c r="B18" s="238" t="s">
        <v>75</v>
      </c>
      <c r="C18" s="285" t="s">
        <v>75</v>
      </c>
      <c r="D18" s="238">
        <v>33.16150725655708</v>
      </c>
      <c r="E18" s="284">
        <v>0.22101821115916898</v>
      </c>
      <c r="F18" s="238">
        <v>41.219334927699578</v>
      </c>
      <c r="G18" s="284">
        <v>5.6614196535100723</v>
      </c>
      <c r="H18" s="238" t="s">
        <v>75</v>
      </c>
      <c r="I18" s="284" t="s">
        <v>75</v>
      </c>
      <c r="J18" s="238">
        <v>8.0578279495239258</v>
      </c>
      <c r="K18" s="287">
        <v>5.6657323837280273</v>
      </c>
      <c r="L18" s="77"/>
      <c r="M18" s="77"/>
      <c r="N18" s="77"/>
      <c r="O18" s="77"/>
    </row>
    <row r="19" spans="1:15">
      <c r="A19" s="229" t="s">
        <v>36</v>
      </c>
      <c r="B19" s="238" t="s">
        <v>75</v>
      </c>
      <c r="C19" s="285" t="s">
        <v>75</v>
      </c>
      <c r="D19" s="238">
        <v>3.6287959298414152</v>
      </c>
      <c r="E19" s="284">
        <v>1.4170323851866151</v>
      </c>
      <c r="F19" s="238">
        <v>2.4581699094225429</v>
      </c>
      <c r="G19" s="284">
        <v>1.0135523239982014</v>
      </c>
      <c r="H19" s="238" t="s">
        <v>75</v>
      </c>
      <c r="I19" s="284" t="s">
        <v>75</v>
      </c>
      <c r="J19" s="238">
        <v>-1.1706260442733765</v>
      </c>
      <c r="K19" s="287">
        <v>1.7422024011611938</v>
      </c>
      <c r="L19" s="77"/>
      <c r="M19" s="77"/>
      <c r="N19" s="77"/>
      <c r="O19" s="77"/>
    </row>
    <row r="20" spans="1:15">
      <c r="A20" s="229" t="s">
        <v>37</v>
      </c>
      <c r="B20" s="238">
        <v>29.730883445502759</v>
      </c>
      <c r="C20" s="285">
        <v>4.5644576855868602</v>
      </c>
      <c r="D20" s="238">
        <v>26.15571653832998</v>
      </c>
      <c r="E20" s="284">
        <v>5.1489277720404161</v>
      </c>
      <c r="F20" s="238">
        <v>27.55395211130136</v>
      </c>
      <c r="G20" s="284">
        <v>4.1733172071844766</v>
      </c>
      <c r="H20" s="238">
        <v>-2.1769313812255859</v>
      </c>
      <c r="I20" s="284">
        <v>6.1847271919250488</v>
      </c>
      <c r="J20" s="238">
        <v>1.398235559463501</v>
      </c>
      <c r="K20" s="287">
        <v>6.6278228759765625</v>
      </c>
      <c r="L20" s="77"/>
      <c r="M20" s="77"/>
      <c r="N20" s="77"/>
      <c r="O20" s="77"/>
    </row>
    <row r="21" spans="1:15">
      <c r="A21" s="229" t="s">
        <v>258</v>
      </c>
      <c r="B21" s="238" t="s">
        <v>75</v>
      </c>
      <c r="C21" s="285" t="s">
        <v>75</v>
      </c>
      <c r="D21" s="238">
        <v>27.61451554550942</v>
      </c>
      <c r="E21" s="284">
        <v>4.2896339453952201</v>
      </c>
      <c r="F21" s="238">
        <v>41.442167043312757</v>
      </c>
      <c r="G21" s="284">
        <v>4.328591330454139</v>
      </c>
      <c r="H21" s="238" t="s">
        <v>75</v>
      </c>
      <c r="I21" s="284" t="s">
        <v>75</v>
      </c>
      <c r="J21" s="238">
        <v>13.827651023864746</v>
      </c>
      <c r="K21" s="287">
        <v>6.0940675735473633</v>
      </c>
      <c r="L21" s="77"/>
      <c r="M21" s="77"/>
      <c r="N21" s="77"/>
      <c r="O21" s="77"/>
    </row>
    <row r="22" spans="1:15">
      <c r="A22" s="229" t="s">
        <v>38</v>
      </c>
      <c r="B22" s="238">
        <v>11.812254369787491</v>
      </c>
      <c r="C22" s="285">
        <v>2.6001574058866899</v>
      </c>
      <c r="D22" s="238">
        <v>9.7012701072402567</v>
      </c>
      <c r="E22" s="284">
        <v>1.9582327050625905</v>
      </c>
      <c r="F22" s="238">
        <v>13.298194121297859</v>
      </c>
      <c r="G22" s="284">
        <v>3.1391264091210576</v>
      </c>
      <c r="H22" s="238">
        <v>1.4859397411346436</v>
      </c>
      <c r="I22" s="284">
        <v>4.0761418342590332</v>
      </c>
      <c r="J22" s="238">
        <v>3.5969240665435791</v>
      </c>
      <c r="K22" s="287">
        <v>3.6998364925384521</v>
      </c>
      <c r="L22" s="77"/>
      <c r="M22" s="77"/>
      <c r="N22" s="77"/>
      <c r="O22" s="77"/>
    </row>
    <row r="23" spans="1:15">
      <c r="A23" s="229" t="s">
        <v>39</v>
      </c>
      <c r="B23" s="238" t="s">
        <v>75</v>
      </c>
      <c r="C23" s="285" t="s">
        <v>75</v>
      </c>
      <c r="D23" s="238">
        <v>9.1500961242172618</v>
      </c>
      <c r="E23" s="284">
        <v>2.3502639315740028</v>
      </c>
      <c r="F23" s="238">
        <v>18.17751970291539</v>
      </c>
      <c r="G23" s="284">
        <v>3.1323236380473105</v>
      </c>
      <c r="H23" s="238" t="s">
        <v>75</v>
      </c>
      <c r="I23" s="284" t="s">
        <v>75</v>
      </c>
      <c r="J23" s="238">
        <v>9.0274238586425781</v>
      </c>
      <c r="K23" s="287">
        <v>3.9160172939300537</v>
      </c>
      <c r="L23" s="77"/>
      <c r="M23" s="77"/>
      <c r="N23" s="77"/>
      <c r="O23" s="77"/>
    </row>
    <row r="24" spans="1:15">
      <c r="A24" s="229" t="s">
        <v>576</v>
      </c>
      <c r="B24" s="238">
        <v>29.523383580699189</v>
      </c>
      <c r="C24" s="285">
        <v>3.5633022987665477</v>
      </c>
      <c r="D24" s="238">
        <v>26.925582554455449</v>
      </c>
      <c r="E24" s="284">
        <v>3.5862620050499099</v>
      </c>
      <c r="F24" s="238">
        <v>45.072624742600212</v>
      </c>
      <c r="G24" s="284">
        <v>4.1257739048729336</v>
      </c>
      <c r="H24" s="238">
        <v>15.549241065979004</v>
      </c>
      <c r="I24" s="284">
        <v>5.4515256881713867</v>
      </c>
      <c r="J24" s="238">
        <v>18.147041320800781</v>
      </c>
      <c r="K24" s="287">
        <v>5.4665608406066895</v>
      </c>
      <c r="L24" s="77"/>
      <c r="M24" s="77"/>
      <c r="N24" s="77"/>
      <c r="O24" s="77"/>
    </row>
    <row r="25" spans="1:15">
      <c r="A25" s="229" t="s">
        <v>40</v>
      </c>
      <c r="B25" s="238" t="s">
        <v>75</v>
      </c>
      <c r="C25" s="285" t="s">
        <v>75</v>
      </c>
      <c r="D25" s="238">
        <v>17.837923369240379</v>
      </c>
      <c r="E25" s="284">
        <v>2.7137232198397854</v>
      </c>
      <c r="F25" s="238">
        <v>15.909238440677299</v>
      </c>
      <c r="G25" s="284">
        <v>2.6845507682596024</v>
      </c>
      <c r="H25" s="238" t="s">
        <v>75</v>
      </c>
      <c r="I25" s="284" t="s">
        <v>75</v>
      </c>
      <c r="J25" s="238">
        <v>-1.9286849498748779</v>
      </c>
      <c r="K25" s="287">
        <v>3.8172118663787842</v>
      </c>
      <c r="L25" s="77"/>
      <c r="M25" s="77"/>
      <c r="N25" s="77"/>
      <c r="O25" s="77"/>
    </row>
    <row r="26" spans="1:15">
      <c r="A26" s="229" t="s">
        <v>41</v>
      </c>
      <c r="B26" s="238" t="s">
        <v>75</v>
      </c>
      <c r="C26" s="285" t="s">
        <v>75</v>
      </c>
      <c r="D26" s="238">
        <v>7.9421492519525057</v>
      </c>
      <c r="E26" s="284">
        <v>2.4452577061480496</v>
      </c>
      <c r="F26" s="238">
        <v>9.0736199883867794</v>
      </c>
      <c r="G26" s="284">
        <v>2.2221653741249732</v>
      </c>
      <c r="H26" s="238" t="s">
        <v>75</v>
      </c>
      <c r="I26" s="284" t="s">
        <v>75</v>
      </c>
      <c r="J26" s="238">
        <v>1.1314706802368164</v>
      </c>
      <c r="K26" s="287">
        <v>3.3041343688964844</v>
      </c>
      <c r="L26" s="77"/>
      <c r="M26" s="77"/>
      <c r="N26" s="77"/>
      <c r="O26" s="77"/>
    </row>
    <row r="27" spans="1:15">
      <c r="A27" s="229" t="s">
        <v>42</v>
      </c>
      <c r="B27" s="238">
        <v>4.496398936809566</v>
      </c>
      <c r="C27" s="285">
        <v>1.8482638656352945</v>
      </c>
      <c r="D27" s="238" t="s">
        <v>75</v>
      </c>
      <c r="E27" s="284" t="s">
        <v>75</v>
      </c>
      <c r="F27" s="238">
        <v>1.1557618828883469</v>
      </c>
      <c r="G27" s="284">
        <v>0.86873136853848432</v>
      </c>
      <c r="H27" s="238">
        <v>-3.3406369686126709</v>
      </c>
      <c r="I27" s="284">
        <v>2.0422470569610596</v>
      </c>
      <c r="J27" s="238" t="s">
        <v>75</v>
      </c>
      <c r="K27" s="287" t="s">
        <v>75</v>
      </c>
      <c r="L27" s="77"/>
      <c r="M27" s="77"/>
      <c r="N27" s="77"/>
      <c r="O27" s="77"/>
    </row>
    <row r="28" spans="1:15">
      <c r="A28" s="229" t="s">
        <v>43</v>
      </c>
      <c r="B28" s="238">
        <v>15.737797414019161</v>
      </c>
      <c r="C28" s="285">
        <v>0.15827609576717619</v>
      </c>
      <c r="D28" s="238">
        <v>20.894837770630989</v>
      </c>
      <c r="E28" s="284">
        <v>0.11157261851789356</v>
      </c>
      <c r="F28" s="238">
        <v>33.057540876474242</v>
      </c>
      <c r="G28" s="284">
        <v>0.25560278785706853</v>
      </c>
      <c r="H28" s="238">
        <v>17.319744110107422</v>
      </c>
      <c r="I28" s="284">
        <v>0.30063951015472412</v>
      </c>
      <c r="J28" s="238">
        <v>12.162703514099121</v>
      </c>
      <c r="K28" s="287">
        <v>0.2788928747177124</v>
      </c>
      <c r="L28" s="77"/>
      <c r="M28" s="77"/>
      <c r="N28" s="77"/>
      <c r="O28" s="77"/>
    </row>
    <row r="29" spans="1:15">
      <c r="A29" s="229" t="s">
        <v>473</v>
      </c>
      <c r="B29" s="238" t="s">
        <v>75</v>
      </c>
      <c r="C29" s="285" t="s">
        <v>75</v>
      </c>
      <c r="D29" s="238">
        <v>24.903732475822309</v>
      </c>
      <c r="E29" s="284">
        <v>4.1301044063265735</v>
      </c>
      <c r="F29" s="238">
        <v>24.594746938756678</v>
      </c>
      <c r="G29" s="284">
        <v>3.6985326937623357</v>
      </c>
      <c r="H29" s="238" t="s">
        <v>75</v>
      </c>
      <c r="I29" s="284" t="s">
        <v>75</v>
      </c>
      <c r="J29" s="238">
        <v>-0.30898553133010864</v>
      </c>
      <c r="K29" s="287">
        <v>5.5440874099731445</v>
      </c>
      <c r="L29" s="77"/>
      <c r="M29" s="77"/>
      <c r="N29" s="77"/>
      <c r="O29" s="77"/>
    </row>
    <row r="30" spans="1:15">
      <c r="A30" s="229" t="s">
        <v>44</v>
      </c>
      <c r="B30" s="238">
        <v>36.999767964679158</v>
      </c>
      <c r="C30" s="285">
        <v>2.5890676897647888</v>
      </c>
      <c r="D30" s="238">
        <v>31.68918452981751</v>
      </c>
      <c r="E30" s="284">
        <v>3.0508802249437919</v>
      </c>
      <c r="F30" s="238">
        <v>31.069075274588929</v>
      </c>
      <c r="G30" s="284">
        <v>3.3877055593957408</v>
      </c>
      <c r="H30" s="238">
        <v>-5.9306926727294922</v>
      </c>
      <c r="I30" s="284">
        <v>4.2637801170349121</v>
      </c>
      <c r="J30" s="238">
        <v>-0.62010926008224487</v>
      </c>
      <c r="K30" s="287">
        <v>4.5589933395385742</v>
      </c>
      <c r="L30" s="77"/>
      <c r="M30" s="77"/>
      <c r="N30" s="77"/>
      <c r="O30" s="77"/>
    </row>
    <row r="31" spans="1:15">
      <c r="A31" s="229" t="s">
        <v>45</v>
      </c>
      <c r="B31" s="238" t="s">
        <v>75</v>
      </c>
      <c r="C31" s="285" t="s">
        <v>75</v>
      </c>
      <c r="D31" s="238">
        <v>2.0626663741353002</v>
      </c>
      <c r="E31" s="284">
        <v>1.0417306484386548</v>
      </c>
      <c r="F31" s="238">
        <v>1.962695622778392</v>
      </c>
      <c r="G31" s="284">
        <v>0.99187152146439828</v>
      </c>
      <c r="H31" s="238" t="s">
        <v>75</v>
      </c>
      <c r="I31" s="284" t="s">
        <v>75</v>
      </c>
      <c r="J31" s="238">
        <v>-9.9970750510692596E-2</v>
      </c>
      <c r="K31" s="287">
        <v>1.4384059906005859</v>
      </c>
      <c r="L31" s="77"/>
      <c r="M31" s="77"/>
      <c r="N31" s="77"/>
      <c r="O31" s="77"/>
    </row>
    <row r="32" spans="1:15">
      <c r="A32" s="229" t="s">
        <v>47</v>
      </c>
      <c r="B32" s="238">
        <v>9.3831784936450084</v>
      </c>
      <c r="C32" s="285">
        <v>2.4160257289658293</v>
      </c>
      <c r="D32" s="238">
        <v>0</v>
      </c>
      <c r="E32" s="284">
        <v>0</v>
      </c>
      <c r="F32" s="238">
        <v>1.1789090959781829</v>
      </c>
      <c r="G32" s="284">
        <v>0.83469078993159029</v>
      </c>
      <c r="H32" s="238">
        <v>-8.2042694091796875</v>
      </c>
      <c r="I32" s="284">
        <v>2.5561473369598389</v>
      </c>
      <c r="J32" s="238">
        <v>1.1789090633392334</v>
      </c>
      <c r="K32" s="287">
        <v>0.83469080924987793</v>
      </c>
      <c r="L32" s="77"/>
      <c r="M32" s="77"/>
      <c r="N32" s="77"/>
      <c r="O32" s="77"/>
    </row>
    <row r="33" spans="1:15">
      <c r="A33" s="229" t="s">
        <v>48</v>
      </c>
      <c r="B33" s="238" t="s">
        <v>75</v>
      </c>
      <c r="C33" s="285" t="s">
        <v>75</v>
      </c>
      <c r="D33" s="238">
        <v>20.94460162448306</v>
      </c>
      <c r="E33" s="284">
        <v>3.8600567769218919</v>
      </c>
      <c r="F33" s="238">
        <v>22.996370154653189</v>
      </c>
      <c r="G33" s="284">
        <v>3.7104279035786418</v>
      </c>
      <c r="H33" s="238" t="s">
        <v>75</v>
      </c>
      <c r="I33" s="284" t="s">
        <v>75</v>
      </c>
      <c r="J33" s="238">
        <v>2.0517685413360596</v>
      </c>
      <c r="K33" s="287">
        <v>5.3541865348815918</v>
      </c>
      <c r="L33" s="77"/>
      <c r="M33" s="77"/>
      <c r="N33" s="77"/>
      <c r="O33" s="77"/>
    </row>
    <row r="34" spans="1:15" s="331" customFormat="1">
      <c r="A34" s="93" t="s">
        <v>49</v>
      </c>
      <c r="B34" s="439">
        <v>12.74131393576757</v>
      </c>
      <c r="C34" s="440">
        <v>2.7515396419914464</v>
      </c>
      <c r="D34" s="439" t="s">
        <v>75</v>
      </c>
      <c r="E34" s="441" t="s">
        <v>75</v>
      </c>
      <c r="F34" s="439">
        <v>5.8166320416882034</v>
      </c>
      <c r="G34" s="441">
        <v>1.745480008120873</v>
      </c>
      <c r="H34" s="439">
        <v>-6.9246816635131836</v>
      </c>
      <c r="I34" s="441">
        <v>3.258476734161377</v>
      </c>
      <c r="J34" s="439" t="s">
        <v>75</v>
      </c>
      <c r="K34" s="442" t="s">
        <v>75</v>
      </c>
      <c r="L34" s="77"/>
      <c r="M34" s="77"/>
      <c r="N34" s="77"/>
      <c r="O34" s="77"/>
    </row>
    <row r="35" spans="1:15">
      <c r="A35" s="229" t="s">
        <v>50</v>
      </c>
      <c r="B35" s="238">
        <v>12.5431434399658</v>
      </c>
      <c r="C35" s="285">
        <v>0.14989998741869354</v>
      </c>
      <c r="D35" s="238" t="s">
        <v>75</v>
      </c>
      <c r="E35" s="284" t="s">
        <v>75</v>
      </c>
      <c r="F35" s="238">
        <v>18.661410782237169</v>
      </c>
      <c r="G35" s="284">
        <v>7.9321808317909213</v>
      </c>
      <c r="H35" s="238">
        <v>6.1182675361633301</v>
      </c>
      <c r="I35" s="284">
        <v>7.9335970878601074</v>
      </c>
      <c r="J35" s="238" t="s">
        <v>75</v>
      </c>
      <c r="K35" s="287" t="s">
        <v>75</v>
      </c>
      <c r="L35" s="77"/>
      <c r="M35" s="77"/>
      <c r="N35" s="77"/>
      <c r="O35" s="77"/>
    </row>
    <row r="36" spans="1:15">
      <c r="A36" s="229" t="s">
        <v>51</v>
      </c>
      <c r="B36" s="238">
        <v>15.07484761058927</v>
      </c>
      <c r="C36" s="285">
        <v>3.0017218930774634</v>
      </c>
      <c r="D36" s="238">
        <v>2.5134996559993752</v>
      </c>
      <c r="E36" s="284">
        <v>1.2709775348077204</v>
      </c>
      <c r="F36" s="238">
        <v>2.8969487756656509</v>
      </c>
      <c r="G36" s="284">
        <v>1.2372622027112292</v>
      </c>
      <c r="H36" s="238">
        <v>-12.177898406982422</v>
      </c>
      <c r="I36" s="284">
        <v>3.2467141151428223</v>
      </c>
      <c r="J36" s="238">
        <v>0.38344910740852356</v>
      </c>
      <c r="K36" s="287">
        <v>1.7737535238265991</v>
      </c>
      <c r="L36" s="77"/>
      <c r="M36" s="77"/>
      <c r="N36" s="77"/>
      <c r="O36" s="77"/>
    </row>
    <row r="37" spans="1:15" s="331" customFormat="1">
      <c r="A37" s="197" t="s">
        <v>52</v>
      </c>
      <c r="B37" s="283" t="s">
        <v>391</v>
      </c>
      <c r="C37" s="138" t="s">
        <v>391</v>
      </c>
      <c r="D37" s="283">
        <v>14.31406786778247</v>
      </c>
      <c r="E37" s="138">
        <v>4.5401341569425515</v>
      </c>
      <c r="F37" s="283">
        <v>25.148544876528089</v>
      </c>
      <c r="G37" s="138">
        <v>6.0672402436379862</v>
      </c>
      <c r="H37" s="283" t="s">
        <v>391</v>
      </c>
      <c r="I37" s="138" t="s">
        <v>391</v>
      </c>
      <c r="J37" s="283">
        <v>10.834477424621582</v>
      </c>
      <c r="K37" s="139">
        <v>7.5778770446777344</v>
      </c>
      <c r="L37" s="77"/>
      <c r="M37" s="77"/>
      <c r="N37" s="77"/>
      <c r="O37" s="77"/>
    </row>
    <row r="38" spans="1:15">
      <c r="A38" s="294" t="s">
        <v>53</v>
      </c>
      <c r="B38" s="283" t="s">
        <v>75</v>
      </c>
      <c r="C38" s="138" t="s">
        <v>75</v>
      </c>
      <c r="D38" s="283">
        <v>29.01926795729775</v>
      </c>
      <c r="E38" s="138">
        <v>3.2575593106963634</v>
      </c>
      <c r="F38" s="283">
        <v>29.193597785724599</v>
      </c>
      <c r="G38" s="138">
        <v>3.3689308660134589</v>
      </c>
      <c r="H38" s="283" t="s">
        <v>75</v>
      </c>
      <c r="I38" s="138" t="s">
        <v>75</v>
      </c>
      <c r="J38" s="283">
        <v>0.17432983219623566</v>
      </c>
      <c r="K38" s="139">
        <v>4.6862978935241699</v>
      </c>
      <c r="L38" s="77"/>
      <c r="M38" s="77"/>
      <c r="N38" s="77"/>
      <c r="O38" s="77"/>
    </row>
    <row r="39" spans="1:15">
      <c r="A39" s="294" t="s">
        <v>54</v>
      </c>
      <c r="B39" s="283">
        <v>21.33590648853805</v>
      </c>
      <c r="C39" s="138">
        <v>3.2214980614994135</v>
      </c>
      <c r="D39" s="283">
        <v>21.756082374844311</v>
      </c>
      <c r="E39" s="138">
        <v>4.4336722327020865</v>
      </c>
      <c r="F39" s="283">
        <v>21.969301846712391</v>
      </c>
      <c r="G39" s="138">
        <v>3.1030706842441393</v>
      </c>
      <c r="H39" s="283">
        <v>0.63339537382125854</v>
      </c>
      <c r="I39" s="138">
        <v>4.4729294776916504</v>
      </c>
      <c r="J39" s="283">
        <v>0.21321947872638702</v>
      </c>
      <c r="K39" s="139">
        <v>5.4117002487182617</v>
      </c>
      <c r="L39" s="77"/>
      <c r="M39" s="77"/>
      <c r="N39" s="77"/>
      <c r="O39" s="77"/>
    </row>
    <row r="40" spans="1:15">
      <c r="A40" s="294" t="s">
        <v>55</v>
      </c>
      <c r="B40" s="283">
        <v>12.978917193026239</v>
      </c>
      <c r="C40" s="138">
        <v>2.6861705470068569</v>
      </c>
      <c r="D40" s="283">
        <v>2.6948913801312591</v>
      </c>
      <c r="E40" s="138">
        <v>1.1390888163893755</v>
      </c>
      <c r="F40" s="283">
        <v>7.2345982649388327</v>
      </c>
      <c r="G40" s="138">
        <v>1.7102376199873464</v>
      </c>
      <c r="H40" s="283">
        <v>-5.744318962097168</v>
      </c>
      <c r="I40" s="138">
        <v>3.1844034194946289</v>
      </c>
      <c r="J40" s="283">
        <v>4.5397067070007324</v>
      </c>
      <c r="K40" s="139">
        <v>2.0548567771911621</v>
      </c>
      <c r="L40" s="77"/>
      <c r="M40" s="77"/>
      <c r="N40" s="77"/>
      <c r="O40" s="77"/>
    </row>
    <row r="41" spans="1:15">
      <c r="A41" s="294" t="s">
        <v>56</v>
      </c>
      <c r="B41" s="283" t="s">
        <v>75</v>
      </c>
      <c r="C41" s="138" t="s">
        <v>75</v>
      </c>
      <c r="D41" s="283">
        <v>9.7615700599812012</v>
      </c>
      <c r="E41" s="138">
        <v>2.1899637207162521</v>
      </c>
      <c r="F41" s="283">
        <v>8.4821909131729161</v>
      </c>
      <c r="G41" s="138">
        <v>2.2713301049796062</v>
      </c>
      <c r="H41" s="283" t="s">
        <v>75</v>
      </c>
      <c r="I41" s="138" t="s">
        <v>75</v>
      </c>
      <c r="J41" s="283">
        <v>-1.27937912940979</v>
      </c>
      <c r="K41" s="139">
        <v>3.1551356315612793</v>
      </c>
      <c r="L41" s="77"/>
      <c r="M41" s="77"/>
      <c r="N41" s="77"/>
      <c r="O41" s="77"/>
    </row>
    <row r="42" spans="1:15" ht="14.25">
      <c r="A42" s="93" t="s">
        <v>577</v>
      </c>
      <c r="B42" s="283" t="s">
        <v>75</v>
      </c>
      <c r="C42" s="138" t="s">
        <v>75</v>
      </c>
      <c r="D42" s="283">
        <v>8.372035741405222</v>
      </c>
      <c r="E42" s="138">
        <v>2.4217827846674607</v>
      </c>
      <c r="F42" s="283">
        <v>12.354587061909561</v>
      </c>
      <c r="G42" s="138">
        <v>2.7014291882827508</v>
      </c>
      <c r="H42" s="283" t="s">
        <v>75</v>
      </c>
      <c r="I42" s="138" t="s">
        <v>75</v>
      </c>
      <c r="J42" s="283">
        <v>3.9825513362884521</v>
      </c>
      <c r="K42" s="139">
        <v>3.6280505657196045</v>
      </c>
      <c r="L42" s="77"/>
      <c r="M42" s="77"/>
      <c r="N42" s="77"/>
      <c r="O42" s="77"/>
    </row>
    <row r="43" spans="1:15">
      <c r="A43" s="294" t="s">
        <v>59</v>
      </c>
      <c r="B43" s="283" t="s">
        <v>75</v>
      </c>
      <c r="C43" s="138" t="s">
        <v>75</v>
      </c>
      <c r="D43" s="283">
        <v>0.50969698457370682</v>
      </c>
      <c r="E43" s="138">
        <v>0.32560842431992199</v>
      </c>
      <c r="F43" s="283">
        <v>0.52233289830764362</v>
      </c>
      <c r="G43" s="138">
        <v>0.52298095798324296</v>
      </c>
      <c r="H43" s="283" t="s">
        <v>75</v>
      </c>
      <c r="I43" s="138" t="s">
        <v>75</v>
      </c>
      <c r="J43" s="283">
        <v>1.2635913677513599E-2</v>
      </c>
      <c r="K43" s="139">
        <v>0.61606001853942871</v>
      </c>
      <c r="L43" s="77"/>
      <c r="M43" s="77"/>
      <c r="N43" s="77"/>
      <c r="O43" s="77"/>
    </row>
    <row r="44" spans="1:15">
      <c r="A44" s="294" t="s">
        <v>60</v>
      </c>
      <c r="B44" s="283" t="s">
        <v>75</v>
      </c>
      <c r="C44" s="138" t="s">
        <v>75</v>
      </c>
      <c r="D44" s="283">
        <v>89.185921645500102</v>
      </c>
      <c r="E44" s="138">
        <v>8.4629318171274476E-2</v>
      </c>
      <c r="F44" s="283">
        <v>81.781542652009847</v>
      </c>
      <c r="G44" s="138">
        <v>5.6871054275807964E-2</v>
      </c>
      <c r="H44" s="283" t="s">
        <v>75</v>
      </c>
      <c r="I44" s="138" t="s">
        <v>75</v>
      </c>
      <c r="J44" s="283">
        <v>-7.4043788909912109</v>
      </c>
      <c r="K44" s="139">
        <v>0.10196292400360107</v>
      </c>
      <c r="L44" s="77"/>
      <c r="M44" s="77"/>
      <c r="N44" s="77"/>
      <c r="O44" s="77"/>
    </row>
    <row r="45" spans="1:15">
      <c r="A45" s="294" t="s">
        <v>61</v>
      </c>
      <c r="B45" s="283">
        <v>21.156526227916022</v>
      </c>
      <c r="C45" s="138">
        <v>3.6898450832554928</v>
      </c>
      <c r="D45" s="283">
        <v>10.473995185745959</v>
      </c>
      <c r="E45" s="138">
        <v>2.3373633564355973</v>
      </c>
      <c r="F45" s="283">
        <v>11.37716728761478</v>
      </c>
      <c r="G45" s="138">
        <v>0.15877985588262486</v>
      </c>
      <c r="H45" s="283">
        <v>-9.7793588638305664</v>
      </c>
      <c r="I45" s="138">
        <v>3.6932597160339355</v>
      </c>
      <c r="J45" s="283">
        <v>0.9031720757484436</v>
      </c>
      <c r="K45" s="139">
        <v>2.3427503108978271</v>
      </c>
      <c r="L45" s="77"/>
      <c r="M45" s="77"/>
      <c r="N45" s="77"/>
      <c r="O45" s="77"/>
    </row>
    <row r="46" spans="1:15">
      <c r="A46" s="294" t="s">
        <v>62</v>
      </c>
      <c r="B46" s="283">
        <v>28.571606864002671</v>
      </c>
      <c r="C46" s="138">
        <v>3.4359882494024165</v>
      </c>
      <c r="D46" s="283" t="s">
        <v>75</v>
      </c>
      <c r="E46" s="138" t="s">
        <v>75</v>
      </c>
      <c r="F46" s="283">
        <v>13.457811197523901</v>
      </c>
      <c r="G46" s="138">
        <v>3.5408647868307668</v>
      </c>
      <c r="H46" s="283">
        <v>-15.113795280456543</v>
      </c>
      <c r="I46" s="138">
        <v>4.9339375495910645</v>
      </c>
      <c r="J46" s="283" t="s">
        <v>75</v>
      </c>
      <c r="K46" s="139" t="s">
        <v>75</v>
      </c>
      <c r="L46" s="77"/>
      <c r="M46" s="77"/>
      <c r="N46" s="77"/>
      <c r="O46" s="77"/>
    </row>
    <row r="47" spans="1:15">
      <c r="A47" s="294" t="s">
        <v>64</v>
      </c>
      <c r="B47" s="283">
        <v>37.317555935666583</v>
      </c>
      <c r="C47" s="138">
        <v>3.1337966557934416</v>
      </c>
      <c r="D47" s="283">
        <v>30.009329585485879</v>
      </c>
      <c r="E47" s="138">
        <v>3.1294499079362281</v>
      </c>
      <c r="F47" s="283">
        <v>21.478026859249791</v>
      </c>
      <c r="G47" s="138">
        <v>3.287718059399336</v>
      </c>
      <c r="H47" s="283">
        <v>-15.839529037475586</v>
      </c>
      <c r="I47" s="138">
        <v>4.5420007705688477</v>
      </c>
      <c r="J47" s="283">
        <v>-8.5313024520874023</v>
      </c>
      <c r="K47" s="139">
        <v>4.5390028953552246</v>
      </c>
      <c r="L47" s="77"/>
      <c r="M47" s="77"/>
      <c r="N47" s="77"/>
      <c r="O47" s="77"/>
    </row>
    <row r="48" spans="1:15">
      <c r="A48" s="294" t="s">
        <v>65</v>
      </c>
      <c r="B48" s="283" t="s">
        <v>75</v>
      </c>
      <c r="C48" s="138" t="s">
        <v>75</v>
      </c>
      <c r="D48" s="283">
        <v>41.869904838371049</v>
      </c>
      <c r="E48" s="138">
        <v>4.1389387467553034</v>
      </c>
      <c r="F48" s="283">
        <v>55.088887779466603</v>
      </c>
      <c r="G48" s="138">
        <v>0.1580328467217601</v>
      </c>
      <c r="H48" s="283" t="s">
        <v>75</v>
      </c>
      <c r="I48" s="138" t="s">
        <v>75</v>
      </c>
      <c r="J48" s="283">
        <v>13.218982696533203</v>
      </c>
      <c r="K48" s="139">
        <v>4.1419544219970703</v>
      </c>
      <c r="L48" s="77"/>
      <c r="M48" s="77"/>
      <c r="N48" s="77"/>
      <c r="O48" s="77"/>
    </row>
    <row r="49" spans="1:15">
      <c r="A49" s="294" t="s">
        <v>67</v>
      </c>
      <c r="B49" s="283" t="s">
        <v>75</v>
      </c>
      <c r="C49" s="138" t="s">
        <v>75</v>
      </c>
      <c r="D49" s="283" t="s">
        <v>75</v>
      </c>
      <c r="E49" s="138" t="s">
        <v>75</v>
      </c>
      <c r="F49" s="283">
        <v>20.736122264281029</v>
      </c>
      <c r="G49" s="138">
        <v>0.18773452197714902</v>
      </c>
      <c r="H49" s="283" t="s">
        <v>75</v>
      </c>
      <c r="I49" s="138" t="s">
        <v>75</v>
      </c>
      <c r="J49" s="283" t="s">
        <v>75</v>
      </c>
      <c r="K49" s="139" t="s">
        <v>75</v>
      </c>
      <c r="L49" s="77"/>
      <c r="M49" s="77"/>
      <c r="N49" s="77"/>
      <c r="O49" s="77"/>
    </row>
    <row r="50" spans="1:15" ht="13.5" thickBot="1">
      <c r="A50" s="355" t="s">
        <v>69</v>
      </c>
      <c r="B50" s="239" t="s">
        <v>75</v>
      </c>
      <c r="C50" s="289" t="s">
        <v>75</v>
      </c>
      <c r="D50" s="239" t="s">
        <v>391</v>
      </c>
      <c r="E50" s="289" t="s">
        <v>391</v>
      </c>
      <c r="F50" s="239">
        <v>23.47230665053619</v>
      </c>
      <c r="G50" s="289">
        <v>4.4380929525380894</v>
      </c>
      <c r="H50" s="239" t="s">
        <v>75</v>
      </c>
      <c r="I50" s="289" t="s">
        <v>75</v>
      </c>
      <c r="J50" s="239" t="s">
        <v>391</v>
      </c>
      <c r="K50" s="291" t="s">
        <v>391</v>
      </c>
      <c r="L50" s="77"/>
      <c r="M50" s="77"/>
      <c r="N50" s="77"/>
      <c r="O50" s="77"/>
    </row>
    <row r="51" spans="1:15" ht="15" thickBot="1">
      <c r="A51" s="376" t="s">
        <v>578</v>
      </c>
      <c r="B51" s="377">
        <v>29.112594508686211</v>
      </c>
      <c r="C51" s="367">
        <v>3.8849258704128609</v>
      </c>
      <c r="D51" s="377">
        <v>32.849276966891829</v>
      </c>
      <c r="E51" s="366">
        <v>5.0014303298602307</v>
      </c>
      <c r="F51" s="377">
        <v>36.033385367346817</v>
      </c>
      <c r="G51" s="366">
        <v>0.13245860447207214</v>
      </c>
      <c r="H51" s="377" t="s">
        <v>391</v>
      </c>
      <c r="I51" s="367" t="s">
        <v>391</v>
      </c>
      <c r="J51" s="377" t="s">
        <v>391</v>
      </c>
      <c r="K51" s="369" t="s">
        <v>391</v>
      </c>
      <c r="L51" s="77"/>
      <c r="M51" s="77"/>
      <c r="N51" s="77"/>
      <c r="O51" s="77"/>
    </row>
    <row r="52" spans="1:15" s="265" customFormat="1">
      <c r="A52" s="191"/>
      <c r="B52" s="243"/>
      <c r="C52" s="285"/>
      <c r="D52" s="243"/>
      <c r="E52" s="285"/>
      <c r="F52" s="243"/>
      <c r="G52" s="285"/>
      <c r="H52" s="243"/>
      <c r="I52" s="285"/>
      <c r="J52" s="243"/>
      <c r="K52" s="285"/>
      <c r="L52" s="77"/>
      <c r="M52" s="77"/>
      <c r="N52" s="77"/>
      <c r="O52" s="77"/>
    </row>
    <row r="53" spans="1:15" s="331" customFormat="1">
      <c r="A53" s="267" t="s">
        <v>393</v>
      </c>
      <c r="B53" s="243"/>
      <c r="C53" s="285"/>
      <c r="D53" s="243"/>
      <c r="E53" s="285"/>
      <c r="F53" s="243"/>
      <c r="G53" s="285"/>
      <c r="H53" s="243"/>
      <c r="I53" s="285"/>
      <c r="J53" s="243"/>
      <c r="K53" s="285"/>
      <c r="L53" s="77"/>
      <c r="M53" s="77"/>
      <c r="N53" s="77"/>
      <c r="O53" s="77"/>
    </row>
    <row r="54" spans="1:15">
      <c r="A54" s="267" t="s">
        <v>274</v>
      </c>
      <c r="B54" s="77"/>
      <c r="C54" s="77"/>
      <c r="D54" s="77"/>
      <c r="E54" s="77"/>
      <c r="F54" s="77"/>
      <c r="G54" s="77"/>
      <c r="H54" s="77"/>
      <c r="I54" s="77"/>
      <c r="J54" s="77"/>
      <c r="K54" s="77"/>
      <c r="L54" s="77"/>
      <c r="M54" s="77"/>
      <c r="N54" s="77"/>
      <c r="O54" s="77"/>
    </row>
    <row r="55" spans="1:15" s="265" customFormat="1">
      <c r="A55" s="331" t="s">
        <v>396</v>
      </c>
      <c r="B55" s="77"/>
      <c r="C55" s="77"/>
      <c r="D55" s="77"/>
      <c r="E55" s="77"/>
      <c r="F55" s="77"/>
      <c r="G55" s="77"/>
      <c r="H55" s="77"/>
      <c r="I55" s="77"/>
      <c r="J55" s="77"/>
      <c r="K55" s="77"/>
      <c r="L55" s="77"/>
      <c r="M55" s="77"/>
      <c r="N55" s="77"/>
      <c r="O55" s="77"/>
    </row>
    <row r="56" spans="1:15" s="331" customFormat="1" ht="14.25">
      <c r="A56" s="443" t="s">
        <v>561</v>
      </c>
      <c r="B56" s="77"/>
      <c r="C56" s="77"/>
      <c r="D56" s="77"/>
      <c r="E56" s="77"/>
      <c r="F56" s="77"/>
      <c r="G56" s="77"/>
      <c r="H56" s="77"/>
      <c r="I56" s="77"/>
      <c r="J56" s="77"/>
      <c r="K56" s="77"/>
      <c r="L56" s="77"/>
      <c r="M56" s="77"/>
      <c r="N56" s="77"/>
      <c r="O56" s="77"/>
    </row>
    <row r="57" spans="1:15" s="265" customFormat="1" ht="14.25">
      <c r="A57" s="267" t="s">
        <v>400</v>
      </c>
      <c r="B57" s="77"/>
      <c r="C57" s="77"/>
      <c r="D57" s="77"/>
      <c r="E57" s="77"/>
      <c r="F57" s="77"/>
      <c r="G57" s="77"/>
      <c r="H57" s="77"/>
      <c r="I57" s="77"/>
      <c r="J57" s="77"/>
      <c r="K57" s="77"/>
      <c r="L57" s="77"/>
      <c r="M57" s="77"/>
      <c r="N57" s="77"/>
      <c r="O57" s="77"/>
    </row>
    <row r="58" spans="1:15">
      <c r="A58" s="9" t="s">
        <v>451</v>
      </c>
      <c r="B58" s="77"/>
      <c r="C58" s="77"/>
      <c r="D58" s="77"/>
      <c r="E58" s="77"/>
      <c r="F58" s="77"/>
      <c r="G58" s="77"/>
      <c r="H58" s="77"/>
      <c r="I58" s="77"/>
      <c r="J58" s="77"/>
      <c r="K58" s="77"/>
      <c r="L58" s="77"/>
      <c r="M58" s="77"/>
      <c r="N58" s="77"/>
      <c r="O58" s="77"/>
    </row>
    <row r="59" spans="1:15">
      <c r="A59" s="18" t="s">
        <v>453</v>
      </c>
      <c r="B59" s="77"/>
      <c r="C59" s="77"/>
      <c r="D59" s="77"/>
      <c r="E59" s="77"/>
      <c r="F59" s="77"/>
      <c r="G59" s="77"/>
      <c r="H59" s="77"/>
      <c r="I59" s="77"/>
      <c r="J59" s="77"/>
      <c r="K59" s="77"/>
      <c r="L59" s="77"/>
      <c r="M59" s="77"/>
      <c r="N59" s="77"/>
      <c r="O59" s="77"/>
    </row>
    <row r="60" spans="1:15">
      <c r="A60" s="413" t="s">
        <v>474</v>
      </c>
      <c r="B60" s="77"/>
      <c r="C60" s="77"/>
      <c r="D60" s="77"/>
      <c r="E60" s="77"/>
      <c r="F60" s="77"/>
      <c r="G60" s="77"/>
      <c r="H60" s="77"/>
      <c r="I60" s="77"/>
      <c r="J60" s="77"/>
      <c r="K60" s="77"/>
      <c r="L60" s="77"/>
      <c r="M60" s="77"/>
      <c r="N60" s="77"/>
      <c r="O60" s="77"/>
    </row>
    <row r="61" spans="1:15">
      <c r="A61" s="414" t="s">
        <v>475</v>
      </c>
      <c r="B61" s="77"/>
      <c r="C61" s="77"/>
      <c r="D61" s="77"/>
      <c r="E61" s="77"/>
      <c r="F61" s="77"/>
      <c r="G61" s="77"/>
      <c r="H61" s="77"/>
      <c r="I61" s="77"/>
      <c r="J61" s="77"/>
      <c r="K61" s="77"/>
      <c r="L61" s="77"/>
      <c r="M61" s="77"/>
      <c r="N61" s="77"/>
      <c r="O61" s="77"/>
    </row>
    <row r="62" spans="1:15">
      <c r="A62" s="58" t="s">
        <v>560</v>
      </c>
      <c r="B62" s="77"/>
      <c r="C62" s="77"/>
      <c r="D62" s="77"/>
      <c r="E62" s="77"/>
      <c r="F62" s="77"/>
      <c r="G62" s="77"/>
      <c r="H62" s="77"/>
      <c r="I62" s="77"/>
      <c r="J62" s="77"/>
      <c r="K62" s="77"/>
      <c r="L62" s="77"/>
      <c r="M62" s="77"/>
      <c r="N62" s="77"/>
      <c r="O62" s="77"/>
    </row>
    <row r="63" spans="1:15">
      <c r="B63" s="77"/>
      <c r="C63" s="77"/>
      <c r="D63" s="77"/>
      <c r="E63" s="77"/>
      <c r="F63" s="77"/>
      <c r="G63" s="77"/>
      <c r="H63" s="77"/>
      <c r="I63" s="77"/>
      <c r="J63" s="77"/>
      <c r="K63" s="77"/>
      <c r="L63" s="77"/>
      <c r="M63" s="77"/>
      <c r="N63" s="77"/>
      <c r="O63" s="77"/>
    </row>
    <row r="64" spans="1:15">
      <c r="B64" s="77"/>
      <c r="C64" s="77"/>
      <c r="D64" s="77"/>
      <c r="E64" s="77"/>
      <c r="F64" s="77"/>
      <c r="G64" s="77"/>
      <c r="H64" s="77"/>
      <c r="I64" s="77"/>
      <c r="J64" s="77"/>
      <c r="K64" s="77"/>
      <c r="L64" s="77"/>
      <c r="M64" s="77"/>
      <c r="N64" s="77"/>
      <c r="O64" s="77"/>
    </row>
    <row r="65" spans="2:15">
      <c r="B65" s="77"/>
      <c r="C65" s="77"/>
      <c r="D65" s="77"/>
      <c r="E65" s="77"/>
      <c r="F65" s="77"/>
      <c r="G65" s="77"/>
      <c r="H65" s="77"/>
      <c r="I65" s="77"/>
      <c r="J65" s="77"/>
      <c r="K65" s="77"/>
      <c r="L65" s="77"/>
      <c r="M65" s="77"/>
      <c r="N65" s="77"/>
      <c r="O65" s="77"/>
    </row>
  </sheetData>
  <customSheetViews>
    <customSheetView guid="{353D1C49-C974-412E-95D5-6B2FB5C60A84}" scale="80" showGridLines="0" topLeftCell="A16">
      <selection activeCell="A55" sqref="A55:A56"/>
      <pageMargins left="0.7" right="0.7" top="0.75" bottom="0.75" header="0.3" footer="0.3"/>
      <pageSetup paperSize="9" orientation="portrait" r:id="rId1"/>
    </customSheetView>
    <customSheetView guid="{D5EBC263-696F-49EE-8F70-9720399D0AE4}" scale="80" showGridLines="0" topLeftCell="A16">
      <selection activeCell="A55" sqref="A55:A56"/>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conditionalFormatting sqref="H12:H36 J12:J36">
    <cfRule type="expression" dxfId="124" priority="16">
      <formula>ABS(H12/I12)&gt;1.96</formula>
    </cfRule>
  </conditionalFormatting>
  <conditionalFormatting sqref="J37:J49 H37:H49">
    <cfRule type="expression" dxfId="123" priority="2">
      <formula>ABS(H37/I37)&gt;1.96</formula>
    </cfRule>
  </conditionalFormatting>
  <hyperlinks>
    <hyperlink ref="A61" r:id="rId3"/>
    <hyperlink ref="A60" r:id="rId4" display="* Information on data for Cyprus: https://oe.cd/cyprus-disclaimer"/>
  </hyperlinks>
  <pageMargins left="0.7" right="0.7" top="0.75" bottom="0.75" header="0.3" footer="0.3"/>
  <pageSetup paperSize="9" orientation="portrait"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
  <sheetViews>
    <sheetView showGridLines="0" zoomScale="80" zoomScaleNormal="80" workbookViewId="0">
      <selection activeCell="O2" sqref="O2:O4"/>
    </sheetView>
  </sheetViews>
  <sheetFormatPr defaultColWidth="9.140625" defaultRowHeight="12.75"/>
  <cols>
    <col min="1" max="1" width="34" style="331" customWidth="1"/>
    <col min="2" max="16384" width="9.140625" style="331"/>
  </cols>
  <sheetData>
    <row r="1" spans="1:15">
      <c r="A1" s="266"/>
      <c r="B1" s="256"/>
      <c r="C1" s="256"/>
      <c r="D1" s="256"/>
      <c r="E1" s="256"/>
      <c r="G1" s="60"/>
      <c r="J1" s="272"/>
      <c r="K1" s="256"/>
      <c r="M1" s="256"/>
      <c r="O1" s="194"/>
    </row>
    <row r="2" spans="1:15">
      <c r="A2" s="266" t="s">
        <v>506</v>
      </c>
      <c r="B2" s="256"/>
      <c r="C2" s="256"/>
      <c r="D2" s="256"/>
      <c r="E2" s="256"/>
      <c r="G2" s="60"/>
      <c r="J2" s="132"/>
      <c r="K2" s="256"/>
      <c r="M2" s="256"/>
      <c r="O2" s="194"/>
    </row>
    <row r="3" spans="1:15">
      <c r="A3" s="62" t="s">
        <v>294</v>
      </c>
      <c r="B3" s="256"/>
      <c r="C3" s="256"/>
      <c r="D3" s="256"/>
      <c r="E3" s="256"/>
      <c r="F3" s="256"/>
      <c r="G3" s="256"/>
      <c r="H3" s="279"/>
      <c r="I3" s="279"/>
      <c r="J3" s="256"/>
      <c r="K3" s="256"/>
      <c r="M3" s="256"/>
      <c r="O3" s="279"/>
    </row>
    <row r="4" spans="1:15">
      <c r="A4" s="337" t="s">
        <v>338</v>
      </c>
      <c r="B4" s="256"/>
      <c r="C4" s="256"/>
      <c r="D4" s="256"/>
      <c r="E4" s="256"/>
      <c r="F4" s="256"/>
      <c r="G4" s="256"/>
      <c r="O4" s="279"/>
    </row>
    <row r="5" spans="1:15" ht="12.75" customHeight="1">
      <c r="A5" s="248"/>
      <c r="B5" s="256"/>
      <c r="C5" s="256"/>
      <c r="D5" s="256"/>
      <c r="E5" s="256"/>
      <c r="F5" s="256"/>
      <c r="G5" s="256"/>
      <c r="O5" s="438"/>
    </row>
    <row r="6" spans="1:15" ht="12.75" customHeight="1">
      <c r="A6" s="248"/>
      <c r="B6" s="256"/>
      <c r="C6" s="256"/>
      <c r="D6" s="256"/>
      <c r="E6" s="256"/>
      <c r="F6" s="256"/>
      <c r="G6" s="256"/>
    </row>
    <row r="7" spans="1:15" ht="13.5" thickBot="1">
      <c r="A7" s="60"/>
      <c r="B7" s="256"/>
      <c r="E7" s="60"/>
      <c r="F7" s="256"/>
      <c r="G7" s="256"/>
    </row>
    <row r="8" spans="1:15" s="64" customFormat="1" ht="60.75" customHeight="1">
      <c r="A8" s="234"/>
      <c r="B8" s="589" t="s">
        <v>397</v>
      </c>
      <c r="C8" s="590"/>
      <c r="D8" s="590"/>
      <c r="E8" s="590"/>
      <c r="F8" s="590"/>
      <c r="G8" s="591"/>
    </row>
    <row r="9" spans="1:15" s="64" customFormat="1" ht="56.25" customHeight="1">
      <c r="A9" s="235"/>
      <c r="B9" s="566" t="s">
        <v>72</v>
      </c>
      <c r="C9" s="568"/>
      <c r="D9" s="566" t="s">
        <v>73</v>
      </c>
      <c r="E9" s="568"/>
      <c r="F9" s="566" t="s">
        <v>247</v>
      </c>
      <c r="G9" s="579"/>
    </row>
    <row r="10" spans="1:15" s="9" customFormat="1" ht="12.75" customHeight="1">
      <c r="A10" s="233"/>
      <c r="B10" s="275" t="s">
        <v>96</v>
      </c>
      <c r="C10" s="459" t="s">
        <v>22</v>
      </c>
      <c r="D10" s="275" t="s">
        <v>96</v>
      </c>
      <c r="E10" s="459" t="s">
        <v>22</v>
      </c>
      <c r="F10" s="275" t="s">
        <v>92</v>
      </c>
      <c r="G10" s="277" t="s">
        <v>22</v>
      </c>
    </row>
    <row r="11" spans="1:15" ht="12.75" customHeight="1">
      <c r="A11" s="461"/>
      <c r="B11" s="240"/>
      <c r="C11" s="241"/>
      <c r="D11" s="240"/>
      <c r="E11" s="241"/>
      <c r="F11" s="240"/>
      <c r="G11" s="237"/>
      <c r="H11" s="71"/>
    </row>
    <row r="12" spans="1:15" ht="12.75" customHeight="1">
      <c r="A12" s="294" t="s">
        <v>25</v>
      </c>
      <c r="B12" s="238">
        <v>20.254893792524399</v>
      </c>
      <c r="C12" s="284">
        <v>3.9253070025907366</v>
      </c>
      <c r="D12" s="238">
        <v>10.9646809170391</v>
      </c>
      <c r="E12" s="284">
        <v>3.648909543292985</v>
      </c>
      <c r="F12" s="238">
        <v>-9.2902126312255859</v>
      </c>
      <c r="G12" s="287">
        <v>5.3593449592590332</v>
      </c>
      <c r="H12" s="77"/>
    </row>
    <row r="13" spans="1:15" ht="12.75" customHeight="1">
      <c r="A13" s="129" t="s">
        <v>30</v>
      </c>
      <c r="B13" s="238">
        <v>40.438859694696653</v>
      </c>
      <c r="C13" s="284">
        <v>2.1451091560369582</v>
      </c>
      <c r="D13" s="238">
        <v>41.4905287570108</v>
      </c>
      <c r="E13" s="284">
        <v>3.7433501365037447</v>
      </c>
      <c r="F13" s="238">
        <v>1.0516691207885742</v>
      </c>
      <c r="G13" s="287">
        <v>4.3144135475158691</v>
      </c>
      <c r="H13" s="77"/>
    </row>
    <row r="14" spans="1:15">
      <c r="A14" s="129" t="s">
        <v>31</v>
      </c>
      <c r="B14" s="238">
        <v>23.91319572089024</v>
      </c>
      <c r="C14" s="284">
        <v>3.1229906702512205</v>
      </c>
      <c r="D14" s="245">
        <v>23.073222386288052</v>
      </c>
      <c r="E14" s="230">
        <v>2.5007356287890077</v>
      </c>
      <c r="F14" s="238">
        <v>-0.8399733304977417</v>
      </c>
      <c r="G14" s="287">
        <v>4.0008435249328613</v>
      </c>
    </row>
    <row r="15" spans="1:15">
      <c r="A15" s="129" t="s">
        <v>33</v>
      </c>
      <c r="B15" s="238">
        <v>54.604022271985272</v>
      </c>
      <c r="C15" s="284">
        <v>4.131580996546945</v>
      </c>
      <c r="D15" s="245">
        <v>56.972360008701607</v>
      </c>
      <c r="E15" s="230">
        <v>3.7873611261817492</v>
      </c>
      <c r="F15" s="238">
        <v>2.3683376312255859</v>
      </c>
      <c r="G15" s="287">
        <v>5.6048250198364258</v>
      </c>
    </row>
    <row r="16" spans="1:15">
      <c r="A16" s="294" t="s">
        <v>35</v>
      </c>
      <c r="B16" s="238">
        <v>7.3342923299944172</v>
      </c>
      <c r="C16" s="284">
        <v>1.8685318306811218</v>
      </c>
      <c r="D16" s="245">
        <v>10.804519229723949</v>
      </c>
      <c r="E16" s="230">
        <v>2.9415475674094167</v>
      </c>
      <c r="F16" s="238">
        <v>3.4702270030975342</v>
      </c>
      <c r="G16" s="287">
        <v>3.4848403930664063</v>
      </c>
    </row>
    <row r="17" spans="1:8">
      <c r="A17" s="294" t="s">
        <v>472</v>
      </c>
      <c r="B17" s="238">
        <v>7.8379182958764906</v>
      </c>
      <c r="C17" s="284">
        <v>0.12455870895432442</v>
      </c>
      <c r="D17" s="238">
        <v>4.9824090493152742</v>
      </c>
      <c r="E17" s="284">
        <v>2.0354648339754022</v>
      </c>
      <c r="F17" s="238">
        <v>-2.8555092811584473</v>
      </c>
      <c r="G17" s="287">
        <v>2.0392723083496094</v>
      </c>
      <c r="H17" s="77"/>
    </row>
    <row r="18" spans="1:8">
      <c r="A18" s="294" t="s">
        <v>36</v>
      </c>
      <c r="B18" s="238">
        <v>3.8984476197508209</v>
      </c>
      <c r="C18" s="284">
        <v>1.3672780810073009</v>
      </c>
      <c r="D18" s="238">
        <v>1.5193565484663709</v>
      </c>
      <c r="E18" s="284">
        <v>0.79337193181558474</v>
      </c>
      <c r="F18" s="238">
        <v>-2.3790910243988037</v>
      </c>
      <c r="G18" s="287">
        <v>1.5807873010635376</v>
      </c>
      <c r="H18" s="77"/>
    </row>
    <row r="19" spans="1:8">
      <c r="A19" s="294" t="s">
        <v>37</v>
      </c>
      <c r="B19" s="238">
        <v>2.5181431595772179</v>
      </c>
      <c r="C19" s="284">
        <v>1.2891657800655993</v>
      </c>
      <c r="D19" s="238">
        <v>7.0646777533820888</v>
      </c>
      <c r="E19" s="284">
        <v>1.856370415166924</v>
      </c>
      <c r="F19" s="238">
        <v>4.546534538269043</v>
      </c>
      <c r="G19" s="287">
        <v>2.2601015567779541</v>
      </c>
      <c r="H19" s="77"/>
    </row>
    <row r="20" spans="1:8">
      <c r="A20" s="294" t="s">
        <v>258</v>
      </c>
      <c r="B20" s="238">
        <v>24.436152040659572</v>
      </c>
      <c r="C20" s="284">
        <v>2.905551252774738</v>
      </c>
      <c r="D20" s="238">
        <v>26.11667020238551</v>
      </c>
      <c r="E20" s="284">
        <v>2.545611325691981</v>
      </c>
      <c r="F20" s="238">
        <v>1.6805181503295898</v>
      </c>
      <c r="G20" s="287">
        <v>3.8629477024078369</v>
      </c>
      <c r="H20" s="77"/>
    </row>
    <row r="21" spans="1:8">
      <c r="A21" s="294" t="s">
        <v>38</v>
      </c>
      <c r="B21" s="238">
        <v>10.93905005546797</v>
      </c>
      <c r="C21" s="284">
        <v>2.2236417824468897</v>
      </c>
      <c r="D21" s="238">
        <v>4.1596843336689249</v>
      </c>
      <c r="E21" s="284">
        <v>1.2044478774648468</v>
      </c>
      <c r="F21" s="238">
        <v>-6.7793655395507813</v>
      </c>
      <c r="G21" s="287">
        <v>2.5288887023925781</v>
      </c>
      <c r="H21" s="77"/>
    </row>
    <row r="22" spans="1:8">
      <c r="A22" s="294" t="s">
        <v>39</v>
      </c>
      <c r="B22" s="238">
        <v>3.113041021930643</v>
      </c>
      <c r="C22" s="284">
        <v>1.7835318924221053</v>
      </c>
      <c r="D22" s="238">
        <v>2.8798761795897012</v>
      </c>
      <c r="E22" s="284">
        <v>1.4813070655524569</v>
      </c>
      <c r="F22" s="238">
        <v>-0.23316484689712524</v>
      </c>
      <c r="G22" s="287">
        <v>2.3184599876403809</v>
      </c>
      <c r="H22" s="77"/>
    </row>
    <row r="23" spans="1:8">
      <c r="A23" s="294" t="s">
        <v>576</v>
      </c>
      <c r="B23" s="238">
        <v>15.9591899832027</v>
      </c>
      <c r="C23" s="284">
        <v>2.9030589953549226</v>
      </c>
      <c r="D23" s="238">
        <v>12.36178874513943</v>
      </c>
      <c r="E23" s="284">
        <v>2.5582464897165389</v>
      </c>
      <c r="F23" s="238">
        <v>-3.5974011421203613</v>
      </c>
      <c r="G23" s="287">
        <v>3.8694155216217041</v>
      </c>
      <c r="H23" s="77"/>
    </row>
    <row r="24" spans="1:8">
      <c r="A24" s="294" t="s">
        <v>40</v>
      </c>
      <c r="B24" s="238">
        <v>44.592234284083517</v>
      </c>
      <c r="C24" s="284">
        <v>3.6845372054891299</v>
      </c>
      <c r="D24" s="238">
        <v>41.609587014643402</v>
      </c>
      <c r="E24" s="284">
        <v>3.0362294544601438</v>
      </c>
      <c r="F24" s="238">
        <v>-2.982647180557251</v>
      </c>
      <c r="G24" s="287">
        <v>4.7743587493896484</v>
      </c>
      <c r="H24" s="77"/>
    </row>
    <row r="25" spans="1:8">
      <c r="A25" s="294" t="s">
        <v>41</v>
      </c>
      <c r="B25" s="238">
        <v>11.85259932500032</v>
      </c>
      <c r="C25" s="284">
        <v>2.6196884355313022</v>
      </c>
      <c r="D25" s="238">
        <v>7.4029557307763447</v>
      </c>
      <c r="E25" s="284">
        <v>2.0180722604424903</v>
      </c>
      <c r="F25" s="238">
        <v>-4.449643611907959</v>
      </c>
      <c r="G25" s="287">
        <v>3.3068690299987793</v>
      </c>
      <c r="H25" s="77"/>
    </row>
    <row r="26" spans="1:8">
      <c r="A26" s="294" t="s">
        <v>43</v>
      </c>
      <c r="B26" s="238">
        <v>2.3815887067975572</v>
      </c>
      <c r="C26" s="284">
        <v>5.3058895839620347E-2</v>
      </c>
      <c r="D26" s="238">
        <v>1.3116403008710391</v>
      </c>
      <c r="E26" s="284">
        <v>7.6486761541541645E-2</v>
      </c>
      <c r="F26" s="238">
        <v>-1.0699484348297119</v>
      </c>
      <c r="G26" s="287">
        <v>9.3088515102863312E-2</v>
      </c>
      <c r="H26" s="77"/>
    </row>
    <row r="27" spans="1:8">
      <c r="A27" s="294" t="s">
        <v>473</v>
      </c>
      <c r="B27" s="238">
        <v>46.204658455990959</v>
      </c>
      <c r="C27" s="284">
        <v>3.7489506527941225</v>
      </c>
      <c r="D27" s="238">
        <v>34.99493755570186</v>
      </c>
      <c r="E27" s="284">
        <v>4.0808892675672483</v>
      </c>
      <c r="F27" s="238">
        <v>-11.209720611572266</v>
      </c>
      <c r="G27" s="287">
        <v>5.5415058135986328</v>
      </c>
      <c r="H27" s="77"/>
    </row>
    <row r="28" spans="1:8">
      <c r="A28" s="294" t="s">
        <v>44</v>
      </c>
      <c r="B28" s="238">
        <v>9.5487327572983443</v>
      </c>
      <c r="C28" s="284">
        <v>2.0055170393094435</v>
      </c>
      <c r="D28" s="238">
        <v>7.8098830520356879</v>
      </c>
      <c r="E28" s="284">
        <v>2.0462260824138498</v>
      </c>
      <c r="F28" s="238">
        <v>-1.7388497591018677</v>
      </c>
      <c r="G28" s="287">
        <v>2.8651597499847412</v>
      </c>
      <c r="H28" s="77"/>
    </row>
    <row r="29" spans="1:8">
      <c r="A29" s="294" t="s">
        <v>45</v>
      </c>
      <c r="B29" s="238">
        <v>5.8450039988192337</v>
      </c>
      <c r="C29" s="284">
        <v>1.7658288145602237</v>
      </c>
      <c r="D29" s="238">
        <v>7.5255356927653274</v>
      </c>
      <c r="E29" s="284">
        <v>1.9878513045320294</v>
      </c>
      <c r="F29" s="238">
        <v>1.6805317401885986</v>
      </c>
      <c r="G29" s="287">
        <v>2.6588914394378662</v>
      </c>
      <c r="H29" s="77"/>
    </row>
    <row r="30" spans="1:8">
      <c r="A30" s="294" t="s">
        <v>47</v>
      </c>
      <c r="B30" s="238">
        <v>8.482962774255224</v>
      </c>
      <c r="C30" s="284">
        <v>2.3494493455110748</v>
      </c>
      <c r="D30" s="238">
        <v>4.5267886554243946</v>
      </c>
      <c r="E30" s="284">
        <v>1.657865543316916</v>
      </c>
      <c r="F30" s="238">
        <v>-3.9561741352081299</v>
      </c>
      <c r="G30" s="287">
        <v>2.8754878044128418</v>
      </c>
      <c r="H30" s="77"/>
    </row>
    <row r="31" spans="1:8">
      <c r="A31" s="294" t="s">
        <v>48</v>
      </c>
      <c r="B31" s="238">
        <v>18.301972947366849</v>
      </c>
      <c r="C31" s="284">
        <v>4.1519954087413691</v>
      </c>
      <c r="D31" s="238">
        <v>6.8391047322759224</v>
      </c>
      <c r="E31" s="284">
        <v>1.7814686201950627</v>
      </c>
      <c r="F31" s="238">
        <v>-11.462868690490723</v>
      </c>
      <c r="G31" s="287">
        <v>4.5180411338806152</v>
      </c>
      <c r="H31" s="77"/>
    </row>
    <row r="32" spans="1:8">
      <c r="A32" s="294" t="s">
        <v>51</v>
      </c>
      <c r="B32" s="238">
        <v>44.21519747127779</v>
      </c>
      <c r="C32" s="284">
        <v>3.5459101199411824</v>
      </c>
      <c r="D32" s="238">
        <v>40.563071929624058</v>
      </c>
      <c r="E32" s="284">
        <v>3.5126024668728868</v>
      </c>
      <c r="F32" s="238">
        <v>-3.6521255970001221</v>
      </c>
      <c r="G32" s="287">
        <v>4.9911775588989258</v>
      </c>
      <c r="H32" s="77"/>
    </row>
    <row r="33" spans="1:8">
      <c r="A33" s="294" t="s">
        <v>52</v>
      </c>
      <c r="B33" s="238">
        <v>11.597294618991359</v>
      </c>
      <c r="C33" s="284">
        <v>4.0272732743141457</v>
      </c>
      <c r="D33" s="238">
        <v>7.0502227914387827</v>
      </c>
      <c r="E33" s="284">
        <v>3.8042164896371236</v>
      </c>
      <c r="F33" s="238">
        <v>-4.5470719337463379</v>
      </c>
      <c r="G33" s="287">
        <v>5.539945125579834</v>
      </c>
      <c r="H33" s="77"/>
    </row>
    <row r="34" spans="1:8">
      <c r="A34" s="294" t="s">
        <v>53</v>
      </c>
      <c r="B34" s="238">
        <v>21.741772722283919</v>
      </c>
      <c r="C34" s="284">
        <v>2.6937050102038196</v>
      </c>
      <c r="D34" s="238">
        <v>19.75315809318862</v>
      </c>
      <c r="E34" s="284">
        <v>3.1658306450727984</v>
      </c>
      <c r="F34" s="238">
        <v>-1.9886146783828735</v>
      </c>
      <c r="G34" s="287">
        <v>4.1567449569702148</v>
      </c>
      <c r="H34" s="77"/>
    </row>
    <row r="35" spans="1:8">
      <c r="A35" s="294" t="s">
        <v>54</v>
      </c>
      <c r="B35" s="238">
        <v>3.9461822279790102</v>
      </c>
      <c r="C35" s="284">
        <v>1.7485148241166308</v>
      </c>
      <c r="D35" s="238">
        <v>3.285543574860228</v>
      </c>
      <c r="E35" s="284">
        <v>1.4803260920361918</v>
      </c>
      <c r="F35" s="238">
        <v>-0.66063863039016724</v>
      </c>
      <c r="G35" s="287">
        <v>2.2909975051879883</v>
      </c>
      <c r="H35" s="77"/>
    </row>
    <row r="36" spans="1:8">
      <c r="A36" s="294" t="s">
        <v>55</v>
      </c>
      <c r="B36" s="238">
        <v>48.482105959726127</v>
      </c>
      <c r="C36" s="284">
        <v>4.116301090980417</v>
      </c>
      <c r="D36" s="238">
        <v>52.466106136628973</v>
      </c>
      <c r="E36" s="284">
        <v>3.6105068118415664</v>
      </c>
      <c r="F36" s="238">
        <v>3.9840002059936523</v>
      </c>
      <c r="G36" s="287">
        <v>5.4753713607788086</v>
      </c>
      <c r="H36" s="77"/>
    </row>
    <row r="37" spans="1:8">
      <c r="A37" s="294" t="s">
        <v>56</v>
      </c>
      <c r="B37" s="238">
        <v>27.723466949409531</v>
      </c>
      <c r="C37" s="284">
        <v>3.7096570491240701</v>
      </c>
      <c r="D37" s="238">
        <v>19.897146667204709</v>
      </c>
      <c r="E37" s="284">
        <v>3.0219102767633146</v>
      </c>
      <c r="F37" s="238">
        <v>-7.8263201713562012</v>
      </c>
      <c r="G37" s="287">
        <v>4.7847151756286621</v>
      </c>
      <c r="H37" s="77"/>
    </row>
    <row r="38" spans="1:8" ht="14.25">
      <c r="A38" s="93" t="s">
        <v>577</v>
      </c>
      <c r="B38" s="238">
        <v>4.0794853724513152</v>
      </c>
      <c r="C38" s="284">
        <v>1.3472132564304711</v>
      </c>
      <c r="D38" s="238">
        <v>1.9183670847066361</v>
      </c>
      <c r="E38" s="284">
        <v>1.4379740268061989</v>
      </c>
      <c r="F38" s="238">
        <v>-2.1611182689666748</v>
      </c>
      <c r="G38" s="287">
        <v>1.9704701900482178</v>
      </c>
      <c r="H38" s="77"/>
    </row>
    <row r="39" spans="1:8">
      <c r="A39" s="294" t="s">
        <v>59</v>
      </c>
      <c r="B39" s="238">
        <v>14.378915263011301</v>
      </c>
      <c r="C39" s="284">
        <v>2.6850794170076013</v>
      </c>
      <c r="D39" s="238">
        <v>4.5604611752681503</v>
      </c>
      <c r="E39" s="284">
        <v>1.1503544156696948</v>
      </c>
      <c r="F39" s="238">
        <v>-9.8184537887573242</v>
      </c>
      <c r="G39" s="287">
        <v>2.9211242198944092</v>
      </c>
      <c r="H39" s="77"/>
    </row>
    <row r="40" spans="1:8">
      <c r="A40" s="294" t="s">
        <v>60</v>
      </c>
      <c r="B40" s="238">
        <v>6.4439126809214349</v>
      </c>
      <c r="C40" s="284">
        <v>0.10336289578470441</v>
      </c>
      <c r="D40" s="238">
        <v>4.7179407640919084</v>
      </c>
      <c r="E40" s="284">
        <v>4.1106041816833291E-2</v>
      </c>
      <c r="F40" s="238">
        <v>-1.7259719371795654</v>
      </c>
      <c r="G40" s="287">
        <v>0.11123666167259216</v>
      </c>
      <c r="H40" s="77"/>
    </row>
    <row r="41" spans="1:8">
      <c r="A41" s="294" t="s">
        <v>61</v>
      </c>
      <c r="B41" s="238">
        <v>10.379597440536051</v>
      </c>
      <c r="C41" s="284">
        <v>2.1970825097955879</v>
      </c>
      <c r="D41" s="238">
        <v>5.2246632884799391</v>
      </c>
      <c r="E41" s="284">
        <v>0.14474417884651641</v>
      </c>
      <c r="F41" s="238">
        <v>-5.1549339294433594</v>
      </c>
      <c r="G41" s="287">
        <v>2.2018451690673828</v>
      </c>
      <c r="H41" s="77"/>
    </row>
    <row r="42" spans="1:8">
      <c r="A42" s="294" t="s">
        <v>64</v>
      </c>
      <c r="B42" s="238">
        <v>13.87763048945185</v>
      </c>
      <c r="C42" s="284">
        <v>2.5638366579639764</v>
      </c>
      <c r="D42" s="238">
        <v>9.0895073396370076</v>
      </c>
      <c r="E42" s="284">
        <v>3.0739439306263279</v>
      </c>
      <c r="F42" s="238">
        <v>-4.7881231307983398</v>
      </c>
      <c r="G42" s="287">
        <v>4.0027976036071777</v>
      </c>
      <c r="H42" s="77"/>
    </row>
    <row r="43" spans="1:8">
      <c r="A43" s="294" t="s">
        <v>65</v>
      </c>
      <c r="B43" s="238">
        <v>10.38612731808341</v>
      </c>
      <c r="C43" s="284">
        <v>2.3980520224703645</v>
      </c>
      <c r="D43" s="238">
        <v>15.76162954031113</v>
      </c>
      <c r="E43" s="284">
        <v>0.1004972143145829</v>
      </c>
      <c r="F43" s="238">
        <v>5.3755021095275879</v>
      </c>
      <c r="G43" s="287">
        <v>2.4001569747924805</v>
      </c>
      <c r="H43" s="77"/>
    </row>
    <row r="44" spans="1:8" ht="13.5" thickBot="1">
      <c r="A44" s="355" t="s">
        <v>69</v>
      </c>
      <c r="B44" s="452" t="s">
        <v>391</v>
      </c>
      <c r="C44" s="453" t="s">
        <v>391</v>
      </c>
      <c r="D44" s="452">
        <v>62.336458380496197</v>
      </c>
      <c r="E44" s="453">
        <v>5.6388307825656216</v>
      </c>
      <c r="F44" s="452" t="s">
        <v>391</v>
      </c>
      <c r="G44" s="454" t="s">
        <v>391</v>
      </c>
      <c r="H44" s="77"/>
    </row>
    <row r="45" spans="1:8" ht="15" thickBot="1">
      <c r="A45" s="376" t="s">
        <v>578</v>
      </c>
      <c r="B45" s="377">
        <v>26.022031555532031</v>
      </c>
      <c r="C45" s="367">
        <v>3.7837614911032742</v>
      </c>
      <c r="D45" s="377">
        <v>24.719366760501931</v>
      </c>
      <c r="E45" s="366">
        <v>0.120808698025895</v>
      </c>
      <c r="F45" s="377" t="s">
        <v>391</v>
      </c>
      <c r="G45" s="369" t="s">
        <v>391</v>
      </c>
      <c r="H45" s="77"/>
    </row>
    <row r="46" spans="1:8">
      <c r="A46" s="191"/>
      <c r="B46" s="243"/>
      <c r="C46" s="285"/>
      <c r="D46" s="243"/>
      <c r="E46" s="285"/>
      <c r="F46" s="243"/>
      <c r="G46" s="285"/>
      <c r="H46" s="77"/>
    </row>
    <row r="47" spans="1:8">
      <c r="A47" s="267" t="s">
        <v>393</v>
      </c>
      <c r="B47" s="243"/>
      <c r="C47" s="285"/>
      <c r="D47" s="243"/>
      <c r="E47" s="285"/>
      <c r="F47" s="243"/>
      <c r="G47" s="285"/>
      <c r="H47" s="77"/>
    </row>
    <row r="48" spans="1:8">
      <c r="A48" s="133" t="s">
        <v>394</v>
      </c>
      <c r="B48" s="77"/>
      <c r="C48" s="77"/>
      <c r="D48" s="77"/>
      <c r="E48" s="77"/>
      <c r="F48" s="77"/>
      <c r="G48" s="77"/>
      <c r="H48" s="77"/>
    </row>
    <row r="49" spans="1:8" ht="14.25">
      <c r="A49" s="443" t="s">
        <v>561</v>
      </c>
      <c r="B49" s="77"/>
      <c r="C49" s="77"/>
      <c r="D49" s="77"/>
      <c r="E49" s="77"/>
      <c r="F49" s="77"/>
      <c r="G49" s="77"/>
      <c r="H49" s="77"/>
    </row>
    <row r="50" spans="1:8" ht="14.25">
      <c r="A50" s="267" t="s">
        <v>400</v>
      </c>
      <c r="B50" s="77"/>
      <c r="C50" s="77"/>
      <c r="D50" s="77"/>
      <c r="E50" s="267"/>
      <c r="F50" s="77"/>
      <c r="G50" s="77"/>
      <c r="H50" s="77"/>
    </row>
    <row r="51" spans="1:8">
      <c r="A51" s="9" t="s">
        <v>451</v>
      </c>
      <c r="B51" s="77"/>
      <c r="C51" s="77"/>
      <c r="D51" s="77"/>
      <c r="E51" s="77"/>
      <c r="F51" s="77"/>
      <c r="G51" s="77"/>
      <c r="H51" s="77"/>
    </row>
    <row r="52" spans="1:8">
      <c r="A52" s="18" t="s">
        <v>453</v>
      </c>
      <c r="B52" s="77"/>
      <c r="C52" s="77"/>
      <c r="D52" s="77"/>
      <c r="E52" s="77"/>
      <c r="F52" s="77"/>
      <c r="G52" s="77"/>
      <c r="H52" s="77"/>
    </row>
    <row r="53" spans="1:8">
      <c r="A53" s="413" t="s">
        <v>474</v>
      </c>
      <c r="B53" s="77"/>
      <c r="C53" s="77"/>
      <c r="D53" s="77"/>
      <c r="E53" s="77"/>
      <c r="F53" s="77"/>
      <c r="G53" s="77"/>
      <c r="H53" s="77"/>
    </row>
    <row r="54" spans="1:8">
      <c r="A54" s="414" t="s">
        <v>475</v>
      </c>
      <c r="B54" s="77"/>
      <c r="C54" s="77"/>
      <c r="D54" s="77"/>
      <c r="E54" s="77"/>
      <c r="F54" s="77"/>
      <c r="G54" s="77"/>
      <c r="H54" s="77"/>
    </row>
    <row r="55" spans="1:8">
      <c r="A55" s="58" t="s">
        <v>562</v>
      </c>
      <c r="B55" s="77"/>
      <c r="C55" s="77"/>
      <c r="D55" s="77"/>
      <c r="E55" s="77"/>
      <c r="F55" s="77"/>
      <c r="G55" s="77"/>
      <c r="H55" s="77"/>
    </row>
    <row r="56" spans="1:8">
      <c r="B56" s="77"/>
      <c r="C56" s="77"/>
      <c r="D56" s="77"/>
      <c r="E56" s="77"/>
      <c r="F56" s="77"/>
      <c r="G56" s="77"/>
      <c r="H56" s="77"/>
    </row>
    <row r="57" spans="1:8">
      <c r="B57" s="77"/>
      <c r="C57" s="77"/>
      <c r="D57" s="77"/>
      <c r="E57" s="77"/>
      <c r="F57" s="77"/>
      <c r="G57" s="77"/>
      <c r="H57" s="77"/>
    </row>
    <row r="58" spans="1:8">
      <c r="B58" s="77"/>
      <c r="C58" s="77"/>
      <c r="D58" s="77"/>
      <c r="E58" s="77"/>
      <c r="F58" s="77"/>
      <c r="G58" s="77"/>
      <c r="H58" s="77"/>
    </row>
  </sheetData>
  <customSheetViews>
    <customSheetView guid="{353D1C49-C974-412E-95D5-6B2FB5C60A84}" scale="80" showGridLines="0" topLeftCell="A13">
      <selection activeCell="A48" sqref="A48:A49"/>
      <pageMargins left="0.7" right="0.7" top="0.75" bottom="0.75" header="0.3" footer="0.3"/>
      <pageSetup paperSize="9" orientation="portrait" r:id="rId1"/>
    </customSheetView>
    <customSheetView guid="{D5EBC263-696F-49EE-8F70-9720399D0AE4}" scale="80" showGridLines="0" topLeftCell="A13">
      <selection activeCell="A48" sqref="A48:A49"/>
      <pageMargins left="0.7" right="0.7" top="0.75" bottom="0.75" header="0.3" footer="0.3"/>
      <pageSetup paperSize="9" orientation="portrait" r:id="rId2"/>
    </customSheetView>
  </customSheetViews>
  <mergeCells count="4">
    <mergeCell ref="B8:G8"/>
    <mergeCell ref="B9:C9"/>
    <mergeCell ref="D9:E9"/>
    <mergeCell ref="F9:G9"/>
  </mergeCells>
  <conditionalFormatting sqref="F12:F43">
    <cfRule type="expression" dxfId="122" priority="10">
      <formula>ABS(F12/G12)&gt;1.96</formula>
    </cfRule>
  </conditionalFormatting>
  <conditionalFormatting sqref="F44:F45">
    <cfRule type="expression" dxfId="121" priority="1">
      <formula>ABS(F44/G44)&gt;1.96</formula>
    </cfRule>
  </conditionalFormatting>
  <hyperlinks>
    <hyperlink ref="A54" r:id="rId3"/>
    <hyperlink ref="A53" r:id="rId4" display="* Information on data for Cyprus: https://oe.cd/cyprus-disclaimer"/>
  </hyperlinks>
  <pageMargins left="0.7" right="0.7" top="0.75" bottom="0.75" header="0.3" footer="0.3"/>
  <pageSetup paperSize="9" orientation="portrait"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
  <sheetViews>
    <sheetView showGridLines="0" zoomScale="80" zoomScaleNormal="80" workbookViewId="0">
      <selection activeCell="O2" sqref="O2:O4"/>
    </sheetView>
  </sheetViews>
  <sheetFormatPr defaultColWidth="9.140625" defaultRowHeight="12.75"/>
  <cols>
    <col min="1" max="1" width="34" style="331" customWidth="1"/>
    <col min="2" max="16384" width="9.140625" style="331"/>
  </cols>
  <sheetData>
    <row r="1" spans="1:15">
      <c r="A1" s="266"/>
      <c r="B1" s="256"/>
      <c r="C1" s="256"/>
      <c r="D1" s="256"/>
      <c r="E1" s="256"/>
      <c r="G1" s="60"/>
      <c r="J1" s="272"/>
      <c r="K1" s="256"/>
      <c r="M1" s="256"/>
      <c r="O1" s="194"/>
    </row>
    <row r="2" spans="1:15">
      <c r="A2" s="266" t="s">
        <v>507</v>
      </c>
      <c r="B2" s="256"/>
      <c r="C2" s="256"/>
      <c r="D2" s="256"/>
      <c r="E2" s="256"/>
      <c r="G2" s="60"/>
      <c r="J2" s="132"/>
      <c r="K2" s="256"/>
      <c r="M2" s="256"/>
      <c r="O2" s="194"/>
    </row>
    <row r="3" spans="1:15">
      <c r="A3" s="62" t="s">
        <v>295</v>
      </c>
      <c r="B3" s="256"/>
      <c r="C3" s="256"/>
      <c r="D3" s="256"/>
      <c r="E3" s="256"/>
      <c r="F3" s="256"/>
      <c r="G3" s="256"/>
      <c r="H3" s="279"/>
      <c r="I3" s="279"/>
      <c r="J3" s="256"/>
      <c r="K3" s="256"/>
      <c r="M3" s="256"/>
      <c r="O3" s="279"/>
    </row>
    <row r="4" spans="1:15">
      <c r="A4" s="337" t="s">
        <v>338</v>
      </c>
      <c r="B4" s="256"/>
      <c r="C4" s="256"/>
      <c r="D4" s="256"/>
      <c r="E4" s="256"/>
      <c r="F4" s="256"/>
      <c r="G4" s="256"/>
      <c r="O4" s="279"/>
    </row>
    <row r="5" spans="1:15" ht="12.75" customHeight="1">
      <c r="A5" s="248"/>
      <c r="B5" s="256"/>
      <c r="C5" s="256"/>
      <c r="D5" s="256"/>
      <c r="E5" s="256"/>
      <c r="F5" s="256"/>
      <c r="G5" s="256"/>
      <c r="O5" s="438"/>
    </row>
    <row r="6" spans="1:15" ht="12.75" customHeight="1">
      <c r="A6" s="248"/>
      <c r="B6" s="256"/>
      <c r="C6" s="256"/>
      <c r="D6" s="256"/>
      <c r="E6" s="256"/>
      <c r="F6" s="256"/>
      <c r="G6" s="256"/>
    </row>
    <row r="7" spans="1:15" ht="13.5" thickBot="1">
      <c r="A7" s="60"/>
      <c r="B7" s="256"/>
      <c r="E7" s="60"/>
      <c r="F7" s="256"/>
      <c r="G7" s="256"/>
    </row>
    <row r="8" spans="1:15" s="64" customFormat="1" ht="50.25" customHeight="1">
      <c r="A8" s="234"/>
      <c r="B8" s="589" t="s">
        <v>398</v>
      </c>
      <c r="C8" s="590"/>
      <c r="D8" s="590"/>
      <c r="E8" s="590"/>
      <c r="F8" s="590"/>
      <c r="G8" s="591"/>
    </row>
    <row r="9" spans="1:15" s="64" customFormat="1" ht="56.25" customHeight="1">
      <c r="A9" s="235"/>
      <c r="B9" s="566" t="s">
        <v>72</v>
      </c>
      <c r="C9" s="618"/>
      <c r="D9" s="566" t="s">
        <v>73</v>
      </c>
      <c r="E9" s="618"/>
      <c r="F9" s="566" t="s">
        <v>247</v>
      </c>
      <c r="G9" s="579"/>
    </row>
    <row r="10" spans="1:15" s="9" customFormat="1" ht="12.75" customHeight="1">
      <c r="A10" s="233"/>
      <c r="B10" s="275" t="s">
        <v>96</v>
      </c>
      <c r="C10" s="276" t="s">
        <v>22</v>
      </c>
      <c r="D10" s="275" t="s">
        <v>96</v>
      </c>
      <c r="E10" s="276" t="s">
        <v>22</v>
      </c>
      <c r="F10" s="275" t="s">
        <v>92</v>
      </c>
      <c r="G10" s="277" t="s">
        <v>22</v>
      </c>
    </row>
    <row r="11" spans="1:15" ht="12.75" customHeight="1">
      <c r="A11" s="427"/>
      <c r="B11" s="240"/>
      <c r="C11" s="241"/>
      <c r="D11" s="240"/>
      <c r="E11" s="241"/>
      <c r="F11" s="240"/>
      <c r="G11" s="237"/>
      <c r="H11" s="71"/>
    </row>
    <row r="12" spans="1:15" ht="12.75" customHeight="1">
      <c r="A12" s="294" t="s">
        <v>25</v>
      </c>
      <c r="B12" s="238">
        <v>50.961818144639913</v>
      </c>
      <c r="C12" s="284">
        <v>4.5810619182277348</v>
      </c>
      <c r="D12" s="238">
        <v>45.632371656821803</v>
      </c>
      <c r="E12" s="284">
        <v>5.5189217379375917</v>
      </c>
      <c r="F12" s="238">
        <v>-5.3294463157653809</v>
      </c>
      <c r="G12" s="287">
        <v>7.1724910736083984</v>
      </c>
      <c r="H12" s="77"/>
    </row>
    <row r="13" spans="1:15" ht="12.75" customHeight="1">
      <c r="A13" s="129" t="s">
        <v>30</v>
      </c>
      <c r="B13" s="238">
        <v>4.8936045531142938</v>
      </c>
      <c r="C13" s="284">
        <v>1.0553658830361718</v>
      </c>
      <c r="D13" s="238">
        <v>9.8200058373217161</v>
      </c>
      <c r="E13" s="284">
        <v>2.1096425227103364</v>
      </c>
      <c r="F13" s="238">
        <v>4.9264011383056641</v>
      </c>
      <c r="G13" s="287">
        <v>2.3588955402374268</v>
      </c>
      <c r="H13" s="77"/>
    </row>
    <row r="14" spans="1:15">
      <c r="A14" s="129" t="s">
        <v>31</v>
      </c>
      <c r="B14" s="238">
        <v>1.5294606222194009</v>
      </c>
      <c r="C14" s="284">
        <v>0.77579673276701733</v>
      </c>
      <c r="D14" s="245">
        <v>4.5874571058324163</v>
      </c>
      <c r="E14" s="230">
        <v>1.3999419499852535</v>
      </c>
      <c r="F14" s="238">
        <v>3.0579965114593506</v>
      </c>
      <c r="G14" s="287">
        <v>1.6005305051803589</v>
      </c>
    </row>
    <row r="15" spans="1:15">
      <c r="A15" s="129" t="s">
        <v>33</v>
      </c>
      <c r="B15" s="238">
        <v>27.467494819370749</v>
      </c>
      <c r="C15" s="284">
        <v>3.5683616687973605</v>
      </c>
      <c r="D15" s="245">
        <v>54.393933056032502</v>
      </c>
      <c r="E15" s="230">
        <v>4.0381159597526342</v>
      </c>
      <c r="F15" s="238">
        <v>26.926437377929688</v>
      </c>
      <c r="G15" s="287">
        <v>5.3888387680053711</v>
      </c>
    </row>
    <row r="16" spans="1:15">
      <c r="A16" s="294" t="s">
        <v>35</v>
      </c>
      <c r="B16" s="238">
        <v>9.4053338052731235</v>
      </c>
      <c r="C16" s="284">
        <v>1.9802302118784969</v>
      </c>
      <c r="D16" s="245">
        <v>10.66439492510885</v>
      </c>
      <c r="E16" s="230">
        <v>2.3954296193999483</v>
      </c>
      <c r="F16" s="238">
        <v>1.2590610980987549</v>
      </c>
      <c r="G16" s="287">
        <v>3.1079566478729248</v>
      </c>
    </row>
    <row r="17" spans="1:8">
      <c r="A17" s="294" t="s">
        <v>472</v>
      </c>
      <c r="B17" s="238">
        <v>12.11954981592296</v>
      </c>
      <c r="C17" s="284">
        <v>0.20284415520235627</v>
      </c>
      <c r="D17" s="238">
        <v>15.568897959193579</v>
      </c>
      <c r="E17" s="284">
        <v>4.0083108580349682</v>
      </c>
      <c r="F17" s="238">
        <v>3.4493482112884521</v>
      </c>
      <c r="G17" s="287">
        <v>4.0134401321411133</v>
      </c>
      <c r="H17" s="77"/>
    </row>
    <row r="18" spans="1:8">
      <c r="A18" s="294" t="s">
        <v>36</v>
      </c>
      <c r="B18" s="238">
        <v>21.394144893890061</v>
      </c>
      <c r="C18" s="284">
        <v>2.4196240148908617</v>
      </c>
      <c r="D18" s="238">
        <v>37.140199235809838</v>
      </c>
      <c r="E18" s="284">
        <v>3.0936781307157109</v>
      </c>
      <c r="F18" s="238">
        <v>15.746054649353027</v>
      </c>
      <c r="G18" s="287">
        <v>3.9275214672088623</v>
      </c>
      <c r="H18" s="77"/>
    </row>
    <row r="19" spans="1:8">
      <c r="A19" s="294" t="s">
        <v>37</v>
      </c>
      <c r="B19" s="238">
        <v>32.400395860416673</v>
      </c>
      <c r="C19" s="284">
        <v>5.6523093577629755</v>
      </c>
      <c r="D19" s="238">
        <v>32.109117123725063</v>
      </c>
      <c r="E19" s="284">
        <v>4.2714777518929923</v>
      </c>
      <c r="F19" s="238">
        <v>-0.29127874970436096</v>
      </c>
      <c r="G19" s="287">
        <v>7.0847811698913574</v>
      </c>
      <c r="H19" s="77"/>
    </row>
    <row r="20" spans="1:8">
      <c r="A20" s="294" t="s">
        <v>258</v>
      </c>
      <c r="B20" s="238">
        <v>66.525416354451878</v>
      </c>
      <c r="C20" s="284">
        <v>4.0001636636722164</v>
      </c>
      <c r="D20" s="238">
        <v>53.817413466144032</v>
      </c>
      <c r="E20" s="284">
        <v>4.0749870734168727</v>
      </c>
      <c r="F20" s="238">
        <v>-12.708003044128418</v>
      </c>
      <c r="G20" s="287">
        <v>5.7102389335632324</v>
      </c>
      <c r="H20" s="77"/>
    </row>
    <row r="21" spans="1:8">
      <c r="A21" s="294" t="s">
        <v>38</v>
      </c>
      <c r="B21" s="238">
        <v>28.838099441084509</v>
      </c>
      <c r="C21" s="284">
        <v>3.9424623782932886</v>
      </c>
      <c r="D21" s="238">
        <v>29.800460751702659</v>
      </c>
      <c r="E21" s="284">
        <v>3.7858277715313244</v>
      </c>
      <c r="F21" s="238">
        <v>0.96236133575439453</v>
      </c>
      <c r="G21" s="287">
        <v>5.465848445892334</v>
      </c>
      <c r="H21" s="77"/>
    </row>
    <row r="22" spans="1:8">
      <c r="A22" s="294" t="s">
        <v>39</v>
      </c>
      <c r="B22" s="238">
        <v>26.824712395967101</v>
      </c>
      <c r="C22" s="284">
        <v>3.6080821178969766</v>
      </c>
      <c r="D22" s="238">
        <v>31.0902798162208</v>
      </c>
      <c r="E22" s="284">
        <v>4.5262596681687315</v>
      </c>
      <c r="F22" s="238">
        <v>4.2655673027038574</v>
      </c>
      <c r="G22" s="287">
        <v>5.7883749008178711</v>
      </c>
      <c r="H22" s="77"/>
    </row>
    <row r="23" spans="1:8">
      <c r="A23" s="294" t="s">
        <v>576</v>
      </c>
      <c r="B23" s="238">
        <v>54.013353295319902</v>
      </c>
      <c r="C23" s="284">
        <v>4.5550703968509065</v>
      </c>
      <c r="D23" s="238">
        <v>51.381469895268737</v>
      </c>
      <c r="E23" s="284">
        <v>4.1841274135185387</v>
      </c>
      <c r="F23" s="238">
        <v>-2.6318833827972412</v>
      </c>
      <c r="G23" s="287">
        <v>6.1851100921630859</v>
      </c>
      <c r="H23" s="77"/>
    </row>
    <row r="24" spans="1:8">
      <c r="A24" s="294" t="s">
        <v>40</v>
      </c>
      <c r="B24" s="238">
        <v>38.529637068005151</v>
      </c>
      <c r="C24" s="284">
        <v>3.7795873346190429</v>
      </c>
      <c r="D24" s="238">
        <v>42.360638103307963</v>
      </c>
      <c r="E24" s="284">
        <v>3.8503647544696746</v>
      </c>
      <c r="F24" s="238">
        <v>3.8310010433197021</v>
      </c>
      <c r="G24" s="287">
        <v>5.3954229354858398</v>
      </c>
      <c r="H24" s="77"/>
    </row>
    <row r="25" spans="1:8">
      <c r="A25" s="294" t="s">
        <v>41</v>
      </c>
      <c r="B25" s="238">
        <v>1.911686645151607</v>
      </c>
      <c r="C25" s="284">
        <v>0.97852869568326462</v>
      </c>
      <c r="D25" s="238">
        <v>1.049735176307415</v>
      </c>
      <c r="E25" s="284">
        <v>0.74214752321477806</v>
      </c>
      <c r="F25" s="238">
        <v>-0.86195147037506104</v>
      </c>
      <c r="G25" s="287">
        <v>1.2281292676925659</v>
      </c>
      <c r="H25" s="77"/>
    </row>
    <row r="26" spans="1:8">
      <c r="A26" s="294" t="s">
        <v>43</v>
      </c>
      <c r="B26" s="238">
        <v>59.46417506683607</v>
      </c>
      <c r="C26" s="284">
        <v>0.15021762326323612</v>
      </c>
      <c r="D26" s="238">
        <v>56.529813207324267</v>
      </c>
      <c r="E26" s="284">
        <v>0.25896896206113806</v>
      </c>
      <c r="F26" s="238">
        <v>-2.9343619346618652</v>
      </c>
      <c r="G26" s="287">
        <v>0.29938313364982605</v>
      </c>
      <c r="H26" s="77"/>
    </row>
    <row r="27" spans="1:8">
      <c r="A27" s="294" t="s">
        <v>473</v>
      </c>
      <c r="B27" s="238">
        <v>40.986882769020831</v>
      </c>
      <c r="C27" s="284">
        <v>4.2722503933868934</v>
      </c>
      <c r="D27" s="238">
        <v>38.672191157543743</v>
      </c>
      <c r="E27" s="284">
        <v>5.1740052502315459</v>
      </c>
      <c r="F27" s="238">
        <v>-2.3146915435791016</v>
      </c>
      <c r="G27" s="287">
        <v>6.7098774909973145</v>
      </c>
      <c r="H27" s="77"/>
    </row>
    <row r="28" spans="1:8">
      <c r="A28" s="294" t="s">
        <v>44</v>
      </c>
      <c r="B28" s="238">
        <v>28.473203345070051</v>
      </c>
      <c r="C28" s="284">
        <v>3.5400198088445722</v>
      </c>
      <c r="D28" s="238">
        <v>40.970784803485792</v>
      </c>
      <c r="E28" s="284">
        <v>4.2169397959974306</v>
      </c>
      <c r="F28" s="238">
        <v>12.497581481933594</v>
      </c>
      <c r="G28" s="287">
        <v>5.5058441162109375</v>
      </c>
      <c r="H28" s="77"/>
    </row>
    <row r="29" spans="1:8">
      <c r="A29" s="294" t="s">
        <v>45</v>
      </c>
      <c r="B29" s="238">
        <v>9.2038359021863805</v>
      </c>
      <c r="C29" s="284">
        <v>2.0466932951580046</v>
      </c>
      <c r="D29" s="238">
        <v>8.5300952890851054</v>
      </c>
      <c r="E29" s="284">
        <v>2.0844376794474249</v>
      </c>
      <c r="F29" s="238">
        <v>-0.67374062538146973</v>
      </c>
      <c r="G29" s="287">
        <v>2.9212727546691895</v>
      </c>
      <c r="H29" s="77"/>
    </row>
    <row r="30" spans="1:8">
      <c r="A30" s="294" t="s">
        <v>47</v>
      </c>
      <c r="B30" s="238">
        <v>8.0836578557230379</v>
      </c>
      <c r="C30" s="284">
        <v>2.3098623413610038</v>
      </c>
      <c r="D30" s="238">
        <v>1.311627561143216</v>
      </c>
      <c r="E30" s="284">
        <v>0.96219047745805064</v>
      </c>
      <c r="F30" s="238">
        <v>-6.7720303535461426</v>
      </c>
      <c r="G30" s="287">
        <v>2.5022540092468262</v>
      </c>
      <c r="H30" s="77"/>
    </row>
    <row r="31" spans="1:8">
      <c r="A31" s="294" t="s">
        <v>48</v>
      </c>
      <c r="B31" s="238">
        <v>8.3702949201132082</v>
      </c>
      <c r="C31" s="284">
        <v>2.5950637065939746</v>
      </c>
      <c r="D31" s="238">
        <v>9.4681803157606499</v>
      </c>
      <c r="E31" s="284">
        <v>2.4292323158984175</v>
      </c>
      <c r="F31" s="238">
        <v>1.0978853702545166</v>
      </c>
      <c r="G31" s="287">
        <v>3.5546483993530273</v>
      </c>
      <c r="H31" s="77"/>
    </row>
    <row r="32" spans="1:8">
      <c r="A32" s="294" t="s">
        <v>51</v>
      </c>
      <c r="B32" s="238">
        <v>7.2735317542311151</v>
      </c>
      <c r="C32" s="284">
        <v>1.9832411466016266</v>
      </c>
      <c r="D32" s="238">
        <v>6.6423845806472466</v>
      </c>
      <c r="E32" s="284">
        <v>2.1765150482180822</v>
      </c>
      <c r="F32" s="238">
        <v>-0.63114714622497559</v>
      </c>
      <c r="G32" s="287">
        <v>2.9445650577545166</v>
      </c>
      <c r="H32" s="77"/>
    </row>
    <row r="33" spans="1:8">
      <c r="A33" s="294" t="s">
        <v>52</v>
      </c>
      <c r="B33" s="238">
        <v>45.598014310703803</v>
      </c>
      <c r="C33" s="284">
        <v>4.6143889023079128</v>
      </c>
      <c r="D33" s="238">
        <v>50.649123645362259</v>
      </c>
      <c r="E33" s="284">
        <v>5.9249625602794005</v>
      </c>
      <c r="F33" s="238">
        <v>5.0511093139648438</v>
      </c>
      <c r="G33" s="287">
        <v>7.5098447799682617</v>
      </c>
      <c r="H33" s="77"/>
    </row>
    <row r="34" spans="1:8">
      <c r="A34" s="294" t="s">
        <v>53</v>
      </c>
      <c r="B34" s="238">
        <v>17.969918990698869</v>
      </c>
      <c r="C34" s="284">
        <v>3.074435511874372</v>
      </c>
      <c r="D34" s="238">
        <v>19.201461596286592</v>
      </c>
      <c r="E34" s="284">
        <v>4.0323467508663553</v>
      </c>
      <c r="F34" s="238">
        <v>1.2315425872802734</v>
      </c>
      <c r="G34" s="287">
        <v>5.0706977844238281</v>
      </c>
      <c r="H34" s="77"/>
    </row>
    <row r="35" spans="1:8">
      <c r="A35" s="294" t="s">
        <v>54</v>
      </c>
      <c r="B35" s="238">
        <v>49.963831117183553</v>
      </c>
      <c r="C35" s="284">
        <v>5.2721294830458136</v>
      </c>
      <c r="D35" s="238">
        <v>42.694217410858677</v>
      </c>
      <c r="E35" s="284">
        <v>4.0388025913136429</v>
      </c>
      <c r="F35" s="238">
        <v>-7.2696137428283691</v>
      </c>
      <c r="G35" s="287">
        <v>6.6413307189941406</v>
      </c>
      <c r="H35" s="77"/>
    </row>
    <row r="36" spans="1:8">
      <c r="A36" s="294" t="s">
        <v>55</v>
      </c>
      <c r="B36" s="238">
        <v>14.196390175443121</v>
      </c>
      <c r="C36" s="284">
        <v>2.6754647822752027</v>
      </c>
      <c r="D36" s="238">
        <v>33.045712206773921</v>
      </c>
      <c r="E36" s="284">
        <v>3.4009894790626554</v>
      </c>
      <c r="F36" s="238">
        <v>18.849321365356445</v>
      </c>
      <c r="G36" s="287">
        <v>4.3272209167480469</v>
      </c>
      <c r="H36" s="77"/>
    </row>
    <row r="37" spans="1:8">
      <c r="A37" s="294" t="s">
        <v>56</v>
      </c>
      <c r="B37" s="238">
        <v>3.54460014607875</v>
      </c>
      <c r="C37" s="284">
        <v>1.5717554397422198</v>
      </c>
      <c r="D37" s="238">
        <v>4.2875284568121854</v>
      </c>
      <c r="E37" s="284">
        <v>1.8182650981230848</v>
      </c>
      <c r="F37" s="238">
        <v>0.74292832612991333</v>
      </c>
      <c r="G37" s="287">
        <v>2.4034357070922852</v>
      </c>
      <c r="H37" s="77"/>
    </row>
    <row r="38" spans="1:8" ht="14.25">
      <c r="A38" s="93" t="s">
        <v>577</v>
      </c>
      <c r="B38" s="238">
        <v>2.9093276874949381</v>
      </c>
      <c r="C38" s="284">
        <v>1.3216228180203609</v>
      </c>
      <c r="D38" s="238">
        <v>2.3343830106951069</v>
      </c>
      <c r="E38" s="284">
        <v>1.4594704970424202</v>
      </c>
      <c r="F38" s="238">
        <v>-0.57494467496871948</v>
      </c>
      <c r="G38" s="287">
        <v>1.9689441919326782</v>
      </c>
      <c r="H38" s="77"/>
    </row>
    <row r="39" spans="1:8">
      <c r="A39" s="294" t="s">
        <v>59</v>
      </c>
      <c r="B39" s="238">
        <v>1.0704831221703071</v>
      </c>
      <c r="C39" s="284">
        <v>0.81429877650811089</v>
      </c>
      <c r="D39" s="238">
        <v>1.3294160359003251</v>
      </c>
      <c r="E39" s="284">
        <v>0.78472086856168888</v>
      </c>
      <c r="F39" s="238">
        <v>0.25893291831016541</v>
      </c>
      <c r="G39" s="287">
        <v>1.130871057510376</v>
      </c>
      <c r="H39" s="77"/>
    </row>
    <row r="40" spans="1:8">
      <c r="A40" s="294" t="s">
        <v>60</v>
      </c>
      <c r="B40" s="238">
        <v>1.324163043480395</v>
      </c>
      <c r="C40" s="284">
        <v>3.258325298495935E-2</v>
      </c>
      <c r="D40" s="238">
        <v>13.83453634246111</v>
      </c>
      <c r="E40" s="284">
        <v>8.3774392792493241E-2</v>
      </c>
      <c r="F40" s="238">
        <v>12.510373115539551</v>
      </c>
      <c r="G40" s="287">
        <v>8.9887805283069611E-2</v>
      </c>
      <c r="H40" s="77"/>
    </row>
    <row r="41" spans="1:8">
      <c r="A41" s="294" t="s">
        <v>61</v>
      </c>
      <c r="B41" s="238">
        <v>15.871776271305681</v>
      </c>
      <c r="C41" s="284">
        <v>3.0177828251320777</v>
      </c>
      <c r="D41" s="238">
        <v>17.709217514275419</v>
      </c>
      <c r="E41" s="284">
        <v>0.19388144745673705</v>
      </c>
      <c r="F41" s="238">
        <v>1.8374412059783936</v>
      </c>
      <c r="G41" s="287">
        <v>3.0240044593811035</v>
      </c>
      <c r="H41" s="77"/>
    </row>
    <row r="42" spans="1:8">
      <c r="A42" s="294" t="s">
        <v>64</v>
      </c>
      <c r="B42" s="238">
        <v>16.386695933350861</v>
      </c>
      <c r="C42" s="284">
        <v>3.1435273928705771</v>
      </c>
      <c r="D42" s="238">
        <v>17.315038874247492</v>
      </c>
      <c r="E42" s="284">
        <v>3.1874183070123281</v>
      </c>
      <c r="F42" s="238">
        <v>0.92834293842315674</v>
      </c>
      <c r="G42" s="287">
        <v>4.4767622947692871</v>
      </c>
      <c r="H42" s="77"/>
    </row>
    <row r="43" spans="1:8">
      <c r="A43" s="294" t="s">
        <v>65</v>
      </c>
      <c r="B43" s="238">
        <v>63.001903592223883</v>
      </c>
      <c r="C43" s="284">
        <v>3.8176113744730116</v>
      </c>
      <c r="D43" s="238">
        <v>52.509912290151142</v>
      </c>
      <c r="E43" s="284">
        <v>0.15636737130119005</v>
      </c>
      <c r="F43" s="238">
        <v>-10.49199104309082</v>
      </c>
      <c r="G43" s="287">
        <v>3.820812463760376</v>
      </c>
      <c r="H43" s="77"/>
    </row>
    <row r="44" spans="1:8" ht="13.5" thickBot="1">
      <c r="A44" s="355" t="s">
        <v>69</v>
      </c>
      <c r="B44" s="452" t="s">
        <v>391</v>
      </c>
      <c r="C44" s="453" t="s">
        <v>391</v>
      </c>
      <c r="D44" s="452">
        <v>65.416446438260252</v>
      </c>
      <c r="E44" s="453">
        <v>4.7563329265101268</v>
      </c>
      <c r="F44" s="452" t="s">
        <v>391</v>
      </c>
      <c r="G44" s="454" t="s">
        <v>391</v>
      </c>
      <c r="H44" s="77"/>
    </row>
    <row r="45" spans="1:8" ht="15" thickBot="1">
      <c r="A45" s="376" t="s">
        <v>578</v>
      </c>
      <c r="B45" s="377">
        <v>23.563035127612491</v>
      </c>
      <c r="C45" s="367">
        <v>4.4764771144021749</v>
      </c>
      <c r="D45" s="377">
        <v>36.112644378482003</v>
      </c>
      <c r="E45" s="366">
        <v>0.10708443716992255</v>
      </c>
      <c r="F45" s="377" t="s">
        <v>391</v>
      </c>
      <c r="G45" s="369" t="s">
        <v>391</v>
      </c>
      <c r="H45" s="77"/>
    </row>
    <row r="46" spans="1:8">
      <c r="A46" s="191"/>
      <c r="B46" s="243"/>
      <c r="C46" s="285"/>
      <c r="D46" s="243"/>
      <c r="E46" s="285"/>
      <c r="F46" s="243"/>
      <c r="G46" s="285"/>
      <c r="H46" s="77"/>
    </row>
    <row r="47" spans="1:8">
      <c r="A47" s="267" t="s">
        <v>393</v>
      </c>
      <c r="B47" s="243"/>
      <c r="C47" s="285"/>
      <c r="D47" s="243"/>
      <c r="E47" s="285"/>
      <c r="F47" s="243"/>
      <c r="G47" s="285"/>
      <c r="H47" s="77"/>
    </row>
    <row r="48" spans="1:8">
      <c r="A48" s="145" t="s">
        <v>265</v>
      </c>
      <c r="B48" s="77"/>
      <c r="C48" s="77"/>
      <c r="D48" s="77"/>
      <c r="E48" s="77"/>
      <c r="F48" s="77"/>
      <c r="G48" s="77"/>
      <c r="H48" s="77"/>
    </row>
    <row r="49" spans="1:8" ht="14.25">
      <c r="A49" s="443" t="s">
        <v>561</v>
      </c>
      <c r="B49" s="77"/>
      <c r="C49" s="77"/>
      <c r="D49" s="77"/>
      <c r="E49" s="77"/>
      <c r="F49" s="77"/>
      <c r="G49" s="77"/>
      <c r="H49" s="77"/>
    </row>
    <row r="50" spans="1:8" ht="14.25">
      <c r="A50" s="267" t="s">
        <v>400</v>
      </c>
      <c r="B50" s="77"/>
      <c r="C50" s="77"/>
      <c r="D50" s="77"/>
      <c r="E50" s="267"/>
      <c r="F50" s="77"/>
      <c r="G50" s="77"/>
      <c r="H50" s="77"/>
    </row>
    <row r="51" spans="1:8">
      <c r="A51" s="9" t="s">
        <v>451</v>
      </c>
      <c r="B51" s="77"/>
      <c r="C51" s="77"/>
      <c r="D51" s="77"/>
      <c r="E51" s="77"/>
      <c r="F51" s="77"/>
      <c r="G51" s="77"/>
      <c r="H51" s="77"/>
    </row>
    <row r="52" spans="1:8">
      <c r="A52" s="18" t="s">
        <v>453</v>
      </c>
      <c r="B52" s="77"/>
      <c r="C52" s="77"/>
      <c r="D52" s="77"/>
      <c r="E52" s="77"/>
      <c r="F52" s="77"/>
      <c r="G52" s="77"/>
      <c r="H52" s="77"/>
    </row>
    <row r="53" spans="1:8">
      <c r="A53" s="413" t="s">
        <v>474</v>
      </c>
      <c r="B53" s="77"/>
      <c r="C53" s="77"/>
      <c r="D53" s="77"/>
      <c r="E53" s="77"/>
      <c r="F53" s="77"/>
      <c r="G53" s="77"/>
      <c r="H53" s="77"/>
    </row>
    <row r="54" spans="1:8">
      <c r="A54" s="414" t="s">
        <v>475</v>
      </c>
      <c r="B54" s="77"/>
      <c r="C54" s="77"/>
      <c r="D54" s="77"/>
      <c r="E54" s="77"/>
      <c r="F54" s="77"/>
      <c r="G54" s="77"/>
      <c r="H54" s="77"/>
    </row>
    <row r="55" spans="1:8">
      <c r="A55" s="58" t="s">
        <v>562</v>
      </c>
      <c r="B55" s="77"/>
      <c r="C55" s="77"/>
      <c r="D55" s="77"/>
      <c r="E55" s="77"/>
      <c r="F55" s="77"/>
      <c r="G55" s="77"/>
      <c r="H55" s="77"/>
    </row>
    <row r="56" spans="1:8">
      <c r="B56" s="77"/>
      <c r="C56" s="77"/>
      <c r="D56" s="77"/>
      <c r="E56" s="77"/>
      <c r="F56" s="77"/>
      <c r="G56" s="77"/>
      <c r="H56" s="77"/>
    </row>
    <row r="57" spans="1:8">
      <c r="B57" s="77"/>
      <c r="C57" s="77"/>
      <c r="D57" s="77"/>
      <c r="E57" s="77"/>
      <c r="F57" s="77"/>
      <c r="G57" s="77"/>
      <c r="H57" s="77"/>
    </row>
    <row r="58" spans="1:8">
      <c r="B58" s="77"/>
      <c r="C58" s="77"/>
      <c r="D58" s="77"/>
      <c r="E58" s="77"/>
      <c r="F58" s="77"/>
      <c r="G58" s="77"/>
      <c r="H58" s="77"/>
    </row>
  </sheetData>
  <customSheetViews>
    <customSheetView guid="{353D1C49-C974-412E-95D5-6B2FB5C60A84}" scale="80" showGridLines="0" topLeftCell="A13">
      <selection activeCell="A38" sqref="A38"/>
      <pageMargins left="0.7" right="0.7" top="0.75" bottom="0.75" header="0.3" footer="0.3"/>
      <pageSetup paperSize="9" orientation="portrait" r:id="rId1"/>
    </customSheetView>
    <customSheetView guid="{D5EBC263-696F-49EE-8F70-9720399D0AE4}" scale="80" showGridLines="0">
      <selection activeCell="A38" sqref="A38"/>
      <pageMargins left="0.7" right="0.7" top="0.75" bottom="0.75" header="0.3" footer="0.3"/>
      <pageSetup paperSize="9" orientation="portrait" r:id="rId2"/>
    </customSheetView>
  </customSheetViews>
  <mergeCells count="4">
    <mergeCell ref="B8:G8"/>
    <mergeCell ref="B9:C9"/>
    <mergeCell ref="D9:E9"/>
    <mergeCell ref="F9:G9"/>
  </mergeCells>
  <conditionalFormatting sqref="F12:F43">
    <cfRule type="expression" dxfId="120" priority="2">
      <formula>ABS(F12/G12)&gt;1.96</formula>
    </cfRule>
  </conditionalFormatting>
  <conditionalFormatting sqref="F44:F45">
    <cfRule type="expression" dxfId="119" priority="1">
      <formula>ABS(F44/G44)&gt;1.96</formula>
    </cfRule>
  </conditionalFormatting>
  <hyperlinks>
    <hyperlink ref="A54" r:id="rId3"/>
    <hyperlink ref="A53" r:id="rId4" display="* Information on data for Cyprus: https://oe.cd/cyprus-disclaimer"/>
  </hyperlinks>
  <pageMargins left="0.7" right="0.7" top="0.75" bottom="0.75" header="0.3" footer="0.3"/>
  <pageSetup paperSize="9" orientation="portrait"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AG71"/>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33">
      <c r="A1" s="331"/>
      <c r="B1" s="12"/>
      <c r="C1" s="12"/>
      <c r="D1" s="12"/>
      <c r="E1" s="12"/>
      <c r="F1" s="12"/>
      <c r="G1" s="12"/>
      <c r="H1" s="12"/>
      <c r="I1" s="12"/>
      <c r="J1" s="272"/>
      <c r="M1" s="1"/>
    </row>
    <row r="2" spans="1:33" s="331" customFormat="1">
      <c r="A2" s="331" t="s">
        <v>508</v>
      </c>
      <c r="B2" s="12"/>
      <c r="C2" s="12"/>
      <c r="D2" s="12"/>
      <c r="E2" s="12"/>
      <c r="F2" s="12"/>
      <c r="G2" s="12"/>
      <c r="H2" s="12"/>
      <c r="I2" s="12"/>
      <c r="J2" s="132"/>
      <c r="M2" s="1"/>
    </row>
    <row r="3" spans="1:33">
      <c r="A3" s="157" t="s">
        <v>197</v>
      </c>
      <c r="B3" s="12"/>
      <c r="C3" s="12"/>
      <c r="D3" s="12"/>
      <c r="E3" s="12"/>
      <c r="F3" s="12"/>
      <c r="G3" s="12"/>
      <c r="H3" s="12"/>
      <c r="I3" s="12"/>
    </row>
    <row r="4" spans="1:33">
      <c r="A4" s="248" t="s">
        <v>338</v>
      </c>
      <c r="B4" s="12"/>
      <c r="C4" s="12"/>
      <c r="D4" s="12"/>
      <c r="E4" s="12"/>
      <c r="F4" s="12"/>
      <c r="G4" s="12"/>
      <c r="H4" s="12"/>
      <c r="I4" s="12"/>
    </row>
    <row r="5" spans="1:33" s="331" customFormat="1">
      <c r="A5" s="248"/>
      <c r="B5" s="12"/>
      <c r="C5" s="12"/>
      <c r="D5" s="12"/>
      <c r="E5" s="12"/>
      <c r="F5" s="12"/>
      <c r="G5" s="12"/>
      <c r="H5" s="12"/>
      <c r="I5" s="12"/>
    </row>
    <row r="6" spans="1:33">
      <c r="B6" s="16"/>
      <c r="E6" s="12"/>
      <c r="F6" s="12"/>
      <c r="G6" s="12"/>
      <c r="H6" s="12"/>
      <c r="I6" s="12"/>
    </row>
    <row r="7" spans="1:33" s="146" customFormat="1" ht="13.5" thickBot="1">
      <c r="A7" s="144"/>
      <c r="B7" s="64"/>
      <c r="C7" s="64"/>
      <c r="D7" s="64"/>
      <c r="E7" s="64"/>
      <c r="F7" s="64"/>
      <c r="G7" s="64"/>
      <c r="H7" s="64"/>
      <c r="I7" s="64"/>
    </row>
    <row r="8" spans="1:33" s="146" customFormat="1" ht="30.75" customHeight="1">
      <c r="A8" s="234"/>
      <c r="B8" s="589" t="s">
        <v>202</v>
      </c>
      <c r="C8" s="590"/>
      <c r="D8" s="590"/>
      <c r="E8" s="590"/>
      <c r="F8" s="590"/>
      <c r="G8" s="590"/>
      <c r="H8" s="590"/>
      <c r="I8" s="591"/>
    </row>
    <row r="9" spans="1:33" s="146" customFormat="1" ht="114.75" customHeight="1">
      <c r="A9" s="235"/>
      <c r="B9" s="575" t="s">
        <v>203</v>
      </c>
      <c r="C9" s="577"/>
      <c r="D9" s="575" t="s">
        <v>204</v>
      </c>
      <c r="E9" s="577"/>
      <c r="F9" s="575" t="s">
        <v>205</v>
      </c>
      <c r="G9" s="577"/>
      <c r="H9" s="575" t="s">
        <v>206</v>
      </c>
      <c r="I9" s="619"/>
    </row>
    <row r="10" spans="1:33" s="297" customFormat="1">
      <c r="A10" s="233"/>
      <c r="B10" s="158" t="s">
        <v>90</v>
      </c>
      <c r="C10" s="158" t="s">
        <v>22</v>
      </c>
      <c r="D10" s="159" t="s">
        <v>90</v>
      </c>
      <c r="E10" s="160" t="s">
        <v>22</v>
      </c>
      <c r="F10" s="159" t="s">
        <v>90</v>
      </c>
      <c r="G10" s="160" t="s">
        <v>22</v>
      </c>
      <c r="H10" s="158" t="s">
        <v>90</v>
      </c>
      <c r="I10" s="161" t="s">
        <v>22</v>
      </c>
    </row>
    <row r="11" spans="1:33">
      <c r="A11" s="298"/>
      <c r="B11" s="299"/>
      <c r="C11" s="299"/>
      <c r="D11" s="300"/>
      <c r="E11" s="301"/>
      <c r="F11" s="300"/>
      <c r="G11" s="301"/>
      <c r="H11" s="166"/>
      <c r="I11" s="167"/>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1:33">
      <c r="A12" s="294" t="s">
        <v>25</v>
      </c>
      <c r="B12" s="168">
        <v>81.645828022080366</v>
      </c>
      <c r="C12" s="169">
        <v>13.770941579250255</v>
      </c>
      <c r="D12" s="170">
        <v>79.753112629947253</v>
      </c>
      <c r="E12" s="171">
        <v>13.639553027073054</v>
      </c>
      <c r="F12" s="170">
        <v>98.167564790317613</v>
      </c>
      <c r="G12" s="171">
        <v>1.3784835805711442</v>
      </c>
      <c r="H12" s="168">
        <v>97.485848392753496</v>
      </c>
      <c r="I12" s="172">
        <v>1.3401772644051444</v>
      </c>
      <c r="J12" s="77"/>
      <c r="K12" s="77"/>
      <c r="L12" s="77"/>
      <c r="M12" s="77"/>
      <c r="N12" s="77"/>
      <c r="O12" s="77"/>
      <c r="P12" s="77"/>
      <c r="Q12" s="77"/>
      <c r="R12" s="77"/>
      <c r="S12" s="77"/>
      <c r="T12" s="77"/>
      <c r="U12" s="77"/>
      <c r="V12" s="77"/>
      <c r="W12" s="77"/>
      <c r="X12" s="77"/>
      <c r="Y12" s="77"/>
      <c r="Z12" s="77"/>
      <c r="AA12" s="77"/>
      <c r="AB12" s="77"/>
      <c r="AC12" s="77"/>
      <c r="AD12" s="77"/>
      <c r="AE12" s="77"/>
      <c r="AF12" s="77"/>
      <c r="AG12" s="77"/>
    </row>
    <row r="13" spans="1:33">
      <c r="A13" s="294" t="s">
        <v>27</v>
      </c>
      <c r="B13" s="168">
        <v>89.862649534508975</v>
      </c>
      <c r="C13" s="169">
        <v>2.3687140945255489</v>
      </c>
      <c r="D13" s="170">
        <v>89.322384076791309</v>
      </c>
      <c r="E13" s="171">
        <v>2.579046728530404</v>
      </c>
      <c r="F13" s="170">
        <v>98.889713803126511</v>
      </c>
      <c r="G13" s="171">
        <v>0.79598137580269712</v>
      </c>
      <c r="H13" s="168">
        <v>97.949698837404156</v>
      </c>
      <c r="I13" s="172">
        <v>1.1138590746776875</v>
      </c>
      <c r="J13" s="77"/>
      <c r="K13" s="77"/>
      <c r="L13" s="77"/>
      <c r="M13" s="77"/>
      <c r="N13" s="77"/>
      <c r="O13" s="77"/>
      <c r="P13" s="77"/>
      <c r="Q13" s="77"/>
      <c r="R13" s="77"/>
      <c r="S13" s="77"/>
      <c r="T13" s="77"/>
      <c r="U13" s="77"/>
      <c r="V13" s="77"/>
      <c r="W13" s="77"/>
      <c r="X13" s="77"/>
      <c r="Y13" s="77"/>
      <c r="Z13" s="77"/>
      <c r="AA13" s="77"/>
      <c r="AB13" s="77"/>
      <c r="AC13" s="77"/>
      <c r="AD13" s="77"/>
      <c r="AE13" s="77"/>
      <c r="AF13" s="77"/>
      <c r="AG13" s="77"/>
    </row>
    <row r="14" spans="1:33">
      <c r="A14" s="295" t="s">
        <v>28</v>
      </c>
      <c r="B14" s="170">
        <v>82.17567536172983</v>
      </c>
      <c r="C14" s="169">
        <v>2.5071767814979631</v>
      </c>
      <c r="D14" s="170">
        <v>77.583232156121312</v>
      </c>
      <c r="E14" s="171">
        <v>2.5553815192775571</v>
      </c>
      <c r="F14" s="170">
        <v>95.011586794492501</v>
      </c>
      <c r="G14" s="171">
        <v>1.5219809369397426</v>
      </c>
      <c r="H14" s="168">
        <v>95.279759057904371</v>
      </c>
      <c r="I14" s="172">
        <v>1.3415897170253672</v>
      </c>
      <c r="J14" s="77"/>
      <c r="K14" s="77"/>
      <c r="L14" s="77"/>
      <c r="M14" s="77"/>
      <c r="N14" s="77"/>
      <c r="O14" s="77"/>
      <c r="P14" s="77"/>
      <c r="Q14" s="77"/>
      <c r="R14" s="77"/>
      <c r="S14" s="77"/>
      <c r="T14" s="77"/>
      <c r="U14" s="77"/>
      <c r="V14" s="77"/>
      <c r="W14" s="77"/>
      <c r="X14" s="77"/>
      <c r="Y14" s="77"/>
      <c r="Z14" s="77"/>
      <c r="AA14" s="77"/>
      <c r="AB14" s="77"/>
      <c r="AC14" s="77"/>
      <c r="AD14" s="77"/>
      <c r="AE14" s="77"/>
      <c r="AF14" s="77"/>
      <c r="AG14" s="77"/>
    </row>
    <row r="15" spans="1:33" ht="12.75" customHeight="1">
      <c r="A15" s="180" t="s">
        <v>234</v>
      </c>
      <c r="B15" s="170">
        <v>80.848966819760207</v>
      </c>
      <c r="C15" s="169">
        <v>3.5066770461723289</v>
      </c>
      <c r="D15" s="170">
        <v>76.093165626623247</v>
      </c>
      <c r="E15" s="171">
        <v>3.2998645965566817</v>
      </c>
      <c r="F15" s="170">
        <v>94.838167271084416</v>
      </c>
      <c r="G15" s="171">
        <v>1.7851717291715112</v>
      </c>
      <c r="H15" s="168">
        <v>93.357737439482349</v>
      </c>
      <c r="I15" s="172">
        <v>2.0935198497214151</v>
      </c>
      <c r="J15" s="77"/>
      <c r="K15" s="77"/>
      <c r="L15" s="77"/>
      <c r="M15" s="77"/>
      <c r="N15" s="77"/>
      <c r="O15" s="77"/>
      <c r="P15" s="77"/>
      <c r="Q15" s="77"/>
      <c r="R15" s="77"/>
      <c r="S15" s="77"/>
      <c r="T15" s="77"/>
      <c r="U15" s="77"/>
      <c r="V15" s="77"/>
      <c r="W15" s="77"/>
      <c r="X15" s="77"/>
      <c r="Y15" s="77"/>
      <c r="Z15" s="77"/>
      <c r="AA15" s="77"/>
      <c r="AB15" s="77"/>
      <c r="AC15" s="77"/>
      <c r="AD15" s="77"/>
      <c r="AE15" s="77"/>
      <c r="AF15" s="77"/>
      <c r="AG15" s="77"/>
    </row>
    <row r="16" spans="1:33" s="331" customFormat="1" ht="12.75" customHeight="1">
      <c r="A16" s="180" t="s">
        <v>573</v>
      </c>
      <c r="B16" s="170">
        <v>84.226685484622237</v>
      </c>
      <c r="C16" s="169">
        <v>3.9919048799678065</v>
      </c>
      <c r="D16" s="170">
        <v>79.870943104330692</v>
      </c>
      <c r="E16" s="171">
        <v>3.8147196639567174</v>
      </c>
      <c r="F16" s="170">
        <v>95.277839162745892</v>
      </c>
      <c r="G16" s="171">
        <v>2.7022171755785811</v>
      </c>
      <c r="H16" s="168">
        <v>98.251086724152188</v>
      </c>
      <c r="I16" s="172">
        <v>1.030536742637195</v>
      </c>
      <c r="J16" s="77"/>
      <c r="K16" s="77"/>
      <c r="L16" s="77"/>
      <c r="M16" s="77"/>
      <c r="N16" s="77"/>
      <c r="O16" s="77"/>
      <c r="P16" s="77"/>
      <c r="Q16" s="77"/>
      <c r="R16" s="77"/>
      <c r="S16" s="77"/>
      <c r="T16" s="77"/>
      <c r="U16" s="77"/>
      <c r="V16" s="77"/>
      <c r="W16" s="77"/>
      <c r="X16" s="77"/>
      <c r="Y16" s="77"/>
      <c r="Z16" s="77"/>
      <c r="AA16" s="77"/>
      <c r="AB16" s="77"/>
      <c r="AC16" s="77"/>
      <c r="AD16" s="77"/>
      <c r="AE16" s="77"/>
      <c r="AF16" s="77"/>
      <c r="AG16" s="77"/>
    </row>
    <row r="17" spans="1:33">
      <c r="A17" s="295" t="s">
        <v>30</v>
      </c>
      <c r="B17" s="170">
        <v>97.758373811095041</v>
      </c>
      <c r="C17" s="169">
        <v>1.0977511460406839</v>
      </c>
      <c r="D17" s="170">
        <v>93.264629981765353</v>
      </c>
      <c r="E17" s="171">
        <v>2.0469290123891413</v>
      </c>
      <c r="F17" s="170">
        <v>97.991498742146973</v>
      </c>
      <c r="G17" s="171">
        <v>0.91887922641353703</v>
      </c>
      <c r="H17" s="168">
        <v>96.767444494034848</v>
      </c>
      <c r="I17" s="172">
        <v>1.3234388414920886</v>
      </c>
      <c r="J17" s="77"/>
      <c r="K17" s="77"/>
      <c r="L17" s="77"/>
      <c r="M17" s="77"/>
      <c r="N17" s="77"/>
      <c r="O17" s="77"/>
      <c r="P17" s="77"/>
      <c r="Q17" s="77"/>
      <c r="R17" s="77"/>
      <c r="S17" s="77"/>
      <c r="T17" s="77"/>
      <c r="U17" s="77"/>
      <c r="V17" s="77"/>
      <c r="W17" s="77"/>
      <c r="X17" s="77"/>
      <c r="Y17" s="77"/>
      <c r="Z17" s="77"/>
      <c r="AA17" s="77"/>
      <c r="AB17" s="77"/>
      <c r="AC17" s="77"/>
      <c r="AD17" s="77"/>
      <c r="AE17" s="77"/>
      <c r="AF17" s="77"/>
      <c r="AG17" s="77"/>
    </row>
    <row r="18" spans="1:33">
      <c r="A18" s="294" t="s">
        <v>31</v>
      </c>
      <c r="B18" s="168">
        <v>97.058982305574077</v>
      </c>
      <c r="C18" s="169">
        <v>1.4733529316145169</v>
      </c>
      <c r="D18" s="170">
        <v>96.954392372613725</v>
      </c>
      <c r="E18" s="171">
        <v>1.3683389353738293</v>
      </c>
      <c r="F18" s="170">
        <v>98.25690820044602</v>
      </c>
      <c r="G18" s="171">
        <v>1.0440565044093557</v>
      </c>
      <c r="H18" s="168">
        <v>96.399853670942051</v>
      </c>
      <c r="I18" s="172">
        <v>1.5650123716230597</v>
      </c>
      <c r="J18" s="77"/>
      <c r="K18" s="77"/>
      <c r="L18" s="77"/>
      <c r="M18" s="77"/>
      <c r="N18" s="77"/>
      <c r="O18" s="77"/>
      <c r="P18" s="77"/>
      <c r="Q18" s="77"/>
      <c r="R18" s="77"/>
      <c r="S18" s="77"/>
      <c r="T18" s="77"/>
      <c r="U18" s="77"/>
      <c r="V18" s="77"/>
      <c r="W18" s="77"/>
      <c r="X18" s="77"/>
      <c r="Y18" s="77"/>
      <c r="Z18" s="77"/>
      <c r="AA18" s="77"/>
      <c r="AB18" s="77"/>
      <c r="AC18" s="77"/>
      <c r="AD18" s="77"/>
      <c r="AE18" s="77"/>
      <c r="AF18" s="77"/>
      <c r="AG18" s="77"/>
    </row>
    <row r="19" spans="1:33">
      <c r="A19" s="294" t="s">
        <v>32</v>
      </c>
      <c r="B19" s="168">
        <v>91.020358161101285</v>
      </c>
      <c r="C19" s="169">
        <v>2.7185472960385253</v>
      </c>
      <c r="D19" s="170">
        <v>95.856698169396125</v>
      </c>
      <c r="E19" s="171">
        <v>1.854543533237021</v>
      </c>
      <c r="F19" s="170">
        <v>95.774679258737876</v>
      </c>
      <c r="G19" s="171">
        <v>1.8919546488346173</v>
      </c>
      <c r="H19" s="168">
        <v>96.671195652183073</v>
      </c>
      <c r="I19" s="172">
        <v>1.66605824293598</v>
      </c>
      <c r="J19" s="77"/>
      <c r="K19" s="77"/>
      <c r="L19" s="77"/>
      <c r="M19" s="77"/>
      <c r="N19" s="77"/>
      <c r="O19" s="77"/>
      <c r="P19" s="77"/>
      <c r="Q19" s="77"/>
      <c r="R19" s="77"/>
      <c r="S19" s="77"/>
      <c r="T19" s="77"/>
      <c r="U19" s="77"/>
      <c r="V19" s="77"/>
      <c r="W19" s="77"/>
      <c r="X19" s="77"/>
      <c r="Y19" s="77"/>
      <c r="Z19" s="77"/>
      <c r="AA19" s="77"/>
      <c r="AB19" s="77"/>
      <c r="AC19" s="77"/>
      <c r="AD19" s="77"/>
      <c r="AE19" s="77"/>
      <c r="AF19" s="77"/>
      <c r="AG19" s="77"/>
    </row>
    <row r="20" spans="1:33">
      <c r="A20" s="294" t="s">
        <v>33</v>
      </c>
      <c r="B20" s="168">
        <v>93.299458446662186</v>
      </c>
      <c r="C20" s="169">
        <v>2.0777112935210948</v>
      </c>
      <c r="D20" s="170">
        <v>95.281205511882462</v>
      </c>
      <c r="E20" s="171">
        <v>1.7395650189167235</v>
      </c>
      <c r="F20" s="170">
        <v>94.999281293128689</v>
      </c>
      <c r="G20" s="171">
        <v>1.7040791726114002</v>
      </c>
      <c r="H20" s="168">
        <v>96.666187528752474</v>
      </c>
      <c r="I20" s="172">
        <v>1.3675457384587033</v>
      </c>
      <c r="J20" s="77"/>
      <c r="K20" s="77"/>
      <c r="L20" s="77"/>
      <c r="M20" s="77"/>
      <c r="N20" s="77"/>
      <c r="O20" s="77"/>
      <c r="P20" s="77"/>
      <c r="Q20" s="77"/>
      <c r="R20" s="77"/>
      <c r="S20" s="77"/>
      <c r="T20" s="77"/>
      <c r="U20" s="77"/>
      <c r="V20" s="77"/>
      <c r="W20" s="77"/>
      <c r="X20" s="77"/>
      <c r="Y20" s="77"/>
      <c r="Z20" s="77"/>
      <c r="AA20" s="77"/>
      <c r="AB20" s="77"/>
      <c r="AC20" s="77"/>
      <c r="AD20" s="77"/>
      <c r="AE20" s="77"/>
      <c r="AF20" s="77"/>
      <c r="AG20" s="77"/>
    </row>
    <row r="21" spans="1:33">
      <c r="A21" s="294" t="s">
        <v>34</v>
      </c>
      <c r="B21" s="168">
        <v>89.557396105682415</v>
      </c>
      <c r="C21" s="169">
        <v>2.9699718453947539</v>
      </c>
      <c r="D21" s="170">
        <v>94.029504355694797</v>
      </c>
      <c r="E21" s="171">
        <v>2.0744159137117051</v>
      </c>
      <c r="F21" s="170">
        <v>99.368303925180982</v>
      </c>
      <c r="G21" s="171">
        <v>0.49381005052213733</v>
      </c>
      <c r="H21" s="168">
        <v>98.798447661141125</v>
      </c>
      <c r="I21" s="172">
        <v>0.65747859839830258</v>
      </c>
      <c r="J21" s="77"/>
      <c r="K21" s="77"/>
      <c r="L21" s="77"/>
      <c r="M21" s="77"/>
      <c r="N21" s="77"/>
      <c r="O21" s="77"/>
      <c r="P21" s="77"/>
      <c r="Q21" s="77"/>
      <c r="R21" s="77"/>
      <c r="S21" s="77"/>
      <c r="T21" s="77"/>
      <c r="U21" s="77"/>
      <c r="V21" s="77"/>
      <c r="W21" s="77"/>
      <c r="X21" s="77"/>
      <c r="Y21" s="77"/>
      <c r="Z21" s="77"/>
      <c r="AA21" s="77"/>
      <c r="AB21" s="77"/>
      <c r="AC21" s="77"/>
      <c r="AD21" s="77"/>
      <c r="AE21" s="77"/>
      <c r="AF21" s="77"/>
      <c r="AG21" s="77"/>
    </row>
    <row r="22" spans="1:33">
      <c r="A22" s="294" t="s">
        <v>35</v>
      </c>
      <c r="B22" s="168">
        <v>96.117654571593661</v>
      </c>
      <c r="C22" s="169">
        <v>1.8120684848536273</v>
      </c>
      <c r="D22" s="170">
        <v>98.940638597018449</v>
      </c>
      <c r="E22" s="171">
        <v>0.75132549178085895</v>
      </c>
      <c r="F22" s="170">
        <v>100</v>
      </c>
      <c r="G22" s="171">
        <v>0</v>
      </c>
      <c r="H22" s="168">
        <v>100</v>
      </c>
      <c r="I22" s="172">
        <v>0</v>
      </c>
      <c r="J22" s="77"/>
      <c r="K22" s="77"/>
      <c r="L22" s="77"/>
      <c r="M22" s="77"/>
      <c r="N22" s="77"/>
      <c r="O22" s="77"/>
      <c r="P22" s="77"/>
      <c r="Q22" s="77"/>
      <c r="R22" s="77"/>
      <c r="S22" s="77"/>
      <c r="T22" s="77"/>
      <c r="U22" s="77"/>
      <c r="V22" s="77"/>
      <c r="W22" s="77"/>
      <c r="X22" s="77"/>
      <c r="Y22" s="77"/>
      <c r="Z22" s="77"/>
      <c r="AA22" s="77"/>
      <c r="AB22" s="77"/>
      <c r="AC22" s="77"/>
      <c r="AD22" s="77"/>
      <c r="AE22" s="77"/>
      <c r="AF22" s="77"/>
      <c r="AG22" s="77"/>
    </row>
    <row r="23" spans="1:33">
      <c r="A23" s="294" t="s">
        <v>472</v>
      </c>
      <c r="B23" s="168">
        <v>95.342312008980485</v>
      </c>
      <c r="C23" s="169">
        <v>2.3894128906650844</v>
      </c>
      <c r="D23" s="170">
        <v>97.979797979793901</v>
      </c>
      <c r="E23" s="171">
        <v>1.4284985478415131</v>
      </c>
      <c r="F23" s="170">
        <v>97.979797979793901</v>
      </c>
      <c r="G23" s="171">
        <v>1.4284985478415131</v>
      </c>
      <c r="H23" s="168">
        <v>98.989898989896957</v>
      </c>
      <c r="I23" s="172">
        <v>1.0101010100934957</v>
      </c>
      <c r="J23" s="77"/>
      <c r="K23" s="77"/>
      <c r="L23" s="77"/>
      <c r="M23" s="77"/>
      <c r="N23" s="77"/>
      <c r="O23" s="77"/>
      <c r="P23" s="77"/>
      <c r="Q23" s="77"/>
      <c r="R23" s="77"/>
      <c r="S23" s="77"/>
      <c r="T23" s="77"/>
      <c r="U23" s="77"/>
      <c r="V23" s="77"/>
      <c r="W23" s="77"/>
      <c r="X23" s="77"/>
      <c r="Y23" s="77"/>
      <c r="Z23" s="77"/>
      <c r="AA23" s="77"/>
      <c r="AB23" s="77"/>
      <c r="AC23" s="77"/>
      <c r="AD23" s="77"/>
      <c r="AE23" s="77"/>
      <c r="AF23" s="77"/>
      <c r="AG23" s="77"/>
    </row>
    <row r="24" spans="1:33">
      <c r="A24" s="294" t="s">
        <v>36</v>
      </c>
      <c r="B24" s="168">
        <v>87.108349233394776</v>
      </c>
      <c r="C24" s="169">
        <v>2.3361805670700795</v>
      </c>
      <c r="D24" s="170">
        <v>95.876900756350253</v>
      </c>
      <c r="E24" s="171">
        <v>1.4701968427525267</v>
      </c>
      <c r="F24" s="170">
        <v>99.394671195771409</v>
      </c>
      <c r="G24" s="171">
        <v>0.60582272985808383</v>
      </c>
      <c r="H24" s="168">
        <v>94.377316948714267</v>
      </c>
      <c r="I24" s="172">
        <v>1.8284931893766012</v>
      </c>
      <c r="J24" s="77"/>
      <c r="K24" s="77"/>
      <c r="L24" s="77"/>
      <c r="M24" s="77"/>
      <c r="N24" s="77"/>
      <c r="O24" s="77"/>
      <c r="P24" s="77"/>
      <c r="Q24" s="77"/>
      <c r="R24" s="77"/>
      <c r="S24" s="77"/>
      <c r="T24" s="77"/>
      <c r="U24" s="77"/>
      <c r="V24" s="77"/>
      <c r="W24" s="77"/>
      <c r="X24" s="77"/>
      <c r="Y24" s="77"/>
      <c r="Z24" s="77"/>
      <c r="AA24" s="77"/>
      <c r="AB24" s="77"/>
      <c r="AC24" s="77"/>
      <c r="AD24" s="77"/>
      <c r="AE24" s="77"/>
      <c r="AF24" s="77"/>
      <c r="AG24" s="77"/>
    </row>
    <row r="25" spans="1:33">
      <c r="A25" s="294" t="s">
        <v>37</v>
      </c>
      <c r="B25" s="168">
        <v>89.809674566459137</v>
      </c>
      <c r="C25" s="169">
        <v>2.670608763671583</v>
      </c>
      <c r="D25" s="170">
        <v>91.43413418518513</v>
      </c>
      <c r="E25" s="171">
        <v>2.2248093902617736</v>
      </c>
      <c r="F25" s="170">
        <v>99.149156923142655</v>
      </c>
      <c r="G25" s="171">
        <v>0.62401590173776544</v>
      </c>
      <c r="H25" s="168">
        <v>94.977725906317062</v>
      </c>
      <c r="I25" s="172">
        <v>2.4639862421226648</v>
      </c>
      <c r="J25" s="77"/>
      <c r="K25" s="77"/>
      <c r="L25" s="77"/>
      <c r="M25" s="77"/>
      <c r="N25" s="77"/>
      <c r="O25" s="77"/>
      <c r="P25" s="77"/>
      <c r="Q25" s="77"/>
      <c r="R25" s="77"/>
      <c r="S25" s="77"/>
      <c r="T25" s="77"/>
      <c r="U25" s="77"/>
      <c r="V25" s="77"/>
      <c r="W25" s="77"/>
      <c r="X25" s="77"/>
      <c r="Y25" s="77"/>
      <c r="Z25" s="77"/>
      <c r="AA25" s="77"/>
      <c r="AB25" s="77"/>
      <c r="AC25" s="77"/>
      <c r="AD25" s="77"/>
      <c r="AE25" s="77"/>
      <c r="AF25" s="77"/>
      <c r="AG25" s="77"/>
    </row>
    <row r="26" spans="1:33">
      <c r="A26" s="294" t="s">
        <v>258</v>
      </c>
      <c r="B26" s="168">
        <v>98.407580477945388</v>
      </c>
      <c r="C26" s="169">
        <v>1.1170086765630605</v>
      </c>
      <c r="D26" s="170">
        <v>99.082039306128152</v>
      </c>
      <c r="E26" s="171">
        <v>0.91786672147737258</v>
      </c>
      <c r="F26" s="170">
        <v>99.082039306128152</v>
      </c>
      <c r="G26" s="171">
        <v>0.91786672147737258</v>
      </c>
      <c r="H26" s="168">
        <v>99.068138221386704</v>
      </c>
      <c r="I26" s="172">
        <v>0.68582426757991755</v>
      </c>
      <c r="J26" s="77"/>
      <c r="K26" s="77"/>
      <c r="L26" s="77"/>
      <c r="M26" s="77"/>
      <c r="N26" s="77"/>
      <c r="O26" s="77"/>
      <c r="P26" s="77"/>
      <c r="Q26" s="77"/>
      <c r="R26" s="77"/>
      <c r="S26" s="77"/>
      <c r="T26" s="77"/>
      <c r="U26" s="77"/>
      <c r="V26" s="77"/>
      <c r="W26" s="77"/>
      <c r="X26" s="77"/>
      <c r="Y26" s="77"/>
      <c r="Z26" s="77"/>
      <c r="AA26" s="77"/>
      <c r="AB26" s="77"/>
      <c r="AC26" s="77"/>
      <c r="AD26" s="77"/>
      <c r="AE26" s="77"/>
      <c r="AF26" s="77"/>
      <c r="AG26" s="77"/>
    </row>
    <row r="27" spans="1:33">
      <c r="A27" s="294" t="s">
        <v>38</v>
      </c>
      <c r="B27" s="168">
        <v>94.13407720557386</v>
      </c>
      <c r="C27" s="169">
        <v>1.7709634329678152</v>
      </c>
      <c r="D27" s="170">
        <v>87.281730800416639</v>
      </c>
      <c r="E27" s="171">
        <v>2.6575355285426601</v>
      </c>
      <c r="F27" s="170">
        <v>94.182010833706414</v>
      </c>
      <c r="G27" s="171">
        <v>1.7579892820323744</v>
      </c>
      <c r="H27" s="168">
        <v>97.368696097185065</v>
      </c>
      <c r="I27" s="172">
        <v>1.1778608109230559</v>
      </c>
      <c r="J27" s="77"/>
      <c r="K27" s="77"/>
      <c r="L27" s="77"/>
      <c r="M27" s="77"/>
      <c r="N27" s="77"/>
      <c r="O27" s="77"/>
      <c r="P27" s="77"/>
      <c r="Q27" s="77"/>
      <c r="R27" s="77"/>
      <c r="S27" s="77"/>
      <c r="T27" s="77"/>
      <c r="U27" s="77"/>
      <c r="V27" s="77"/>
      <c r="W27" s="77"/>
      <c r="X27" s="77"/>
      <c r="Y27" s="77"/>
      <c r="Z27" s="77"/>
      <c r="AA27" s="77"/>
      <c r="AB27" s="77"/>
      <c r="AC27" s="77"/>
      <c r="AD27" s="77"/>
      <c r="AE27" s="77"/>
      <c r="AF27" s="77"/>
      <c r="AG27" s="77"/>
    </row>
    <row r="28" spans="1:33">
      <c r="A28" s="294" t="s">
        <v>39</v>
      </c>
      <c r="B28" s="168">
        <v>97.171675067157665</v>
      </c>
      <c r="C28" s="169">
        <v>1.5595696733879165</v>
      </c>
      <c r="D28" s="170">
        <v>100</v>
      </c>
      <c r="E28" s="171">
        <v>0</v>
      </c>
      <c r="F28" s="170">
        <v>100</v>
      </c>
      <c r="G28" s="171">
        <v>0</v>
      </c>
      <c r="H28" s="168">
        <v>100</v>
      </c>
      <c r="I28" s="172">
        <v>0</v>
      </c>
      <c r="J28" s="77"/>
      <c r="K28" s="77"/>
      <c r="L28" s="77"/>
      <c r="M28" s="77"/>
      <c r="N28" s="77"/>
      <c r="O28" s="77"/>
      <c r="P28" s="77"/>
      <c r="Q28" s="77"/>
      <c r="R28" s="77"/>
      <c r="S28" s="77"/>
      <c r="T28" s="77"/>
      <c r="U28" s="77"/>
      <c r="V28" s="77"/>
      <c r="W28" s="77"/>
      <c r="X28" s="77"/>
      <c r="Y28" s="77"/>
      <c r="Z28" s="77"/>
      <c r="AA28" s="77"/>
      <c r="AB28" s="77"/>
      <c r="AC28" s="77"/>
      <c r="AD28" s="77"/>
      <c r="AE28" s="77"/>
      <c r="AF28" s="77"/>
      <c r="AG28" s="77"/>
    </row>
    <row r="29" spans="1:33">
      <c r="A29" s="294" t="s">
        <v>40</v>
      </c>
      <c r="B29" s="168">
        <v>85.417872111067823</v>
      </c>
      <c r="C29" s="169">
        <v>3.1295223445485369</v>
      </c>
      <c r="D29" s="170">
        <v>93.302868566153563</v>
      </c>
      <c r="E29" s="171">
        <v>2.1586339906394949</v>
      </c>
      <c r="F29" s="170">
        <v>98.367163438989252</v>
      </c>
      <c r="G29" s="171">
        <v>0.82208395821909663</v>
      </c>
      <c r="H29" s="168">
        <v>93.561946003150595</v>
      </c>
      <c r="I29" s="172">
        <v>1.7440410032839191</v>
      </c>
      <c r="J29" s="77"/>
      <c r="K29" s="77"/>
      <c r="L29" s="77"/>
      <c r="M29" s="77"/>
      <c r="N29" s="77"/>
      <c r="O29" s="77"/>
      <c r="P29" s="77"/>
      <c r="Q29" s="77"/>
      <c r="R29" s="77"/>
      <c r="S29" s="77"/>
      <c r="T29" s="77"/>
      <c r="U29" s="77"/>
      <c r="V29" s="77"/>
      <c r="W29" s="77"/>
      <c r="X29" s="77"/>
      <c r="Y29" s="77"/>
      <c r="Z29" s="77"/>
      <c r="AA29" s="77"/>
      <c r="AB29" s="77"/>
      <c r="AC29" s="77"/>
      <c r="AD29" s="77"/>
      <c r="AE29" s="77"/>
      <c r="AF29" s="77"/>
      <c r="AG29" s="77"/>
    </row>
    <row r="30" spans="1:33">
      <c r="A30" s="294" t="s">
        <v>41</v>
      </c>
      <c r="B30" s="168">
        <v>97.239560491518546</v>
      </c>
      <c r="C30" s="169">
        <v>1.2890834432669225</v>
      </c>
      <c r="D30" s="170">
        <v>97.22709509945382</v>
      </c>
      <c r="E30" s="171">
        <v>1.4007539138118867</v>
      </c>
      <c r="F30" s="170">
        <v>97.411568017377874</v>
      </c>
      <c r="G30" s="171">
        <v>1.3449492777142278</v>
      </c>
      <c r="H30" s="168">
        <v>97.721573851304981</v>
      </c>
      <c r="I30" s="172">
        <v>1.1888362025021213</v>
      </c>
      <c r="J30" s="77"/>
      <c r="K30" s="77"/>
      <c r="L30" s="77"/>
      <c r="M30" s="77"/>
      <c r="N30" s="77"/>
      <c r="O30" s="77"/>
      <c r="P30" s="77"/>
      <c r="Q30" s="77"/>
      <c r="R30" s="77"/>
      <c r="S30" s="77"/>
      <c r="T30" s="77"/>
      <c r="U30" s="77"/>
      <c r="V30" s="77"/>
      <c r="W30" s="77"/>
      <c r="X30" s="77"/>
      <c r="Y30" s="77"/>
      <c r="Z30" s="77"/>
      <c r="AA30" s="77"/>
      <c r="AB30" s="77"/>
      <c r="AC30" s="77"/>
      <c r="AD30" s="77"/>
      <c r="AE30" s="77"/>
      <c r="AF30" s="77"/>
      <c r="AG30" s="77"/>
    </row>
    <row r="31" spans="1:33">
      <c r="A31" s="294" t="s">
        <v>42</v>
      </c>
      <c r="B31" s="168">
        <v>86.472996129495883</v>
      </c>
      <c r="C31" s="169">
        <v>2.5663444978189309</v>
      </c>
      <c r="D31" s="170">
        <v>89.126916461072327</v>
      </c>
      <c r="E31" s="171">
        <v>2.4686906862040034</v>
      </c>
      <c r="F31" s="170">
        <v>94.872368861214611</v>
      </c>
      <c r="G31" s="171">
        <v>1.8113388610882386</v>
      </c>
      <c r="H31" s="168">
        <v>97.070896533090945</v>
      </c>
      <c r="I31" s="172">
        <v>1.2579110851699435</v>
      </c>
      <c r="J31" s="77"/>
      <c r="K31" s="77"/>
      <c r="L31" s="77"/>
      <c r="M31" s="77"/>
      <c r="N31" s="77"/>
      <c r="O31" s="77"/>
      <c r="P31" s="77"/>
      <c r="Q31" s="77"/>
      <c r="R31" s="77"/>
      <c r="S31" s="77"/>
      <c r="T31" s="77"/>
      <c r="U31" s="77"/>
      <c r="V31" s="77"/>
      <c r="W31" s="77"/>
      <c r="X31" s="77"/>
      <c r="Y31" s="77"/>
      <c r="Z31" s="77"/>
      <c r="AA31" s="77"/>
      <c r="AB31" s="77"/>
      <c r="AC31" s="77"/>
      <c r="AD31" s="77"/>
      <c r="AE31" s="77"/>
      <c r="AF31" s="77"/>
      <c r="AG31" s="77"/>
    </row>
    <row r="32" spans="1:33">
      <c r="A32" s="294" t="s">
        <v>43</v>
      </c>
      <c r="B32" s="168">
        <v>97.826086956521735</v>
      </c>
      <c r="C32" s="169">
        <v>1.5392837126078156</v>
      </c>
      <c r="D32" s="170">
        <v>98.91304347826086</v>
      </c>
      <c r="E32" s="171">
        <v>1.0873617646639964</v>
      </c>
      <c r="F32" s="170">
        <v>100</v>
      </c>
      <c r="G32" s="171">
        <v>0</v>
      </c>
      <c r="H32" s="168">
        <v>98.91304347826086</v>
      </c>
      <c r="I32" s="172">
        <v>1.0873617646639964</v>
      </c>
      <c r="J32" s="77"/>
      <c r="K32" s="77"/>
      <c r="L32" s="77"/>
      <c r="M32" s="77"/>
      <c r="N32" s="77"/>
      <c r="O32" s="77"/>
      <c r="P32" s="77"/>
      <c r="Q32" s="77"/>
      <c r="R32" s="77"/>
      <c r="S32" s="77"/>
      <c r="T32" s="77"/>
      <c r="U32" s="77"/>
      <c r="V32" s="77"/>
      <c r="W32" s="77"/>
      <c r="X32" s="77"/>
      <c r="Y32" s="77"/>
      <c r="Z32" s="77"/>
      <c r="AA32" s="77"/>
      <c r="AB32" s="77"/>
      <c r="AC32" s="77"/>
      <c r="AD32" s="77"/>
      <c r="AE32" s="77"/>
      <c r="AF32" s="77"/>
      <c r="AG32" s="77"/>
    </row>
    <row r="33" spans="1:33">
      <c r="A33" s="294" t="s">
        <v>473</v>
      </c>
      <c r="B33" s="168">
        <v>94.515765421560246</v>
      </c>
      <c r="C33" s="169">
        <v>1.8137266920400601</v>
      </c>
      <c r="D33" s="170">
        <v>93.220411901357039</v>
      </c>
      <c r="E33" s="171">
        <v>2.2109573370774851</v>
      </c>
      <c r="F33" s="170">
        <v>99.317053669137778</v>
      </c>
      <c r="G33" s="171">
        <v>0.68421679019866499</v>
      </c>
      <c r="H33" s="168">
        <v>96.58526834568886</v>
      </c>
      <c r="I33" s="172">
        <v>1.1870091318842078</v>
      </c>
      <c r="J33" s="77"/>
      <c r="K33" s="77"/>
      <c r="L33" s="77"/>
      <c r="M33" s="77"/>
      <c r="N33" s="77"/>
      <c r="O33" s="77"/>
      <c r="P33" s="77"/>
      <c r="Q33" s="77"/>
      <c r="R33" s="77"/>
      <c r="S33" s="77"/>
      <c r="T33" s="77"/>
      <c r="U33" s="77"/>
      <c r="V33" s="77"/>
      <c r="W33" s="77"/>
      <c r="X33" s="77"/>
      <c r="Y33" s="77"/>
      <c r="Z33" s="77"/>
      <c r="AA33" s="77"/>
      <c r="AB33" s="77"/>
      <c r="AC33" s="77"/>
      <c r="AD33" s="77"/>
      <c r="AE33" s="77"/>
      <c r="AF33" s="77"/>
      <c r="AG33" s="77"/>
    </row>
    <row r="34" spans="1:33">
      <c r="A34" s="294" t="s">
        <v>44</v>
      </c>
      <c r="B34" s="168">
        <v>94.188002571226406</v>
      </c>
      <c r="C34" s="169">
        <v>1.986503671912675</v>
      </c>
      <c r="D34" s="170">
        <v>95.758918353200656</v>
      </c>
      <c r="E34" s="171">
        <v>1.8138917529342393</v>
      </c>
      <c r="F34" s="170">
        <v>97.367127575981556</v>
      </c>
      <c r="G34" s="171">
        <v>1.3826249976260847</v>
      </c>
      <c r="H34" s="168">
        <v>97.579931721975569</v>
      </c>
      <c r="I34" s="172">
        <v>1.2959781281902119</v>
      </c>
      <c r="J34" s="77"/>
      <c r="K34" s="77"/>
      <c r="L34" s="77"/>
      <c r="M34" s="77"/>
      <c r="N34" s="77"/>
      <c r="O34" s="77"/>
      <c r="P34" s="77"/>
      <c r="Q34" s="77"/>
      <c r="R34" s="77"/>
      <c r="S34" s="77"/>
      <c r="T34" s="77"/>
      <c r="U34" s="77"/>
      <c r="V34" s="77"/>
      <c r="W34" s="77"/>
      <c r="X34" s="77"/>
      <c r="Y34" s="77"/>
      <c r="Z34" s="77"/>
      <c r="AA34" s="77"/>
      <c r="AB34" s="77"/>
      <c r="AC34" s="77"/>
      <c r="AD34" s="77"/>
      <c r="AE34" s="77"/>
      <c r="AF34" s="77"/>
      <c r="AG34" s="77"/>
    </row>
    <row r="35" spans="1:33">
      <c r="A35" s="294" t="s">
        <v>45</v>
      </c>
      <c r="B35" s="168">
        <v>89.306830559659545</v>
      </c>
      <c r="C35" s="169">
        <v>2.6269808373034786</v>
      </c>
      <c r="D35" s="170">
        <v>90.010591338416091</v>
      </c>
      <c r="E35" s="171">
        <v>2.561931862078636</v>
      </c>
      <c r="F35" s="170">
        <v>94.664137250468556</v>
      </c>
      <c r="G35" s="171">
        <v>2.0522060716592079</v>
      </c>
      <c r="H35" s="168">
        <v>96.148483851909575</v>
      </c>
      <c r="I35" s="172">
        <v>1.8554226597082717</v>
      </c>
      <c r="J35" s="77"/>
      <c r="K35" s="77"/>
      <c r="L35" s="77"/>
      <c r="M35" s="77"/>
      <c r="N35" s="77"/>
      <c r="O35" s="77"/>
      <c r="P35" s="77"/>
      <c r="Q35" s="77"/>
      <c r="R35" s="77"/>
      <c r="S35" s="77"/>
      <c r="T35" s="77"/>
      <c r="U35" s="77"/>
      <c r="V35" s="77"/>
      <c r="W35" s="77"/>
      <c r="X35" s="77"/>
      <c r="Y35" s="77"/>
      <c r="Z35" s="77"/>
      <c r="AA35" s="77"/>
      <c r="AB35" s="77"/>
      <c r="AC35" s="77"/>
      <c r="AD35" s="77"/>
      <c r="AE35" s="77"/>
      <c r="AF35" s="77"/>
      <c r="AG35" s="77"/>
    </row>
    <row r="36" spans="1:33">
      <c r="A36" s="294" t="s">
        <v>46</v>
      </c>
      <c r="B36" s="168">
        <v>89.594015902269859</v>
      </c>
      <c r="C36" s="169">
        <v>2.5380205285149917</v>
      </c>
      <c r="D36" s="170">
        <v>89.306396689277534</v>
      </c>
      <c r="E36" s="171">
        <v>2.6055858533020877</v>
      </c>
      <c r="F36" s="170">
        <v>94.296085185653553</v>
      </c>
      <c r="G36" s="171">
        <v>1.9238454453831419</v>
      </c>
      <c r="H36" s="168">
        <v>96.573074946929097</v>
      </c>
      <c r="I36" s="172">
        <v>1.3760499052998945</v>
      </c>
      <c r="J36" s="77"/>
      <c r="K36" s="77"/>
      <c r="L36" s="77"/>
      <c r="M36" s="77"/>
      <c r="N36" s="77"/>
      <c r="O36" s="77"/>
      <c r="P36" s="77"/>
      <c r="Q36" s="77"/>
      <c r="R36" s="77"/>
      <c r="S36" s="77"/>
      <c r="T36" s="77"/>
      <c r="U36" s="77"/>
      <c r="V36" s="77"/>
      <c r="W36" s="77"/>
      <c r="X36" s="77"/>
      <c r="Y36" s="77"/>
      <c r="Z36" s="77"/>
      <c r="AA36" s="77"/>
      <c r="AB36" s="77"/>
      <c r="AC36" s="77"/>
      <c r="AD36" s="77"/>
      <c r="AE36" s="77"/>
      <c r="AF36" s="77"/>
      <c r="AG36" s="77"/>
    </row>
    <row r="37" spans="1:33">
      <c r="A37" s="294" t="s">
        <v>47</v>
      </c>
      <c r="B37" s="168">
        <v>97.543822512495439</v>
      </c>
      <c r="C37" s="169">
        <v>1.648369443336261</v>
      </c>
      <c r="D37" s="170">
        <v>97.52779907760582</v>
      </c>
      <c r="E37" s="171">
        <v>1.6597041985613974</v>
      </c>
      <c r="F37" s="170">
        <v>98.406314210406705</v>
      </c>
      <c r="G37" s="171">
        <v>0.93740338519379895</v>
      </c>
      <c r="H37" s="168">
        <v>95.341307634707022</v>
      </c>
      <c r="I37" s="172">
        <v>1.9799368998680158</v>
      </c>
      <c r="J37" s="77"/>
      <c r="K37" s="77"/>
      <c r="L37" s="77"/>
      <c r="M37" s="77"/>
      <c r="N37" s="77"/>
      <c r="O37" s="77"/>
      <c r="P37" s="77"/>
      <c r="Q37" s="77"/>
      <c r="R37" s="77"/>
      <c r="S37" s="77"/>
      <c r="T37" s="77"/>
      <c r="U37" s="77"/>
      <c r="V37" s="77"/>
      <c r="W37" s="77"/>
      <c r="X37" s="77"/>
      <c r="Y37" s="77"/>
      <c r="Z37" s="77"/>
      <c r="AA37" s="77"/>
      <c r="AB37" s="77"/>
      <c r="AC37" s="77"/>
      <c r="AD37" s="77"/>
      <c r="AE37" s="77"/>
      <c r="AF37" s="77"/>
      <c r="AG37" s="77"/>
    </row>
    <row r="38" spans="1:33">
      <c r="A38" s="294" t="s">
        <v>48</v>
      </c>
      <c r="B38" s="168">
        <v>96.310763650279824</v>
      </c>
      <c r="C38" s="169">
        <v>1.7245222139829495</v>
      </c>
      <c r="D38" s="170">
        <v>95.519084872982717</v>
      </c>
      <c r="E38" s="171">
        <v>1.7352246506948084</v>
      </c>
      <c r="F38" s="170">
        <v>96.683994211348462</v>
      </c>
      <c r="G38" s="171">
        <v>1.6832116977796994</v>
      </c>
      <c r="H38" s="168">
        <v>96.672172720774512</v>
      </c>
      <c r="I38" s="172">
        <v>1.6895267671996708</v>
      </c>
      <c r="J38" s="77"/>
      <c r="K38" s="77"/>
      <c r="L38" s="77"/>
      <c r="M38" s="77"/>
      <c r="N38" s="77"/>
      <c r="O38" s="77"/>
      <c r="P38" s="77"/>
      <c r="Q38" s="77"/>
      <c r="R38" s="77"/>
      <c r="S38" s="77"/>
      <c r="T38" s="77"/>
      <c r="U38" s="77"/>
      <c r="V38" s="77"/>
      <c r="W38" s="77"/>
      <c r="X38" s="77"/>
      <c r="Y38" s="77"/>
      <c r="Z38" s="77"/>
      <c r="AA38" s="77"/>
      <c r="AB38" s="77"/>
      <c r="AC38" s="77"/>
      <c r="AD38" s="77"/>
      <c r="AE38" s="77"/>
      <c r="AF38" s="77"/>
      <c r="AG38" s="77"/>
    </row>
    <row r="39" spans="1:33">
      <c r="A39" s="294" t="s">
        <v>49</v>
      </c>
      <c r="B39" s="168">
        <v>96.280103027096402</v>
      </c>
      <c r="C39" s="169">
        <v>1.9281048341550693</v>
      </c>
      <c r="D39" s="170">
        <v>97.988880600604773</v>
      </c>
      <c r="E39" s="171">
        <v>0.95496636052306616</v>
      </c>
      <c r="F39" s="170">
        <v>99.420034529765644</v>
      </c>
      <c r="G39" s="171">
        <v>0.58051567177968744</v>
      </c>
      <c r="H39" s="168">
        <v>99.723797914951035</v>
      </c>
      <c r="I39" s="172">
        <v>0.27629834084943761</v>
      </c>
      <c r="J39" s="77"/>
      <c r="K39" s="77"/>
      <c r="L39" s="77"/>
      <c r="M39" s="77"/>
      <c r="N39" s="77"/>
      <c r="O39" s="77"/>
      <c r="P39" s="77"/>
      <c r="Q39" s="77"/>
      <c r="R39" s="77"/>
      <c r="S39" s="77"/>
      <c r="T39" s="77"/>
      <c r="U39" s="77"/>
      <c r="V39" s="77"/>
      <c r="W39" s="77"/>
      <c r="X39" s="77"/>
      <c r="Y39" s="77"/>
      <c r="Z39" s="77"/>
      <c r="AA39" s="77"/>
      <c r="AB39" s="77"/>
      <c r="AC39" s="77"/>
      <c r="AD39" s="77"/>
      <c r="AE39" s="77"/>
      <c r="AF39" s="77"/>
      <c r="AG39" s="77"/>
    </row>
    <row r="40" spans="1:33">
      <c r="A40" s="294" t="s">
        <v>50</v>
      </c>
      <c r="B40" s="168">
        <v>96.321562332839335</v>
      </c>
      <c r="C40" s="169">
        <v>2.6022081944779387</v>
      </c>
      <c r="D40" s="170">
        <v>96.334938469777626</v>
      </c>
      <c r="E40" s="171">
        <v>2.5918494992931103</v>
      </c>
      <c r="F40" s="170">
        <v>98.126575379814923</v>
      </c>
      <c r="G40" s="171">
        <v>2.6494228791427736</v>
      </c>
      <c r="H40" s="168">
        <v>100</v>
      </c>
      <c r="I40" s="172">
        <v>0</v>
      </c>
      <c r="J40" s="77"/>
      <c r="K40" s="77"/>
      <c r="L40" s="77"/>
      <c r="M40" s="77"/>
      <c r="N40" s="77"/>
      <c r="O40" s="77"/>
      <c r="P40" s="77"/>
      <c r="Q40" s="77"/>
      <c r="R40" s="77"/>
      <c r="S40" s="77"/>
      <c r="T40" s="77"/>
      <c r="U40" s="77"/>
      <c r="V40" s="77"/>
      <c r="W40" s="77"/>
      <c r="X40" s="77"/>
      <c r="Y40" s="77"/>
      <c r="Z40" s="77"/>
      <c r="AA40" s="77"/>
      <c r="AB40" s="77"/>
      <c r="AC40" s="77"/>
      <c r="AD40" s="77"/>
      <c r="AE40" s="77"/>
      <c r="AF40" s="77"/>
      <c r="AG40" s="77"/>
    </row>
    <row r="41" spans="1:33">
      <c r="A41" s="294" t="s">
        <v>51</v>
      </c>
      <c r="B41" s="168">
        <v>91.422072938717932</v>
      </c>
      <c r="C41" s="169">
        <v>2.4752540747488232</v>
      </c>
      <c r="D41" s="170">
        <v>94.822692416027337</v>
      </c>
      <c r="E41" s="171">
        <v>1.7929404740572352</v>
      </c>
      <c r="F41" s="170">
        <v>97.79666914528778</v>
      </c>
      <c r="G41" s="171">
        <v>1.13936679856393</v>
      </c>
      <c r="H41" s="168">
        <v>97.403903734813909</v>
      </c>
      <c r="I41" s="172">
        <v>1.0548887077065174</v>
      </c>
      <c r="J41" s="77"/>
      <c r="K41" s="77"/>
      <c r="L41" s="77"/>
      <c r="M41" s="77"/>
      <c r="N41" s="77"/>
      <c r="O41" s="77"/>
      <c r="P41" s="77"/>
      <c r="Q41" s="77"/>
      <c r="R41" s="77"/>
      <c r="S41" s="77"/>
      <c r="T41" s="77"/>
      <c r="U41" s="77"/>
      <c r="V41" s="77"/>
      <c r="W41" s="77"/>
      <c r="X41" s="77"/>
      <c r="Y41" s="77"/>
      <c r="Z41" s="77"/>
      <c r="AA41" s="77"/>
      <c r="AB41" s="77"/>
      <c r="AC41" s="77"/>
      <c r="AD41" s="77"/>
      <c r="AE41" s="77"/>
      <c r="AF41" s="77"/>
      <c r="AG41" s="77"/>
    </row>
    <row r="42" spans="1:33">
      <c r="A42" s="294" t="s">
        <v>52</v>
      </c>
      <c r="B42" s="168">
        <v>83.760683760683762</v>
      </c>
      <c r="C42" s="169">
        <v>3.274338115116294</v>
      </c>
      <c r="D42" s="170">
        <v>92.307692307692307</v>
      </c>
      <c r="E42" s="171">
        <v>2.5532220568573774</v>
      </c>
      <c r="F42" s="170">
        <v>97.435897435897431</v>
      </c>
      <c r="G42" s="171">
        <v>1.4853901689952653</v>
      </c>
      <c r="H42" s="168">
        <v>94.871794871794862</v>
      </c>
      <c r="I42" s="172">
        <v>1.7193344231518009</v>
      </c>
      <c r="J42" s="77"/>
      <c r="K42" s="77"/>
      <c r="L42" s="77"/>
      <c r="M42" s="77"/>
      <c r="N42" s="77"/>
      <c r="O42" s="77"/>
      <c r="P42" s="77"/>
      <c r="Q42" s="77"/>
      <c r="R42" s="77"/>
      <c r="S42" s="77"/>
      <c r="T42" s="77"/>
      <c r="U42" s="77"/>
      <c r="V42" s="77"/>
      <c r="W42" s="77"/>
      <c r="X42" s="77"/>
      <c r="Y42" s="77"/>
      <c r="Z42" s="77"/>
      <c r="AA42" s="77"/>
      <c r="AB42" s="77"/>
      <c r="AC42" s="77"/>
      <c r="AD42" s="77"/>
      <c r="AE42" s="77"/>
      <c r="AF42" s="77"/>
      <c r="AG42" s="77"/>
    </row>
    <row r="43" spans="1:33">
      <c r="A43" s="294" t="s">
        <v>53</v>
      </c>
      <c r="B43" s="168">
        <v>83.348580523630545</v>
      </c>
      <c r="C43" s="169">
        <v>8.0265490153513177</v>
      </c>
      <c r="D43" s="170">
        <v>85.141333217180446</v>
      </c>
      <c r="E43" s="171">
        <v>8.0210735035537049</v>
      </c>
      <c r="F43" s="170">
        <v>91.845520203400326</v>
      </c>
      <c r="G43" s="171">
        <v>3.7713991743785726</v>
      </c>
      <c r="H43" s="168">
        <v>89.975928741795244</v>
      </c>
      <c r="I43" s="172">
        <v>3.8911244511709651</v>
      </c>
      <c r="J43" s="77"/>
      <c r="K43" s="77"/>
      <c r="L43" s="77"/>
      <c r="M43" s="77"/>
      <c r="N43" s="77"/>
      <c r="O43" s="77"/>
      <c r="P43" s="77"/>
      <c r="Q43" s="77"/>
      <c r="R43" s="77"/>
      <c r="S43" s="77"/>
      <c r="T43" s="77"/>
      <c r="U43" s="77"/>
      <c r="V43" s="77"/>
      <c r="W43" s="77"/>
      <c r="X43" s="77"/>
      <c r="Y43" s="77"/>
      <c r="Z43" s="77"/>
      <c r="AA43" s="77"/>
      <c r="AB43" s="77"/>
      <c r="AC43" s="77"/>
      <c r="AD43" s="77"/>
      <c r="AE43" s="77"/>
      <c r="AF43" s="77"/>
      <c r="AG43" s="77"/>
    </row>
    <row r="44" spans="1:33">
      <c r="A44" s="294" t="s">
        <v>54</v>
      </c>
      <c r="B44" s="168">
        <v>92.129420482203329</v>
      </c>
      <c r="C44" s="169">
        <v>2.6346747658335126</v>
      </c>
      <c r="D44" s="170">
        <v>100</v>
      </c>
      <c r="E44" s="171">
        <v>0</v>
      </c>
      <c r="F44" s="170">
        <v>95.880170576500802</v>
      </c>
      <c r="G44" s="171">
        <v>2.1157844897092217</v>
      </c>
      <c r="H44" s="168">
        <v>94.09724833284568</v>
      </c>
      <c r="I44" s="172">
        <v>2.2932211700146428</v>
      </c>
      <c r="J44" s="77"/>
      <c r="K44" s="77"/>
      <c r="L44" s="77"/>
      <c r="M44" s="77"/>
      <c r="N44" s="77"/>
      <c r="O44" s="77"/>
      <c r="P44" s="77"/>
      <c r="Q44" s="77"/>
      <c r="R44" s="77"/>
      <c r="S44" s="77"/>
      <c r="T44" s="77"/>
      <c r="U44" s="77"/>
      <c r="V44" s="77"/>
      <c r="W44" s="77"/>
      <c r="X44" s="77"/>
      <c r="Y44" s="77"/>
      <c r="Z44" s="77"/>
      <c r="AA44" s="77"/>
      <c r="AB44" s="77"/>
      <c r="AC44" s="77"/>
      <c r="AD44" s="77"/>
      <c r="AE44" s="77"/>
      <c r="AF44" s="77"/>
      <c r="AG44" s="77"/>
    </row>
    <row r="45" spans="1:33">
      <c r="A45" s="294" t="s">
        <v>55</v>
      </c>
      <c r="B45" s="168">
        <v>88.433471942775583</v>
      </c>
      <c r="C45" s="169">
        <v>2.4965850463279016</v>
      </c>
      <c r="D45" s="170">
        <v>94.904330774161423</v>
      </c>
      <c r="E45" s="171">
        <v>1.7457436265232722</v>
      </c>
      <c r="F45" s="170">
        <v>97.628178595586107</v>
      </c>
      <c r="G45" s="171">
        <v>1.2196620515211043</v>
      </c>
      <c r="H45" s="168">
        <v>97.39394405909097</v>
      </c>
      <c r="I45" s="172">
        <v>1.1889666945835633</v>
      </c>
      <c r="J45" s="77"/>
      <c r="K45" s="77"/>
      <c r="L45" s="77"/>
      <c r="M45" s="77"/>
      <c r="N45" s="77"/>
      <c r="O45" s="77"/>
      <c r="P45" s="77"/>
      <c r="Q45" s="77"/>
      <c r="R45" s="77"/>
      <c r="S45" s="77"/>
      <c r="T45" s="77"/>
      <c r="U45" s="77"/>
      <c r="V45" s="77"/>
      <c r="W45" s="77"/>
      <c r="X45" s="77"/>
      <c r="Y45" s="77"/>
      <c r="Z45" s="77"/>
      <c r="AA45" s="77"/>
      <c r="AB45" s="77"/>
      <c r="AC45" s="77"/>
      <c r="AD45" s="77"/>
      <c r="AE45" s="77"/>
      <c r="AF45" s="77"/>
      <c r="AG45" s="77"/>
    </row>
    <row r="46" spans="1:33">
      <c r="A46" s="294" t="s">
        <v>56</v>
      </c>
      <c r="B46" s="168">
        <v>96.523859975046818</v>
      </c>
      <c r="C46" s="169">
        <v>1.3846631669352074</v>
      </c>
      <c r="D46" s="170">
        <v>96.797325851724167</v>
      </c>
      <c r="E46" s="171">
        <v>1.2749654187934658</v>
      </c>
      <c r="F46" s="170">
        <v>99.750959561828367</v>
      </c>
      <c r="G46" s="171">
        <v>0.24909475349501725</v>
      </c>
      <c r="H46" s="168">
        <v>99.750959561828367</v>
      </c>
      <c r="I46" s="172">
        <v>0.24909475349501725</v>
      </c>
      <c r="J46" s="77"/>
      <c r="K46" s="77"/>
      <c r="L46" s="77"/>
      <c r="M46" s="77"/>
      <c r="N46" s="77"/>
      <c r="O46" s="77"/>
      <c r="P46" s="77"/>
      <c r="Q46" s="77"/>
      <c r="R46" s="77"/>
      <c r="S46" s="77"/>
      <c r="T46" s="77"/>
      <c r="U46" s="77"/>
      <c r="V46" s="77"/>
      <c r="W46" s="77"/>
      <c r="X46" s="77"/>
      <c r="Y46" s="77"/>
      <c r="Z46" s="77"/>
      <c r="AA46" s="77"/>
      <c r="AB46" s="77"/>
      <c r="AC46" s="77"/>
      <c r="AD46" s="77"/>
      <c r="AE46" s="77"/>
      <c r="AF46" s="77"/>
      <c r="AG46" s="77"/>
    </row>
    <row r="47" spans="1:33">
      <c r="A47" s="294" t="s">
        <v>57</v>
      </c>
      <c r="B47" s="168">
        <v>97.248153813306828</v>
      </c>
      <c r="C47" s="169">
        <v>1.3286593996330742</v>
      </c>
      <c r="D47" s="170">
        <v>91.567090098964925</v>
      </c>
      <c r="E47" s="171">
        <v>3.4727585636571296</v>
      </c>
      <c r="F47" s="170">
        <v>94.198575926470113</v>
      </c>
      <c r="G47" s="171">
        <v>2.9058016199080914</v>
      </c>
      <c r="H47" s="168">
        <v>98.426313788249701</v>
      </c>
      <c r="I47" s="172">
        <v>1.0524599496199141</v>
      </c>
      <c r="J47" s="77"/>
      <c r="K47" s="77"/>
      <c r="L47" s="77"/>
      <c r="M47" s="77"/>
      <c r="N47" s="77"/>
      <c r="O47" s="77"/>
      <c r="P47" s="77"/>
      <c r="Q47" s="77"/>
      <c r="R47" s="77"/>
      <c r="S47" s="77"/>
      <c r="T47" s="77"/>
      <c r="U47" s="77"/>
      <c r="V47" s="77"/>
      <c r="W47" s="77"/>
      <c r="X47" s="77"/>
      <c r="Y47" s="77"/>
      <c r="Z47" s="77"/>
      <c r="AA47" s="77"/>
      <c r="AB47" s="77"/>
      <c r="AC47" s="77"/>
      <c r="AD47" s="77"/>
      <c r="AE47" s="77"/>
      <c r="AF47" s="77"/>
      <c r="AG47" s="77"/>
    </row>
    <row r="48" spans="1:33">
      <c r="A48" s="294" t="s">
        <v>58</v>
      </c>
      <c r="B48" s="168">
        <v>80.646736729711208</v>
      </c>
      <c r="C48" s="169">
        <v>3.2483716187402054</v>
      </c>
      <c r="D48" s="170">
        <v>80.080589930029006</v>
      </c>
      <c r="E48" s="171">
        <v>3.3713506177712449</v>
      </c>
      <c r="F48" s="170">
        <v>84.867824294869408</v>
      </c>
      <c r="G48" s="171">
        <v>3.2374077962095744</v>
      </c>
      <c r="H48" s="168">
        <v>83.397261476822862</v>
      </c>
      <c r="I48" s="172">
        <v>3.1694102286762216</v>
      </c>
      <c r="J48" s="77"/>
      <c r="K48" s="77"/>
      <c r="L48" s="77"/>
      <c r="M48" s="77"/>
      <c r="N48" s="77"/>
      <c r="O48" s="77"/>
      <c r="P48" s="77"/>
      <c r="Q48" s="77"/>
      <c r="R48" s="77"/>
      <c r="S48" s="77"/>
      <c r="T48" s="77"/>
      <c r="U48" s="77"/>
      <c r="V48" s="77"/>
      <c r="W48" s="77"/>
      <c r="X48" s="77"/>
      <c r="Y48" s="77"/>
      <c r="Z48" s="77"/>
      <c r="AA48" s="77"/>
      <c r="AB48" s="77"/>
      <c r="AC48" s="77"/>
      <c r="AD48" s="77"/>
      <c r="AE48" s="77"/>
      <c r="AF48" s="77"/>
      <c r="AG48" s="77"/>
    </row>
    <row r="49" spans="1:33">
      <c r="A49" s="294" t="s">
        <v>59</v>
      </c>
      <c r="B49" s="168">
        <v>93.444618019013674</v>
      </c>
      <c r="C49" s="169">
        <v>2.0494881084448107</v>
      </c>
      <c r="D49" s="170">
        <v>94.842928108535673</v>
      </c>
      <c r="E49" s="171">
        <v>1.5890286204257884</v>
      </c>
      <c r="F49" s="170">
        <v>98.057369213220142</v>
      </c>
      <c r="G49" s="171">
        <v>1.0002649323735224</v>
      </c>
      <c r="H49" s="168">
        <v>94.691963416796625</v>
      </c>
      <c r="I49" s="172">
        <v>3.099757968511379</v>
      </c>
      <c r="J49" s="77"/>
      <c r="K49" s="77"/>
      <c r="L49" s="77"/>
      <c r="M49" s="77"/>
      <c r="N49" s="77"/>
      <c r="O49" s="77"/>
      <c r="P49" s="77"/>
      <c r="Q49" s="77"/>
      <c r="R49" s="77"/>
      <c r="S49" s="77"/>
      <c r="T49" s="77"/>
      <c r="U49" s="77"/>
      <c r="V49" s="77"/>
      <c r="W49" s="77"/>
      <c r="X49" s="77"/>
      <c r="Y49" s="77"/>
      <c r="Z49" s="77"/>
      <c r="AA49" s="77"/>
      <c r="AB49" s="77"/>
      <c r="AC49" s="77"/>
      <c r="AD49" s="77"/>
      <c r="AE49" s="77"/>
      <c r="AF49" s="77"/>
      <c r="AG49" s="77"/>
    </row>
    <row r="50" spans="1:33">
      <c r="A50" s="294" t="s">
        <v>60</v>
      </c>
      <c r="B50" s="168">
        <v>99.475810490467936</v>
      </c>
      <c r="C50" s="169">
        <v>0.52417490224506513</v>
      </c>
      <c r="D50" s="170">
        <v>97.379052452339735</v>
      </c>
      <c r="E50" s="171">
        <v>1.1721074828150182</v>
      </c>
      <c r="F50" s="170">
        <v>99.475810490467936</v>
      </c>
      <c r="G50" s="171">
        <v>0.52417490374396924</v>
      </c>
      <c r="H50" s="168">
        <v>100</v>
      </c>
      <c r="I50" s="172">
        <v>0</v>
      </c>
      <c r="J50" s="77"/>
      <c r="K50" s="77"/>
      <c r="L50" s="77"/>
      <c r="M50" s="77"/>
      <c r="N50" s="77"/>
      <c r="O50" s="77"/>
      <c r="P50" s="77"/>
      <c r="Q50" s="77"/>
      <c r="R50" s="77"/>
      <c r="S50" s="77"/>
      <c r="T50" s="77"/>
      <c r="U50" s="77"/>
      <c r="V50" s="77"/>
      <c r="W50" s="77"/>
      <c r="X50" s="77"/>
      <c r="Y50" s="77"/>
      <c r="Z50" s="77"/>
      <c r="AA50" s="77"/>
      <c r="AB50" s="77"/>
      <c r="AC50" s="77"/>
      <c r="AD50" s="77"/>
      <c r="AE50" s="77"/>
      <c r="AF50" s="77"/>
      <c r="AG50" s="77"/>
    </row>
    <row r="51" spans="1:33">
      <c r="A51" s="294" t="s">
        <v>61</v>
      </c>
      <c r="B51" s="168">
        <v>88.99667355940538</v>
      </c>
      <c r="C51" s="169">
        <v>2.3950789017672611</v>
      </c>
      <c r="D51" s="170">
        <v>89.691583460704805</v>
      </c>
      <c r="E51" s="171">
        <v>2.2571269458952119</v>
      </c>
      <c r="F51" s="170">
        <v>96.690781487289996</v>
      </c>
      <c r="G51" s="171">
        <v>1.2115525986461784</v>
      </c>
      <c r="H51" s="168">
        <v>95.713169949787925</v>
      </c>
      <c r="I51" s="172">
        <v>1.5512442964978879</v>
      </c>
      <c r="J51" s="77"/>
      <c r="K51" s="77"/>
      <c r="L51" s="77"/>
      <c r="M51" s="77"/>
      <c r="N51" s="77"/>
      <c r="O51" s="77"/>
      <c r="P51" s="77"/>
      <c r="Q51" s="77"/>
      <c r="R51" s="77"/>
      <c r="S51" s="77"/>
      <c r="T51" s="77"/>
      <c r="U51" s="77"/>
      <c r="V51" s="77"/>
      <c r="W51" s="77"/>
      <c r="X51" s="77"/>
      <c r="Y51" s="77"/>
      <c r="Z51" s="77"/>
      <c r="AA51" s="77"/>
      <c r="AB51" s="77"/>
      <c r="AC51" s="77"/>
      <c r="AD51" s="77"/>
      <c r="AE51" s="77"/>
      <c r="AF51" s="77"/>
      <c r="AG51" s="77"/>
    </row>
    <row r="52" spans="1:33">
      <c r="A52" s="294" t="s">
        <v>62</v>
      </c>
      <c r="B52" s="168">
        <v>97.422315409748435</v>
      </c>
      <c r="C52" s="169">
        <v>1.5089642436651769</v>
      </c>
      <c r="D52" s="170">
        <v>96.342594186595306</v>
      </c>
      <c r="E52" s="171">
        <v>1.8404609314315317</v>
      </c>
      <c r="F52" s="170">
        <v>100</v>
      </c>
      <c r="G52" s="171">
        <v>0</v>
      </c>
      <c r="H52" s="168">
        <v>99.30009145001172</v>
      </c>
      <c r="I52" s="172">
        <v>0.69989259061756925</v>
      </c>
      <c r="J52" s="77"/>
      <c r="K52" s="77"/>
      <c r="L52" s="77"/>
      <c r="M52" s="77"/>
      <c r="N52" s="77"/>
      <c r="O52" s="77"/>
      <c r="P52" s="77"/>
      <c r="Q52" s="77"/>
      <c r="R52" s="77"/>
      <c r="S52" s="77"/>
      <c r="T52" s="77"/>
      <c r="U52" s="77"/>
      <c r="V52" s="77"/>
      <c r="W52" s="77"/>
      <c r="X52" s="77"/>
      <c r="Y52" s="77"/>
      <c r="Z52" s="77"/>
      <c r="AA52" s="77"/>
      <c r="AB52" s="77"/>
      <c r="AC52" s="77"/>
      <c r="AD52" s="77"/>
      <c r="AE52" s="77"/>
      <c r="AF52" s="77"/>
      <c r="AG52" s="77"/>
    </row>
    <row r="53" spans="1:33">
      <c r="A53" s="294" t="s">
        <v>63</v>
      </c>
      <c r="B53" s="168">
        <v>93.290797771556996</v>
      </c>
      <c r="C53" s="169">
        <v>2.9200532894043567</v>
      </c>
      <c r="D53" s="170">
        <v>91.139399617693428</v>
      </c>
      <c r="E53" s="171">
        <v>3.0689700199227263</v>
      </c>
      <c r="F53" s="170">
        <v>96.195855450607183</v>
      </c>
      <c r="G53" s="171">
        <v>2.1346105993293949</v>
      </c>
      <c r="H53" s="168">
        <v>96.624399166141401</v>
      </c>
      <c r="I53" s="172">
        <v>1.8822273574097426</v>
      </c>
      <c r="J53" s="77"/>
      <c r="K53" s="77"/>
      <c r="L53" s="77"/>
      <c r="M53" s="77"/>
      <c r="N53" s="77"/>
      <c r="O53" s="77"/>
      <c r="P53" s="77"/>
      <c r="Q53" s="77"/>
      <c r="R53" s="77"/>
      <c r="S53" s="77"/>
      <c r="T53" s="77"/>
      <c r="U53" s="77"/>
      <c r="V53" s="77"/>
      <c r="W53" s="77"/>
      <c r="X53" s="77"/>
      <c r="Y53" s="77"/>
      <c r="Z53" s="77"/>
      <c r="AA53" s="77"/>
      <c r="AB53" s="77"/>
      <c r="AC53" s="77"/>
      <c r="AD53" s="77"/>
      <c r="AE53" s="77"/>
      <c r="AF53" s="77"/>
      <c r="AG53" s="77"/>
    </row>
    <row r="54" spans="1:33">
      <c r="A54" s="294" t="s">
        <v>64</v>
      </c>
      <c r="B54" s="168">
        <v>95.391153803285704</v>
      </c>
      <c r="C54" s="169">
        <v>1.5603420253326623</v>
      </c>
      <c r="D54" s="170">
        <v>98.503494494359657</v>
      </c>
      <c r="E54" s="171">
        <v>1.244414405562464</v>
      </c>
      <c r="F54" s="170">
        <v>99.07420103686384</v>
      </c>
      <c r="G54" s="171">
        <v>0.50687118301234702</v>
      </c>
      <c r="H54" s="168">
        <v>99.39823439313696</v>
      </c>
      <c r="I54" s="172">
        <v>0.34188406830828022</v>
      </c>
      <c r="J54" s="77"/>
      <c r="K54" s="77"/>
      <c r="L54" s="77"/>
      <c r="M54" s="77"/>
      <c r="N54" s="77"/>
      <c r="O54" s="77"/>
      <c r="P54" s="77"/>
      <c r="Q54" s="77"/>
      <c r="R54" s="77"/>
      <c r="S54" s="77"/>
      <c r="T54" s="77"/>
      <c r="U54" s="77"/>
      <c r="V54" s="77"/>
      <c r="W54" s="77"/>
      <c r="X54" s="77"/>
      <c r="Y54" s="77"/>
      <c r="Z54" s="77"/>
      <c r="AA54" s="77"/>
      <c r="AB54" s="77"/>
      <c r="AC54" s="77"/>
      <c r="AD54" s="77"/>
      <c r="AE54" s="77"/>
      <c r="AF54" s="77"/>
      <c r="AG54" s="77"/>
    </row>
    <row r="55" spans="1:33">
      <c r="A55" s="294" t="s">
        <v>65</v>
      </c>
      <c r="B55" s="168">
        <v>95.520961990852811</v>
      </c>
      <c r="C55" s="169">
        <v>2.3476654909031534</v>
      </c>
      <c r="D55" s="170">
        <v>99.182722311136189</v>
      </c>
      <c r="E55" s="171">
        <v>0.6048689565512767</v>
      </c>
      <c r="F55" s="170">
        <v>99.525821086674384</v>
      </c>
      <c r="G55" s="171">
        <v>0.48233742468426938</v>
      </c>
      <c r="H55" s="168">
        <v>99.133048077643807</v>
      </c>
      <c r="I55" s="172">
        <v>0.63174846656964967</v>
      </c>
      <c r="J55" s="77"/>
      <c r="K55" s="77"/>
      <c r="L55" s="77"/>
      <c r="M55" s="77"/>
      <c r="N55" s="77"/>
      <c r="O55" s="77"/>
      <c r="P55" s="77"/>
      <c r="Q55" s="77"/>
      <c r="R55" s="77"/>
      <c r="S55" s="77"/>
      <c r="T55" s="77"/>
      <c r="U55" s="77"/>
      <c r="V55" s="77"/>
      <c r="W55" s="77"/>
      <c r="X55" s="77"/>
      <c r="Y55" s="77"/>
      <c r="Z55" s="77"/>
      <c r="AA55" s="77"/>
      <c r="AB55" s="77"/>
      <c r="AC55" s="77"/>
      <c r="AD55" s="77"/>
      <c r="AE55" s="77"/>
      <c r="AF55" s="77"/>
      <c r="AG55" s="77"/>
    </row>
    <row r="56" spans="1:33">
      <c r="A56" s="294" t="s">
        <v>66</v>
      </c>
      <c r="B56" s="168">
        <v>97.600570146423493</v>
      </c>
      <c r="C56" s="169">
        <v>1.012888207492163</v>
      </c>
      <c r="D56" s="170">
        <v>99.105276658770791</v>
      </c>
      <c r="E56" s="171">
        <v>0.67431056951456958</v>
      </c>
      <c r="F56" s="170">
        <v>100</v>
      </c>
      <c r="G56" s="171">
        <v>0</v>
      </c>
      <c r="H56" s="168">
        <v>98.7483038878527</v>
      </c>
      <c r="I56" s="172">
        <v>0.93707445028448189</v>
      </c>
      <c r="J56" s="77"/>
      <c r="K56" s="77"/>
      <c r="L56" s="77"/>
      <c r="M56" s="77"/>
      <c r="N56" s="77"/>
      <c r="O56" s="77"/>
      <c r="P56" s="77"/>
      <c r="Q56" s="77"/>
      <c r="R56" s="77"/>
      <c r="S56" s="77"/>
      <c r="T56" s="77"/>
      <c r="U56" s="77"/>
      <c r="V56" s="77"/>
      <c r="W56" s="77"/>
      <c r="X56" s="77"/>
      <c r="Y56" s="77"/>
      <c r="Z56" s="77"/>
      <c r="AA56" s="77"/>
      <c r="AB56" s="77"/>
      <c r="AC56" s="77"/>
      <c r="AD56" s="77"/>
      <c r="AE56" s="77"/>
      <c r="AF56" s="77"/>
      <c r="AG56" s="77"/>
    </row>
    <row r="57" spans="1:33">
      <c r="A57" s="294" t="s">
        <v>67</v>
      </c>
      <c r="B57" s="168">
        <v>89.991713414046586</v>
      </c>
      <c r="C57" s="169">
        <v>3.0706945355142512</v>
      </c>
      <c r="D57" s="170">
        <v>93.49603999003628</v>
      </c>
      <c r="E57" s="171">
        <v>2.2666781397990383</v>
      </c>
      <c r="F57" s="170">
        <v>97.182797099870555</v>
      </c>
      <c r="G57" s="171">
        <v>1.6146707902849995</v>
      </c>
      <c r="H57" s="168">
        <v>97.459925405131457</v>
      </c>
      <c r="I57" s="172">
        <v>1.5663986088414446</v>
      </c>
      <c r="J57" s="77"/>
      <c r="K57" s="77"/>
      <c r="L57" s="77"/>
      <c r="M57" s="77"/>
      <c r="N57" s="77"/>
      <c r="O57" s="77"/>
      <c r="P57" s="77"/>
      <c r="Q57" s="77"/>
      <c r="R57" s="77"/>
      <c r="S57" s="77"/>
      <c r="T57" s="77"/>
      <c r="U57" s="77"/>
      <c r="V57" s="77"/>
      <c r="W57" s="77"/>
      <c r="X57" s="77"/>
      <c r="Y57" s="77"/>
      <c r="Z57" s="77"/>
      <c r="AA57" s="77"/>
      <c r="AB57" s="77"/>
      <c r="AC57" s="77"/>
      <c r="AD57" s="77"/>
      <c r="AE57" s="77"/>
      <c r="AF57" s="77"/>
      <c r="AG57" s="77"/>
    </row>
    <row r="58" spans="1:33">
      <c r="A58" s="181" t="s">
        <v>68</v>
      </c>
      <c r="B58" s="170">
        <v>96.780106156832161</v>
      </c>
      <c r="C58" s="169">
        <v>0.87901880577521541</v>
      </c>
      <c r="D58" s="170">
        <v>91.807781656815465</v>
      </c>
      <c r="E58" s="171">
        <v>1.3100066869734637</v>
      </c>
      <c r="F58" s="170">
        <v>92.463773253340264</v>
      </c>
      <c r="G58" s="171">
        <v>1.1967540917912272</v>
      </c>
      <c r="H58" s="168">
        <v>95.91311450018668</v>
      </c>
      <c r="I58" s="172">
        <v>0.93903693380623243</v>
      </c>
      <c r="J58" s="77"/>
      <c r="K58" s="77"/>
      <c r="L58" s="77"/>
      <c r="M58" s="77"/>
      <c r="N58" s="77"/>
      <c r="O58" s="77"/>
      <c r="P58" s="77"/>
      <c r="Q58" s="77"/>
      <c r="R58" s="77"/>
      <c r="S58" s="77"/>
      <c r="T58" s="77"/>
      <c r="U58" s="77"/>
      <c r="V58" s="77"/>
      <c r="W58" s="77"/>
      <c r="X58" s="77"/>
      <c r="Y58" s="77"/>
      <c r="Z58" s="77"/>
      <c r="AA58" s="77"/>
      <c r="AB58" s="77"/>
      <c r="AC58" s="77"/>
      <c r="AD58" s="77"/>
      <c r="AE58" s="77"/>
      <c r="AF58" s="77"/>
      <c r="AG58" s="77"/>
    </row>
    <row r="59" spans="1:33">
      <c r="A59" s="294" t="s">
        <v>69</v>
      </c>
      <c r="B59" s="168">
        <v>98.71286133558695</v>
      </c>
      <c r="C59" s="169">
        <v>0.87239178696543118</v>
      </c>
      <c r="D59" s="170">
        <v>94.32064606031598</v>
      </c>
      <c r="E59" s="171">
        <v>2.426228401519869</v>
      </c>
      <c r="F59" s="170">
        <v>98.13528918185277</v>
      </c>
      <c r="G59" s="171">
        <v>0.9805007357841975</v>
      </c>
      <c r="H59" s="168">
        <v>92.273357923501081</v>
      </c>
      <c r="I59" s="172">
        <v>4.8556443194476291</v>
      </c>
      <c r="J59" s="77"/>
      <c r="K59" s="77"/>
      <c r="L59" s="77"/>
      <c r="M59" s="77"/>
      <c r="N59" s="77"/>
      <c r="O59" s="77"/>
      <c r="P59" s="77"/>
      <c r="Q59" s="77"/>
      <c r="R59" s="77"/>
      <c r="S59" s="77"/>
      <c r="T59" s="77"/>
      <c r="U59" s="77"/>
      <c r="V59" s="77"/>
      <c r="W59" s="77"/>
      <c r="X59" s="77"/>
      <c r="Y59" s="77"/>
      <c r="Z59" s="77"/>
      <c r="AA59" s="77"/>
      <c r="AB59" s="77"/>
      <c r="AC59" s="77"/>
      <c r="AD59" s="77"/>
      <c r="AE59" s="77"/>
      <c r="AF59" s="77"/>
      <c r="AG59" s="77"/>
    </row>
    <row r="60" spans="1:33">
      <c r="A60" s="295" t="s">
        <v>70</v>
      </c>
      <c r="B60" s="170">
        <v>93.026155908846249</v>
      </c>
      <c r="C60" s="169">
        <v>2.3074361018785288</v>
      </c>
      <c r="D60" s="170">
        <v>97.047754750419642</v>
      </c>
      <c r="E60" s="171">
        <v>1.6860443894707842</v>
      </c>
      <c r="F60" s="170">
        <v>100</v>
      </c>
      <c r="G60" s="171">
        <v>0</v>
      </c>
      <c r="H60" s="168">
        <v>99.569527708803108</v>
      </c>
      <c r="I60" s="172">
        <v>0.43044190551422057</v>
      </c>
      <c r="J60" s="77"/>
      <c r="K60" s="77"/>
      <c r="L60" s="77"/>
      <c r="M60" s="77"/>
      <c r="N60" s="77"/>
      <c r="O60" s="77"/>
      <c r="P60" s="77"/>
      <c r="Q60" s="77"/>
      <c r="R60" s="77"/>
      <c r="S60" s="77"/>
      <c r="T60" s="77"/>
      <c r="U60" s="77"/>
      <c r="V60" s="77"/>
      <c r="W60" s="77"/>
      <c r="X60" s="77"/>
      <c r="Y60" s="77"/>
      <c r="Z60" s="77"/>
      <c r="AA60" s="77"/>
      <c r="AB60" s="77"/>
      <c r="AC60" s="77"/>
      <c r="AD60" s="77"/>
      <c r="AE60" s="77"/>
      <c r="AF60" s="77"/>
      <c r="AG60" s="77"/>
    </row>
    <row r="61" spans="1:33">
      <c r="A61" s="51" t="s">
        <v>257</v>
      </c>
      <c r="B61" s="168">
        <v>91.538817204051156</v>
      </c>
      <c r="C61" s="169">
        <v>0.66413872130533147</v>
      </c>
      <c r="D61" s="170">
        <v>93.324196254879354</v>
      </c>
      <c r="E61" s="171">
        <v>0.62668445646981374</v>
      </c>
      <c r="F61" s="170">
        <v>97.617928282051054</v>
      </c>
      <c r="G61" s="171">
        <v>0.25056052442069821</v>
      </c>
      <c r="H61" s="168">
        <v>96.686310459854042</v>
      </c>
      <c r="I61" s="172">
        <v>0.32132582487987632</v>
      </c>
      <c r="J61" s="77"/>
      <c r="K61" s="77"/>
      <c r="L61" s="77"/>
      <c r="M61" s="77"/>
      <c r="N61" s="77"/>
      <c r="O61" s="77"/>
      <c r="P61" s="77"/>
      <c r="Q61" s="77"/>
      <c r="R61" s="77"/>
      <c r="S61" s="77"/>
      <c r="T61" s="77"/>
      <c r="U61" s="77"/>
      <c r="V61" s="77"/>
      <c r="W61" s="77"/>
      <c r="X61" s="77"/>
      <c r="Y61" s="77"/>
      <c r="Z61" s="77"/>
      <c r="AA61" s="77"/>
      <c r="AB61" s="77"/>
      <c r="AC61" s="77"/>
      <c r="AD61" s="77"/>
      <c r="AE61" s="77"/>
      <c r="AF61" s="77"/>
      <c r="AG61" s="77"/>
    </row>
    <row r="62" spans="1:33">
      <c r="A62" s="51" t="s">
        <v>253</v>
      </c>
      <c r="B62" s="168">
        <v>92.235206604003906</v>
      </c>
      <c r="C62" s="169">
        <v>0.63223636150360107</v>
      </c>
      <c r="D62" s="170">
        <v>95.058380126953125</v>
      </c>
      <c r="E62" s="171">
        <v>0.49148416519165039</v>
      </c>
      <c r="F62" s="170">
        <v>98.349609375</v>
      </c>
      <c r="G62" s="171">
        <v>0.26384001970291138</v>
      </c>
      <c r="H62" s="168">
        <v>97.326225280761719</v>
      </c>
      <c r="I62" s="172">
        <v>0.34600654244422913</v>
      </c>
      <c r="J62" s="77"/>
      <c r="K62" s="77"/>
      <c r="L62" s="77"/>
      <c r="M62" s="77"/>
      <c r="N62" s="77"/>
      <c r="O62" s="77"/>
      <c r="P62" s="77"/>
      <c r="Q62" s="77"/>
      <c r="R62" s="77"/>
      <c r="S62" s="77"/>
      <c r="T62" s="77"/>
      <c r="U62" s="77"/>
      <c r="V62" s="77"/>
      <c r="W62" s="77"/>
      <c r="X62" s="77"/>
      <c r="Y62" s="77"/>
      <c r="Z62" s="77"/>
      <c r="AA62" s="77"/>
      <c r="AB62" s="77"/>
      <c r="AC62" s="77"/>
      <c r="AD62" s="77"/>
      <c r="AE62" s="77"/>
      <c r="AF62" s="77"/>
      <c r="AG62" s="77"/>
    </row>
    <row r="63" spans="1:33" ht="13.5" thickBot="1">
      <c r="A63" s="52" t="s">
        <v>256</v>
      </c>
      <c r="B63" s="173">
        <v>92.652215845057711</v>
      </c>
      <c r="C63" s="174">
        <v>0.45928157399594433</v>
      </c>
      <c r="D63" s="175">
        <v>93.731014343207889</v>
      </c>
      <c r="E63" s="176">
        <v>0.4383279358177114</v>
      </c>
      <c r="F63" s="175">
        <v>97.306066583325659</v>
      </c>
      <c r="G63" s="176">
        <v>0.215763077739585</v>
      </c>
      <c r="H63" s="173">
        <v>96.826259551225391</v>
      </c>
      <c r="I63" s="177">
        <v>0.24309406878218501</v>
      </c>
      <c r="J63" s="77"/>
      <c r="K63" s="77"/>
      <c r="L63" s="77"/>
      <c r="M63" s="77"/>
      <c r="N63" s="77"/>
      <c r="O63" s="77"/>
      <c r="P63" s="77"/>
      <c r="Q63" s="77"/>
      <c r="R63" s="77"/>
      <c r="S63" s="77"/>
      <c r="T63" s="77"/>
      <c r="U63" s="77"/>
      <c r="V63" s="77"/>
      <c r="W63" s="77"/>
      <c r="X63" s="77"/>
      <c r="Y63" s="77"/>
      <c r="Z63" s="77"/>
      <c r="AA63" s="77"/>
      <c r="AB63" s="77"/>
      <c r="AC63" s="77"/>
      <c r="AD63" s="77"/>
      <c r="AE63" s="77"/>
      <c r="AF63" s="77"/>
      <c r="AG63" s="77"/>
    </row>
    <row r="64" spans="1:33" ht="15" thickBot="1">
      <c r="A64" s="364" t="s">
        <v>574</v>
      </c>
      <c r="B64" s="383">
        <v>94.163889660140981</v>
      </c>
      <c r="C64" s="384">
        <v>4.2428740018614786</v>
      </c>
      <c r="D64" s="385">
        <v>93.857272450371354</v>
      </c>
      <c r="E64" s="386">
        <v>4.3897548579922185</v>
      </c>
      <c r="F64" s="385">
        <v>98.6851809856404</v>
      </c>
      <c r="G64" s="386">
        <v>0.66079898058324626</v>
      </c>
      <c r="H64" s="383">
        <v>95.0144196284771</v>
      </c>
      <c r="I64" s="387">
        <v>4.1752156495218609</v>
      </c>
      <c r="J64" s="77"/>
      <c r="K64" s="77"/>
      <c r="L64" s="77"/>
      <c r="M64" s="77"/>
      <c r="N64" s="77"/>
      <c r="O64" s="77"/>
      <c r="P64" s="77"/>
      <c r="Q64" s="77"/>
      <c r="R64" s="77"/>
      <c r="S64" s="77"/>
      <c r="T64" s="77"/>
      <c r="U64" s="77"/>
      <c r="V64" s="77"/>
      <c r="W64" s="77"/>
      <c r="X64" s="77"/>
      <c r="Y64" s="77"/>
      <c r="Z64" s="77"/>
      <c r="AA64" s="77"/>
      <c r="AB64" s="77"/>
      <c r="AC64" s="77"/>
      <c r="AD64" s="77"/>
      <c r="AE64" s="77"/>
      <c r="AF64" s="77"/>
      <c r="AG64" s="77"/>
    </row>
    <row r="65" spans="1:33">
      <c r="B65" s="168"/>
      <c r="C65" s="169"/>
      <c r="D65" s="168"/>
      <c r="E65" s="169"/>
      <c r="F65" s="168"/>
      <c r="G65" s="169"/>
      <c r="H65" s="168"/>
      <c r="I65" s="169"/>
      <c r="J65" s="77"/>
      <c r="K65" s="77"/>
      <c r="L65" s="77"/>
      <c r="M65" s="77"/>
      <c r="N65" s="77"/>
      <c r="O65" s="77"/>
      <c r="P65" s="77"/>
      <c r="Q65" s="77"/>
      <c r="R65" s="77"/>
      <c r="S65" s="77"/>
      <c r="T65" s="77"/>
      <c r="U65" s="77"/>
      <c r="V65" s="77"/>
      <c r="W65" s="77"/>
      <c r="X65" s="77"/>
      <c r="Y65" s="77"/>
      <c r="Z65" s="77"/>
      <c r="AA65" s="77"/>
      <c r="AB65" s="77"/>
      <c r="AC65" s="77"/>
      <c r="AD65" s="77"/>
      <c r="AE65" s="77"/>
      <c r="AF65" s="77"/>
      <c r="AG65" s="77"/>
    </row>
    <row r="66" spans="1:33" ht="14.25">
      <c r="A66" s="267" t="s">
        <v>399</v>
      </c>
    </row>
    <row r="67" spans="1:33">
      <c r="A67" s="9" t="s">
        <v>452</v>
      </c>
    </row>
    <row r="68" spans="1:33">
      <c r="A68" s="413" t="s">
        <v>474</v>
      </c>
    </row>
    <row r="69" spans="1:33">
      <c r="A69" s="414" t="s">
        <v>475</v>
      </c>
    </row>
    <row r="70" spans="1:33">
      <c r="A70" s="256" t="s">
        <v>563</v>
      </c>
    </row>
    <row r="71" spans="1:33">
      <c r="A71" s="269"/>
    </row>
  </sheetData>
  <customSheetViews>
    <customSheetView guid="{353D1C49-C974-412E-95D5-6B2FB5C60A84}" scale="80" showGridLines="0">
      <selection activeCell="P60" sqref="P60"/>
      <pageMargins left="0.7" right="0.7" top="0.75" bottom="0.75" header="0.3" footer="0.3"/>
      <pageSetup paperSize="9" orientation="portrait" r:id="rId1"/>
    </customSheetView>
    <customSheetView guid="{D5EBC263-696F-49EE-8F70-9720399D0AE4}" scale="80" showGridLines="0">
      <selection activeCell="P60" sqref="P60"/>
      <pageMargins left="0.7" right="0.7" top="0.75" bottom="0.75" header="0.3" footer="0.3"/>
      <pageSetup paperSize="9" orientation="portrait" r:id="rId2"/>
    </customSheetView>
  </customSheetViews>
  <mergeCells count="5">
    <mergeCell ref="B8:I8"/>
    <mergeCell ref="B9:C9"/>
    <mergeCell ref="D9:E9"/>
    <mergeCell ref="F9:G9"/>
    <mergeCell ref="H9:I9"/>
  </mergeCells>
  <hyperlinks>
    <hyperlink ref="A69" r:id="rId3"/>
    <hyperlink ref="A68" r:id="rId4" display="* Information on data for Cyprus: https://oe.cd/cyprus-disclaimer"/>
  </hyperlinks>
  <pageMargins left="0.7" right="0.7" top="0.75" bottom="0.75" header="0.3" footer="0.3"/>
  <pageSetup paperSize="9" orientation="portrait"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AG71"/>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33">
      <c r="A1" s="331"/>
      <c r="B1" s="12"/>
      <c r="C1" s="12"/>
      <c r="D1" s="12"/>
      <c r="E1" s="12"/>
      <c r="F1" s="12"/>
      <c r="G1" s="12"/>
      <c r="H1" s="12"/>
      <c r="J1" s="272"/>
      <c r="M1" s="1"/>
    </row>
    <row r="2" spans="1:33" s="331" customFormat="1">
      <c r="A2" s="331" t="s">
        <v>509</v>
      </c>
      <c r="B2" s="12"/>
      <c r="C2" s="12"/>
      <c r="D2" s="12"/>
      <c r="E2" s="12"/>
      <c r="F2" s="12"/>
      <c r="G2" s="12"/>
      <c r="H2" s="12"/>
      <c r="J2" s="132"/>
      <c r="M2" s="1"/>
    </row>
    <row r="3" spans="1:33">
      <c r="A3" s="157" t="s">
        <v>260</v>
      </c>
      <c r="B3" s="12"/>
      <c r="C3" s="12"/>
      <c r="D3" s="12"/>
      <c r="E3" s="12"/>
      <c r="F3" s="12"/>
      <c r="G3" s="12"/>
      <c r="H3" s="12"/>
      <c r="I3" s="12"/>
    </row>
    <row r="4" spans="1:33">
      <c r="A4" s="248" t="s">
        <v>338</v>
      </c>
      <c r="B4" s="12"/>
      <c r="C4" s="12"/>
      <c r="D4" s="12"/>
      <c r="E4" s="12"/>
      <c r="F4" s="12"/>
      <c r="G4" s="12"/>
      <c r="H4" s="12"/>
      <c r="I4" s="12"/>
    </row>
    <row r="5" spans="1:33" s="331" customFormat="1">
      <c r="A5" s="248"/>
      <c r="B5" s="12"/>
      <c r="C5" s="12"/>
      <c r="D5" s="12"/>
      <c r="E5" s="12"/>
      <c r="F5" s="12"/>
      <c r="G5" s="12"/>
      <c r="H5" s="12"/>
      <c r="I5" s="12"/>
    </row>
    <row r="6" spans="1:33">
      <c r="B6" s="16"/>
      <c r="E6" s="12"/>
      <c r="F6" s="12"/>
      <c r="G6" s="12"/>
      <c r="H6" s="12"/>
      <c r="I6" s="12"/>
    </row>
    <row r="7" spans="1:33" s="146" customFormat="1" ht="13.5" thickBot="1">
      <c r="A7" s="144"/>
      <c r="B7" s="64"/>
      <c r="C7" s="64"/>
      <c r="D7" s="64"/>
      <c r="E7" s="64"/>
      <c r="F7" s="64"/>
      <c r="G7" s="64"/>
      <c r="H7" s="64"/>
      <c r="I7" s="64"/>
    </row>
    <row r="8" spans="1:33" s="146" customFormat="1" ht="30.75" customHeight="1">
      <c r="A8" s="234"/>
      <c r="B8" s="589" t="s">
        <v>202</v>
      </c>
      <c r="C8" s="590"/>
      <c r="D8" s="590"/>
      <c r="E8" s="590"/>
      <c r="F8" s="590"/>
      <c r="G8" s="590"/>
      <c r="H8" s="590"/>
      <c r="I8" s="591"/>
    </row>
    <row r="9" spans="1:33" s="146" customFormat="1" ht="108" customHeight="1">
      <c r="A9" s="235"/>
      <c r="B9" s="577" t="s">
        <v>201</v>
      </c>
      <c r="C9" s="575"/>
      <c r="D9" s="620" t="s">
        <v>200</v>
      </c>
      <c r="E9" s="620"/>
      <c r="F9" s="620" t="s">
        <v>199</v>
      </c>
      <c r="G9" s="620"/>
      <c r="H9" s="577" t="s">
        <v>198</v>
      </c>
      <c r="I9" s="621"/>
    </row>
    <row r="10" spans="1:33" s="297" customFormat="1">
      <c r="A10" s="233"/>
      <c r="B10" s="158" t="s">
        <v>90</v>
      </c>
      <c r="C10" s="158" t="s">
        <v>22</v>
      </c>
      <c r="D10" s="159" t="s">
        <v>90</v>
      </c>
      <c r="E10" s="160" t="s">
        <v>22</v>
      </c>
      <c r="F10" s="159" t="s">
        <v>90</v>
      </c>
      <c r="G10" s="160" t="s">
        <v>22</v>
      </c>
      <c r="H10" s="158" t="s">
        <v>90</v>
      </c>
      <c r="I10" s="161" t="s">
        <v>22</v>
      </c>
    </row>
    <row r="11" spans="1:33">
      <c r="A11" s="298"/>
      <c r="B11" s="299"/>
      <c r="C11" s="299"/>
      <c r="D11" s="300"/>
      <c r="E11" s="301"/>
      <c r="F11" s="300"/>
      <c r="G11" s="301"/>
      <c r="H11" s="166"/>
      <c r="I11" s="167"/>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1:33">
      <c r="A12" s="294" t="s">
        <v>25</v>
      </c>
      <c r="B12" s="168">
        <v>95.19195650310192</v>
      </c>
      <c r="C12" s="169">
        <v>2.1416247644270725</v>
      </c>
      <c r="D12" s="170">
        <v>82.097528565223314</v>
      </c>
      <c r="E12" s="171">
        <v>13.918213709643091</v>
      </c>
      <c r="F12" s="170">
        <v>80.436235447300646</v>
      </c>
      <c r="G12" s="171">
        <v>13.865986384223131</v>
      </c>
      <c r="H12" s="168">
        <v>82.077855480738208</v>
      </c>
      <c r="I12" s="172">
        <v>13.917252195120817</v>
      </c>
      <c r="J12" s="77"/>
      <c r="K12" s="77"/>
      <c r="L12" s="77"/>
      <c r="M12" s="77"/>
      <c r="N12" s="77"/>
      <c r="O12" s="77"/>
      <c r="P12" s="77"/>
      <c r="Q12" s="77"/>
      <c r="R12" s="77"/>
      <c r="S12" s="77"/>
      <c r="T12" s="77"/>
      <c r="U12" s="77"/>
      <c r="V12" s="77"/>
      <c r="W12" s="77"/>
      <c r="X12" s="77"/>
      <c r="Y12" s="77"/>
      <c r="Z12" s="77"/>
      <c r="AA12" s="77"/>
      <c r="AB12" s="77"/>
      <c r="AC12" s="77"/>
      <c r="AD12" s="77"/>
      <c r="AE12" s="77"/>
      <c r="AF12" s="77"/>
      <c r="AG12" s="77"/>
    </row>
    <row r="13" spans="1:33">
      <c r="A13" s="294" t="s">
        <v>27</v>
      </c>
      <c r="B13" s="168">
        <v>84.292065714659543</v>
      </c>
      <c r="C13" s="169">
        <v>2.9268008698332579</v>
      </c>
      <c r="D13" s="170">
        <v>87.640789526026069</v>
      </c>
      <c r="E13" s="171">
        <v>2.8091707336181986</v>
      </c>
      <c r="F13" s="170">
        <v>93.9079566132568</v>
      </c>
      <c r="G13" s="171">
        <v>2.0337853391077956</v>
      </c>
      <c r="H13" s="168">
        <v>94.844170670546106</v>
      </c>
      <c r="I13" s="172">
        <v>1.7520795329142433</v>
      </c>
      <c r="J13" s="77"/>
      <c r="K13" s="77"/>
      <c r="L13" s="77"/>
      <c r="M13" s="77"/>
      <c r="N13" s="77"/>
      <c r="O13" s="77"/>
      <c r="P13" s="77"/>
      <c r="Q13" s="77"/>
      <c r="R13" s="77"/>
      <c r="S13" s="77"/>
      <c r="T13" s="77"/>
      <c r="U13" s="77"/>
      <c r="V13" s="77"/>
      <c r="W13" s="77"/>
      <c r="X13" s="77"/>
      <c r="Y13" s="77"/>
      <c r="Z13" s="77"/>
      <c r="AA13" s="77"/>
      <c r="AB13" s="77"/>
      <c r="AC13" s="77"/>
      <c r="AD13" s="77"/>
      <c r="AE13" s="77"/>
      <c r="AF13" s="77"/>
      <c r="AG13" s="77"/>
    </row>
    <row r="14" spans="1:33">
      <c r="A14" s="295" t="s">
        <v>28</v>
      </c>
      <c r="B14" s="170">
        <v>76.783024447777592</v>
      </c>
      <c r="C14" s="169">
        <v>3.106952808372875</v>
      </c>
      <c r="D14" s="170">
        <v>84.555533715746918</v>
      </c>
      <c r="E14" s="171">
        <v>2.3456644936670954</v>
      </c>
      <c r="F14" s="170">
        <v>88.259080631960359</v>
      </c>
      <c r="G14" s="171">
        <v>2.5337182395877389</v>
      </c>
      <c r="H14" s="168">
        <v>90.90285222263779</v>
      </c>
      <c r="I14" s="172">
        <v>2.078314333000713</v>
      </c>
      <c r="J14" s="77"/>
      <c r="K14" s="77"/>
      <c r="L14" s="77"/>
      <c r="M14" s="77"/>
      <c r="N14" s="77"/>
      <c r="O14" s="77"/>
      <c r="P14" s="77"/>
      <c r="Q14" s="77"/>
      <c r="R14" s="77"/>
      <c r="S14" s="77"/>
      <c r="T14" s="77"/>
      <c r="U14" s="77"/>
      <c r="V14" s="77"/>
      <c r="W14" s="77"/>
      <c r="X14" s="77"/>
      <c r="Y14" s="77"/>
      <c r="Z14" s="77"/>
      <c r="AA14" s="77"/>
      <c r="AB14" s="77"/>
      <c r="AC14" s="77"/>
      <c r="AD14" s="77"/>
      <c r="AE14" s="77"/>
      <c r="AF14" s="77"/>
      <c r="AG14" s="77"/>
    </row>
    <row r="15" spans="1:33">
      <c r="A15" s="180" t="s">
        <v>234</v>
      </c>
      <c r="B15" s="170">
        <v>74.787309494503489</v>
      </c>
      <c r="C15" s="169">
        <v>3.8685312851871525</v>
      </c>
      <c r="D15" s="170">
        <v>83.551907057876747</v>
      </c>
      <c r="E15" s="171">
        <v>3.5073176334329443</v>
      </c>
      <c r="F15" s="170">
        <v>86.009639885656469</v>
      </c>
      <c r="G15" s="171">
        <v>3.6978677739871837</v>
      </c>
      <c r="H15" s="168">
        <v>91.031685690023153</v>
      </c>
      <c r="I15" s="172">
        <v>2.4762380214489519</v>
      </c>
      <c r="J15" s="77"/>
      <c r="K15" s="77"/>
      <c r="L15" s="77"/>
      <c r="M15" s="77"/>
      <c r="N15" s="77"/>
      <c r="O15" s="77"/>
      <c r="P15" s="77"/>
      <c r="Q15" s="77"/>
      <c r="R15" s="77"/>
      <c r="S15" s="77"/>
      <c r="T15" s="77"/>
      <c r="U15" s="77"/>
      <c r="V15" s="77"/>
      <c r="W15" s="77"/>
      <c r="X15" s="77"/>
      <c r="Y15" s="77"/>
      <c r="Z15" s="77"/>
      <c r="AA15" s="77"/>
      <c r="AB15" s="77"/>
      <c r="AC15" s="77"/>
      <c r="AD15" s="77"/>
      <c r="AE15" s="77"/>
      <c r="AF15" s="77"/>
      <c r="AG15" s="77"/>
    </row>
    <row r="16" spans="1:33" s="331" customFormat="1">
      <c r="A16" s="180" t="s">
        <v>573</v>
      </c>
      <c r="B16" s="170">
        <v>79.933783626751961</v>
      </c>
      <c r="C16" s="169">
        <v>4.5957439796510453</v>
      </c>
      <c r="D16" s="170">
        <v>86.140021470052758</v>
      </c>
      <c r="E16" s="171">
        <v>3.1351551007394325</v>
      </c>
      <c r="F16" s="170">
        <v>91.810412482908518</v>
      </c>
      <c r="G16" s="171">
        <v>3.1947899152103987</v>
      </c>
      <c r="H16" s="168">
        <v>90.698264636948025</v>
      </c>
      <c r="I16" s="172">
        <v>3.5790191828904732</v>
      </c>
      <c r="J16" s="77"/>
      <c r="K16" s="77"/>
      <c r="L16" s="77"/>
      <c r="M16" s="77"/>
      <c r="N16" s="77"/>
      <c r="O16" s="77"/>
      <c r="P16" s="77"/>
      <c r="Q16" s="77"/>
      <c r="R16" s="77"/>
      <c r="S16" s="77"/>
      <c r="T16" s="77"/>
      <c r="U16" s="77"/>
      <c r="V16" s="77"/>
      <c r="W16" s="77"/>
      <c r="X16" s="77"/>
      <c r="Y16" s="77"/>
      <c r="Z16" s="77"/>
      <c r="AA16" s="77"/>
      <c r="AB16" s="77"/>
      <c r="AC16" s="77"/>
      <c r="AD16" s="77"/>
      <c r="AE16" s="77"/>
      <c r="AF16" s="77"/>
      <c r="AG16" s="77"/>
    </row>
    <row r="17" spans="1:33">
      <c r="A17" s="295" t="s">
        <v>30</v>
      </c>
      <c r="B17" s="170">
        <v>95.746406527585464</v>
      </c>
      <c r="C17" s="169">
        <v>1.4546207701100866</v>
      </c>
      <c r="D17" s="170">
        <v>94.168911980787527</v>
      </c>
      <c r="E17" s="171">
        <v>1.9196063950168212</v>
      </c>
      <c r="F17" s="170">
        <v>97.452100923026435</v>
      </c>
      <c r="G17" s="171">
        <v>1.2326497718242917</v>
      </c>
      <c r="H17" s="168">
        <v>97.126109766021116</v>
      </c>
      <c r="I17" s="172">
        <v>1.2711386236393722</v>
      </c>
      <c r="J17" s="77"/>
      <c r="K17" s="77"/>
      <c r="L17" s="77"/>
      <c r="M17" s="77"/>
      <c r="N17" s="77"/>
      <c r="O17" s="77"/>
      <c r="P17" s="77"/>
      <c r="Q17" s="77"/>
      <c r="R17" s="77"/>
      <c r="S17" s="77"/>
      <c r="T17" s="77"/>
      <c r="U17" s="77"/>
      <c r="V17" s="77"/>
      <c r="W17" s="77"/>
      <c r="X17" s="77"/>
      <c r="Y17" s="77"/>
      <c r="Z17" s="77"/>
      <c r="AA17" s="77"/>
      <c r="AB17" s="77"/>
      <c r="AC17" s="77"/>
      <c r="AD17" s="77"/>
      <c r="AE17" s="77"/>
      <c r="AF17" s="77"/>
      <c r="AG17" s="77"/>
    </row>
    <row r="18" spans="1:33">
      <c r="A18" s="294" t="s">
        <v>31</v>
      </c>
      <c r="B18" s="168">
        <v>89.119307102357425</v>
      </c>
      <c r="C18" s="169">
        <v>2.5296457791354725</v>
      </c>
      <c r="D18" s="170">
        <v>96.804996442770346</v>
      </c>
      <c r="E18" s="171">
        <v>1.4963027941147662</v>
      </c>
      <c r="F18" s="170">
        <v>96.127698605902737</v>
      </c>
      <c r="G18" s="171">
        <v>1.5935976782043639</v>
      </c>
      <c r="H18" s="168">
        <v>97.831170299255149</v>
      </c>
      <c r="I18" s="172">
        <v>1.1950406098172821</v>
      </c>
      <c r="J18" s="77"/>
      <c r="K18" s="77"/>
      <c r="L18" s="77"/>
      <c r="M18" s="77"/>
      <c r="N18" s="77"/>
      <c r="O18" s="77"/>
      <c r="P18" s="77"/>
      <c r="Q18" s="77"/>
      <c r="R18" s="77"/>
      <c r="S18" s="77"/>
      <c r="T18" s="77"/>
      <c r="U18" s="77"/>
      <c r="V18" s="77"/>
      <c r="W18" s="77"/>
      <c r="X18" s="77"/>
      <c r="Y18" s="77"/>
      <c r="Z18" s="77"/>
      <c r="AA18" s="77"/>
      <c r="AB18" s="77"/>
      <c r="AC18" s="77"/>
      <c r="AD18" s="77"/>
      <c r="AE18" s="77"/>
      <c r="AF18" s="77"/>
      <c r="AG18" s="77"/>
    </row>
    <row r="19" spans="1:33">
      <c r="A19" s="294" t="s">
        <v>32</v>
      </c>
      <c r="B19" s="168">
        <v>94.203269779040738</v>
      </c>
      <c r="C19" s="169">
        <v>2.1940230115073227</v>
      </c>
      <c r="D19" s="170">
        <v>95.295794725580762</v>
      </c>
      <c r="E19" s="171">
        <v>1.8819312509711854</v>
      </c>
      <c r="F19" s="170">
        <v>96.013007840336911</v>
      </c>
      <c r="G19" s="171">
        <v>1.7830997407553613</v>
      </c>
      <c r="H19" s="168">
        <v>93.409212401989294</v>
      </c>
      <c r="I19" s="172">
        <v>2.3332947326494664</v>
      </c>
      <c r="J19" s="77"/>
      <c r="K19" s="77"/>
      <c r="L19" s="77"/>
      <c r="M19" s="77"/>
      <c r="N19" s="77"/>
      <c r="O19" s="77"/>
      <c r="P19" s="77"/>
      <c r="Q19" s="77"/>
      <c r="R19" s="77"/>
      <c r="S19" s="77"/>
      <c r="T19" s="77"/>
      <c r="U19" s="77"/>
      <c r="V19" s="77"/>
      <c r="W19" s="77"/>
      <c r="X19" s="77"/>
      <c r="Y19" s="77"/>
      <c r="Z19" s="77"/>
      <c r="AA19" s="77"/>
      <c r="AB19" s="77"/>
      <c r="AC19" s="77"/>
      <c r="AD19" s="77"/>
      <c r="AE19" s="77"/>
      <c r="AF19" s="77"/>
      <c r="AG19" s="77"/>
    </row>
    <row r="20" spans="1:33">
      <c r="A20" s="294" t="s">
        <v>33</v>
      </c>
      <c r="B20" s="168">
        <v>90.673866832397522</v>
      </c>
      <c r="C20" s="169">
        <v>2.4285189887064988</v>
      </c>
      <c r="D20" s="170">
        <v>89.417564068104838</v>
      </c>
      <c r="E20" s="171">
        <v>2.467896581401487</v>
      </c>
      <c r="F20" s="170">
        <v>94.96636468228597</v>
      </c>
      <c r="G20" s="171">
        <v>1.8216975786696707</v>
      </c>
      <c r="H20" s="168">
        <v>95.296898678780494</v>
      </c>
      <c r="I20" s="172">
        <v>1.6772881342646844</v>
      </c>
      <c r="J20" s="77"/>
      <c r="K20" s="77"/>
      <c r="L20" s="77"/>
      <c r="M20" s="77"/>
      <c r="N20" s="77"/>
      <c r="O20" s="77"/>
      <c r="P20" s="77"/>
      <c r="Q20" s="77"/>
      <c r="R20" s="77"/>
      <c r="S20" s="77"/>
      <c r="T20" s="77"/>
      <c r="U20" s="77"/>
      <c r="V20" s="77"/>
      <c r="W20" s="77"/>
      <c r="X20" s="77"/>
      <c r="Y20" s="77"/>
      <c r="Z20" s="77"/>
      <c r="AA20" s="77"/>
      <c r="AB20" s="77"/>
      <c r="AC20" s="77"/>
      <c r="AD20" s="77"/>
      <c r="AE20" s="77"/>
      <c r="AF20" s="77"/>
      <c r="AG20" s="77"/>
    </row>
    <row r="21" spans="1:33">
      <c r="A21" s="294" t="s">
        <v>34</v>
      </c>
      <c r="B21" s="168">
        <v>88.903620953826049</v>
      </c>
      <c r="C21" s="169">
        <v>3.9861090514591906</v>
      </c>
      <c r="D21" s="170">
        <v>94.397558359696333</v>
      </c>
      <c r="E21" s="171">
        <v>3.1953927099106778</v>
      </c>
      <c r="F21" s="170">
        <v>93.845130312368013</v>
      </c>
      <c r="G21" s="171">
        <v>3.261401806863248</v>
      </c>
      <c r="H21" s="168">
        <v>95.955513337188407</v>
      </c>
      <c r="I21" s="172">
        <v>1.809390171717298</v>
      </c>
      <c r="J21" s="77"/>
      <c r="K21" s="77"/>
      <c r="L21" s="77"/>
      <c r="M21" s="77"/>
      <c r="N21" s="77"/>
      <c r="O21" s="77"/>
      <c r="P21" s="77"/>
      <c r="Q21" s="77"/>
      <c r="R21" s="77"/>
      <c r="S21" s="77"/>
      <c r="T21" s="77"/>
      <c r="U21" s="77"/>
      <c r="V21" s="77"/>
      <c r="W21" s="77"/>
      <c r="X21" s="77"/>
      <c r="Y21" s="77"/>
      <c r="Z21" s="77"/>
      <c r="AA21" s="77"/>
      <c r="AB21" s="77"/>
      <c r="AC21" s="77"/>
      <c r="AD21" s="77"/>
      <c r="AE21" s="77"/>
      <c r="AF21" s="77"/>
      <c r="AG21" s="77"/>
    </row>
    <row r="22" spans="1:33">
      <c r="A22" s="294" t="s">
        <v>35</v>
      </c>
      <c r="B22" s="168">
        <v>95.23362584993798</v>
      </c>
      <c r="C22" s="169">
        <v>3.1224223622075704</v>
      </c>
      <c r="D22" s="170">
        <v>91.703548876364508</v>
      </c>
      <c r="E22" s="171">
        <v>3.5137961089498093</v>
      </c>
      <c r="F22" s="170">
        <v>96.080366057001399</v>
      </c>
      <c r="G22" s="171">
        <v>3.0463699539864635</v>
      </c>
      <c r="H22" s="168">
        <v>95.858941007825521</v>
      </c>
      <c r="I22" s="172">
        <v>3.1513127894737014</v>
      </c>
      <c r="J22" s="77"/>
      <c r="K22" s="77"/>
      <c r="L22" s="77"/>
      <c r="M22" s="77"/>
      <c r="N22" s="77"/>
      <c r="O22" s="77"/>
      <c r="P22" s="77"/>
      <c r="Q22" s="77"/>
      <c r="R22" s="77"/>
      <c r="S22" s="77"/>
      <c r="T22" s="77"/>
      <c r="U22" s="77"/>
      <c r="V22" s="77"/>
      <c r="W22" s="77"/>
      <c r="X22" s="77"/>
      <c r="Y22" s="77"/>
      <c r="Z22" s="77"/>
      <c r="AA22" s="77"/>
      <c r="AB22" s="77"/>
      <c r="AC22" s="77"/>
      <c r="AD22" s="77"/>
      <c r="AE22" s="77"/>
      <c r="AF22" s="77"/>
      <c r="AG22" s="77"/>
    </row>
    <row r="23" spans="1:33">
      <c r="A23" s="294" t="s">
        <v>472</v>
      </c>
      <c r="B23" s="168">
        <v>96.969696969690844</v>
      </c>
      <c r="C23" s="169">
        <v>1.7495462702598616</v>
      </c>
      <c r="D23" s="170">
        <v>94.949494949484745</v>
      </c>
      <c r="E23" s="171">
        <v>2.2586545227135582</v>
      </c>
      <c r="F23" s="170">
        <v>97.979797979793901</v>
      </c>
      <c r="G23" s="171">
        <v>1.428498547842552</v>
      </c>
      <c r="H23" s="168">
        <v>97.979797979793901</v>
      </c>
      <c r="I23" s="172">
        <v>1.428498547842552</v>
      </c>
      <c r="J23" s="77"/>
      <c r="K23" s="77"/>
      <c r="L23" s="77"/>
      <c r="M23" s="77"/>
      <c r="N23" s="77"/>
      <c r="O23" s="77"/>
      <c r="P23" s="77"/>
      <c r="Q23" s="77"/>
      <c r="R23" s="77"/>
      <c r="S23" s="77"/>
      <c r="T23" s="77"/>
      <c r="U23" s="77"/>
      <c r="V23" s="77"/>
      <c r="W23" s="77"/>
      <c r="X23" s="77"/>
      <c r="Y23" s="77"/>
      <c r="Z23" s="77"/>
      <c r="AA23" s="77"/>
      <c r="AB23" s="77"/>
      <c r="AC23" s="77"/>
      <c r="AD23" s="77"/>
      <c r="AE23" s="77"/>
      <c r="AF23" s="77"/>
      <c r="AG23" s="77"/>
    </row>
    <row r="24" spans="1:33">
      <c r="A24" s="294" t="s">
        <v>36</v>
      </c>
      <c r="B24" s="168">
        <v>82.788565845316981</v>
      </c>
      <c r="C24" s="169">
        <v>2.6456194571336291</v>
      </c>
      <c r="D24" s="170">
        <v>89.028510014888212</v>
      </c>
      <c r="E24" s="171">
        <v>2.3838439495544641</v>
      </c>
      <c r="F24" s="170">
        <v>84.453899993191939</v>
      </c>
      <c r="G24" s="171">
        <v>2.7424310257119919</v>
      </c>
      <c r="H24" s="168">
        <v>89.379690088803926</v>
      </c>
      <c r="I24" s="172">
        <v>2.191516284804059</v>
      </c>
      <c r="J24" s="77"/>
      <c r="K24" s="77"/>
      <c r="L24" s="77"/>
      <c r="M24" s="77"/>
      <c r="N24" s="77"/>
      <c r="O24" s="77"/>
      <c r="P24" s="77"/>
      <c r="Q24" s="77"/>
      <c r="R24" s="77"/>
      <c r="S24" s="77"/>
      <c r="T24" s="77"/>
      <c r="U24" s="77"/>
      <c r="V24" s="77"/>
      <c r="W24" s="77"/>
      <c r="X24" s="77"/>
      <c r="Y24" s="77"/>
      <c r="Z24" s="77"/>
      <c r="AA24" s="77"/>
      <c r="AB24" s="77"/>
      <c r="AC24" s="77"/>
      <c r="AD24" s="77"/>
      <c r="AE24" s="77"/>
      <c r="AF24" s="77"/>
      <c r="AG24" s="77"/>
    </row>
    <row r="25" spans="1:33">
      <c r="A25" s="294" t="s">
        <v>37</v>
      </c>
      <c r="B25" s="168">
        <v>96.890589170563075</v>
      </c>
      <c r="C25" s="169">
        <v>1.3074751041186392</v>
      </c>
      <c r="D25" s="170">
        <v>96.246645844882281</v>
      </c>
      <c r="E25" s="171">
        <v>1.4873720860006963</v>
      </c>
      <c r="F25" s="170">
        <v>98.000182047265113</v>
      </c>
      <c r="G25" s="171">
        <v>1.0311999075991616</v>
      </c>
      <c r="H25" s="168">
        <v>97.87985890861556</v>
      </c>
      <c r="I25" s="172">
        <v>1.1007682947812023</v>
      </c>
      <c r="J25" s="77"/>
      <c r="K25" s="77"/>
      <c r="L25" s="77"/>
      <c r="M25" s="77"/>
      <c r="N25" s="77"/>
      <c r="O25" s="77"/>
      <c r="P25" s="77"/>
      <c r="Q25" s="77"/>
      <c r="R25" s="77"/>
      <c r="S25" s="77"/>
      <c r="T25" s="77"/>
      <c r="U25" s="77"/>
      <c r="V25" s="77"/>
      <c r="W25" s="77"/>
      <c r="X25" s="77"/>
      <c r="Y25" s="77"/>
      <c r="Z25" s="77"/>
      <c r="AA25" s="77"/>
      <c r="AB25" s="77"/>
      <c r="AC25" s="77"/>
      <c r="AD25" s="77"/>
      <c r="AE25" s="77"/>
      <c r="AF25" s="77"/>
      <c r="AG25" s="77"/>
    </row>
    <row r="26" spans="1:33">
      <c r="A26" s="294" t="s">
        <v>258</v>
      </c>
      <c r="B26" s="168">
        <v>96.490240778248022</v>
      </c>
      <c r="C26" s="169">
        <v>1.5634030945115851</v>
      </c>
      <c r="D26" s="170">
        <v>98.532401201850689</v>
      </c>
      <c r="E26" s="171">
        <v>1.0616959737410858</v>
      </c>
      <c r="F26" s="170">
        <v>100</v>
      </c>
      <c r="G26" s="171">
        <v>0</v>
      </c>
      <c r="H26" s="168">
        <v>99.428157336812177</v>
      </c>
      <c r="I26" s="172">
        <v>0.57206599760336141</v>
      </c>
      <c r="J26" s="77"/>
      <c r="K26" s="77"/>
      <c r="L26" s="77"/>
      <c r="M26" s="77"/>
      <c r="N26" s="77"/>
      <c r="O26" s="77"/>
      <c r="P26" s="77"/>
      <c r="Q26" s="77"/>
      <c r="R26" s="77"/>
      <c r="S26" s="77"/>
      <c r="T26" s="77"/>
      <c r="U26" s="77"/>
      <c r="V26" s="77"/>
      <c r="W26" s="77"/>
      <c r="X26" s="77"/>
      <c r="Y26" s="77"/>
      <c r="Z26" s="77"/>
      <c r="AA26" s="77"/>
      <c r="AB26" s="77"/>
      <c r="AC26" s="77"/>
      <c r="AD26" s="77"/>
      <c r="AE26" s="77"/>
      <c r="AF26" s="77"/>
      <c r="AG26" s="77"/>
    </row>
    <row r="27" spans="1:33">
      <c r="A27" s="294" t="s">
        <v>38</v>
      </c>
      <c r="B27" s="168">
        <v>95.296546854439853</v>
      </c>
      <c r="C27" s="169">
        <v>1.5595672366388091</v>
      </c>
      <c r="D27" s="170">
        <v>93.145775308387485</v>
      </c>
      <c r="E27" s="171">
        <v>1.9032878234625736</v>
      </c>
      <c r="F27" s="170">
        <v>94.244876270898132</v>
      </c>
      <c r="G27" s="171">
        <v>1.8240022821778814</v>
      </c>
      <c r="H27" s="168">
        <v>95.846097335695177</v>
      </c>
      <c r="I27" s="172">
        <v>1.4693535647348552</v>
      </c>
      <c r="J27" s="77"/>
      <c r="K27" s="77"/>
      <c r="L27" s="77"/>
      <c r="M27" s="77"/>
      <c r="N27" s="77"/>
      <c r="O27" s="77"/>
      <c r="P27" s="77"/>
      <c r="Q27" s="77"/>
      <c r="R27" s="77"/>
      <c r="S27" s="77"/>
      <c r="T27" s="77"/>
      <c r="U27" s="77"/>
      <c r="V27" s="77"/>
      <c r="W27" s="77"/>
      <c r="X27" s="77"/>
      <c r="Y27" s="77"/>
      <c r="Z27" s="77"/>
      <c r="AA27" s="77"/>
      <c r="AB27" s="77"/>
      <c r="AC27" s="77"/>
      <c r="AD27" s="77"/>
      <c r="AE27" s="77"/>
      <c r="AF27" s="77"/>
      <c r="AG27" s="77"/>
    </row>
    <row r="28" spans="1:33">
      <c r="A28" s="294" t="s">
        <v>39</v>
      </c>
      <c r="B28" s="168">
        <v>95.269302975846927</v>
      </c>
      <c r="C28" s="169">
        <v>1.3446011279710981</v>
      </c>
      <c r="D28" s="170">
        <v>96.127472039544159</v>
      </c>
      <c r="E28" s="171">
        <v>1.5601675973891518</v>
      </c>
      <c r="F28" s="170">
        <v>96.980673227974961</v>
      </c>
      <c r="G28" s="171">
        <v>1.5659211008779439</v>
      </c>
      <c r="H28" s="168">
        <v>98.190001341193778</v>
      </c>
      <c r="I28" s="172">
        <v>1.158565791240926</v>
      </c>
      <c r="J28" s="77"/>
      <c r="K28" s="77"/>
      <c r="L28" s="77"/>
      <c r="M28" s="77"/>
      <c r="N28" s="77"/>
      <c r="O28" s="77"/>
      <c r="P28" s="77"/>
      <c r="Q28" s="77"/>
      <c r="R28" s="77"/>
      <c r="S28" s="77"/>
      <c r="T28" s="77"/>
      <c r="U28" s="77"/>
      <c r="V28" s="77"/>
      <c r="W28" s="77"/>
      <c r="X28" s="77"/>
      <c r="Y28" s="77"/>
      <c r="Z28" s="77"/>
      <c r="AA28" s="77"/>
      <c r="AB28" s="77"/>
      <c r="AC28" s="77"/>
      <c r="AD28" s="77"/>
      <c r="AE28" s="77"/>
      <c r="AF28" s="77"/>
      <c r="AG28" s="77"/>
    </row>
    <row r="29" spans="1:33">
      <c r="A29" s="294" t="s">
        <v>40</v>
      </c>
      <c r="B29" s="168">
        <v>79.345273364244861</v>
      </c>
      <c r="C29" s="169">
        <v>2.8088839195053246</v>
      </c>
      <c r="D29" s="170">
        <v>88.063619500319732</v>
      </c>
      <c r="E29" s="171">
        <v>2.3156799023983101</v>
      </c>
      <c r="F29" s="170">
        <v>91.07265567337042</v>
      </c>
      <c r="G29" s="171">
        <v>2.5782011123688977</v>
      </c>
      <c r="H29" s="168">
        <v>91.376797559226176</v>
      </c>
      <c r="I29" s="172">
        <v>2.5165858388230551</v>
      </c>
      <c r="J29" s="77"/>
      <c r="K29" s="77"/>
      <c r="L29" s="77"/>
      <c r="M29" s="77"/>
      <c r="N29" s="77"/>
      <c r="O29" s="77"/>
      <c r="P29" s="77"/>
      <c r="Q29" s="77"/>
      <c r="R29" s="77"/>
      <c r="S29" s="77"/>
      <c r="T29" s="77"/>
      <c r="U29" s="77"/>
      <c r="V29" s="77"/>
      <c r="W29" s="77"/>
      <c r="X29" s="77"/>
      <c r="Y29" s="77"/>
      <c r="Z29" s="77"/>
      <c r="AA29" s="77"/>
      <c r="AB29" s="77"/>
      <c r="AC29" s="77"/>
      <c r="AD29" s="77"/>
      <c r="AE29" s="77"/>
      <c r="AF29" s="77"/>
      <c r="AG29" s="77"/>
    </row>
    <row r="30" spans="1:33">
      <c r="A30" s="294" t="s">
        <v>41</v>
      </c>
      <c r="B30" s="168">
        <v>92.453857405516942</v>
      </c>
      <c r="C30" s="169">
        <v>2.2463985521698904</v>
      </c>
      <c r="D30" s="170">
        <v>93.634858572634755</v>
      </c>
      <c r="E30" s="171">
        <v>2.1257745368653933</v>
      </c>
      <c r="F30" s="170">
        <v>92.247431674779861</v>
      </c>
      <c r="G30" s="171">
        <v>2.2428719047091703</v>
      </c>
      <c r="H30" s="168">
        <v>97.758767366114057</v>
      </c>
      <c r="I30" s="172">
        <v>1.1825825049847654</v>
      </c>
      <c r="J30" s="77"/>
      <c r="K30" s="77"/>
      <c r="L30" s="77"/>
      <c r="M30" s="77"/>
      <c r="N30" s="77"/>
      <c r="O30" s="77"/>
      <c r="P30" s="77"/>
      <c r="Q30" s="77"/>
      <c r="R30" s="77"/>
      <c r="S30" s="77"/>
      <c r="T30" s="77"/>
      <c r="U30" s="77"/>
      <c r="V30" s="77"/>
      <c r="W30" s="77"/>
      <c r="X30" s="77"/>
      <c r="Y30" s="77"/>
      <c r="Z30" s="77"/>
      <c r="AA30" s="77"/>
      <c r="AB30" s="77"/>
      <c r="AC30" s="77"/>
      <c r="AD30" s="77"/>
      <c r="AE30" s="77"/>
      <c r="AF30" s="77"/>
      <c r="AG30" s="77"/>
    </row>
    <row r="31" spans="1:33">
      <c r="A31" s="294" t="s">
        <v>42</v>
      </c>
      <c r="B31" s="168">
        <v>91.957060845560122</v>
      </c>
      <c r="C31" s="169">
        <v>2.2930789409291132</v>
      </c>
      <c r="D31" s="170">
        <v>90.454405748155267</v>
      </c>
      <c r="E31" s="171">
        <v>2.1004999312278696</v>
      </c>
      <c r="F31" s="170">
        <v>89.730911929847863</v>
      </c>
      <c r="G31" s="171">
        <v>2.5332230664146329</v>
      </c>
      <c r="H31" s="168">
        <v>89.216097743707806</v>
      </c>
      <c r="I31" s="172">
        <v>2.4211116439689815</v>
      </c>
      <c r="J31" s="77"/>
      <c r="K31" s="77"/>
      <c r="L31" s="77"/>
      <c r="M31" s="77"/>
      <c r="N31" s="77"/>
      <c r="O31" s="77"/>
      <c r="P31" s="77"/>
      <c r="Q31" s="77"/>
      <c r="R31" s="77"/>
      <c r="S31" s="77"/>
      <c r="T31" s="77"/>
      <c r="U31" s="77"/>
      <c r="V31" s="77"/>
      <c r="W31" s="77"/>
      <c r="X31" s="77"/>
      <c r="Y31" s="77"/>
      <c r="Z31" s="77"/>
      <c r="AA31" s="77"/>
      <c r="AB31" s="77"/>
      <c r="AC31" s="77"/>
      <c r="AD31" s="77"/>
      <c r="AE31" s="77"/>
      <c r="AF31" s="77"/>
      <c r="AG31" s="77"/>
    </row>
    <row r="32" spans="1:33">
      <c r="A32" s="294" t="s">
        <v>43</v>
      </c>
      <c r="B32" s="168">
        <v>96.774193548387103</v>
      </c>
      <c r="C32" s="169">
        <v>1.8627599114584144</v>
      </c>
      <c r="D32" s="170">
        <v>96.739130434782609</v>
      </c>
      <c r="E32" s="171">
        <v>1.882415533005934</v>
      </c>
      <c r="F32" s="170">
        <v>96.774193548387103</v>
      </c>
      <c r="G32" s="171">
        <v>1.8610309496884907</v>
      </c>
      <c r="H32" s="168">
        <v>98.924731182795696</v>
      </c>
      <c r="I32" s="172">
        <v>1.0757087216575862</v>
      </c>
      <c r="J32" s="77"/>
      <c r="K32" s="77"/>
      <c r="L32" s="77"/>
      <c r="M32" s="77"/>
      <c r="N32" s="77"/>
      <c r="O32" s="77"/>
      <c r="P32" s="77"/>
      <c r="Q32" s="77"/>
      <c r="R32" s="77"/>
      <c r="S32" s="77"/>
      <c r="T32" s="77"/>
      <c r="U32" s="77"/>
      <c r="V32" s="77"/>
      <c r="W32" s="77"/>
      <c r="X32" s="77"/>
      <c r="Y32" s="77"/>
      <c r="Z32" s="77"/>
      <c r="AA32" s="77"/>
      <c r="AB32" s="77"/>
      <c r="AC32" s="77"/>
      <c r="AD32" s="77"/>
      <c r="AE32" s="77"/>
      <c r="AF32" s="77"/>
      <c r="AG32" s="77"/>
    </row>
    <row r="33" spans="1:33">
      <c r="A33" s="294" t="s">
        <v>473</v>
      </c>
      <c r="B33" s="168">
        <v>95.573531204339673</v>
      </c>
      <c r="C33" s="169">
        <v>1.4432025139940852</v>
      </c>
      <c r="D33" s="170">
        <v>92.818965091001402</v>
      </c>
      <c r="E33" s="171">
        <v>2.4121678240644187</v>
      </c>
      <c r="F33" s="170">
        <v>93.501349473932066</v>
      </c>
      <c r="G33" s="171">
        <v>2.3240247829171459</v>
      </c>
      <c r="H33" s="168">
        <v>93.770371897356583</v>
      </c>
      <c r="I33" s="172">
        <v>2.115614809251924</v>
      </c>
      <c r="J33" s="77"/>
      <c r="K33" s="77"/>
      <c r="L33" s="77"/>
      <c r="M33" s="77"/>
      <c r="N33" s="77"/>
      <c r="O33" s="77"/>
      <c r="P33" s="77"/>
      <c r="Q33" s="77"/>
      <c r="R33" s="77"/>
      <c r="S33" s="77"/>
      <c r="T33" s="77"/>
      <c r="U33" s="77"/>
      <c r="V33" s="77"/>
      <c r="W33" s="77"/>
      <c r="X33" s="77"/>
      <c r="Y33" s="77"/>
      <c r="Z33" s="77"/>
      <c r="AA33" s="77"/>
      <c r="AB33" s="77"/>
      <c r="AC33" s="77"/>
      <c r="AD33" s="77"/>
      <c r="AE33" s="77"/>
      <c r="AF33" s="77"/>
      <c r="AG33" s="77"/>
    </row>
    <row r="34" spans="1:33">
      <c r="A34" s="294" t="s">
        <v>44</v>
      </c>
      <c r="B34" s="168">
        <v>95.453342533892808</v>
      </c>
      <c r="C34" s="169">
        <v>1.4951954780595575</v>
      </c>
      <c r="D34" s="170">
        <v>97.199845816651219</v>
      </c>
      <c r="E34" s="171">
        <v>1.3005414415522401</v>
      </c>
      <c r="F34" s="170">
        <v>98.252174913984945</v>
      </c>
      <c r="G34" s="171">
        <v>1.1279290584033173</v>
      </c>
      <c r="H34" s="168">
        <v>94.19337454575286</v>
      </c>
      <c r="I34" s="172">
        <v>2.213869901506031</v>
      </c>
      <c r="J34" s="77"/>
      <c r="K34" s="77"/>
      <c r="L34" s="77"/>
      <c r="M34" s="77"/>
      <c r="N34" s="77"/>
      <c r="O34" s="77"/>
      <c r="P34" s="77"/>
      <c r="Q34" s="77"/>
      <c r="R34" s="77"/>
      <c r="S34" s="77"/>
      <c r="T34" s="77"/>
      <c r="U34" s="77"/>
      <c r="V34" s="77"/>
      <c r="W34" s="77"/>
      <c r="X34" s="77"/>
      <c r="Y34" s="77"/>
      <c r="Z34" s="77"/>
      <c r="AA34" s="77"/>
      <c r="AB34" s="77"/>
      <c r="AC34" s="77"/>
      <c r="AD34" s="77"/>
      <c r="AE34" s="77"/>
      <c r="AF34" s="77"/>
      <c r="AG34" s="77"/>
    </row>
    <row r="35" spans="1:33">
      <c r="A35" s="294" t="s">
        <v>45</v>
      </c>
      <c r="B35" s="168">
        <v>92.132092181438679</v>
      </c>
      <c r="C35" s="169">
        <v>2.5454902748084032</v>
      </c>
      <c r="D35" s="170">
        <v>91.912362385594847</v>
      </c>
      <c r="E35" s="171">
        <v>2.5563591439945235</v>
      </c>
      <c r="F35" s="170">
        <v>88.125060700050668</v>
      </c>
      <c r="G35" s="171">
        <v>2.9826982152880159</v>
      </c>
      <c r="H35" s="168">
        <v>88.679092221394285</v>
      </c>
      <c r="I35" s="172">
        <v>2.9674111295436032</v>
      </c>
      <c r="J35" s="77"/>
      <c r="K35" s="77"/>
      <c r="L35" s="77"/>
      <c r="M35" s="77"/>
      <c r="N35" s="77"/>
      <c r="O35" s="77"/>
      <c r="P35" s="77"/>
      <c r="Q35" s="77"/>
      <c r="R35" s="77"/>
      <c r="S35" s="77"/>
      <c r="T35" s="77"/>
      <c r="U35" s="77"/>
      <c r="V35" s="77"/>
      <c r="W35" s="77"/>
      <c r="X35" s="77"/>
      <c r="Y35" s="77"/>
      <c r="Z35" s="77"/>
      <c r="AA35" s="77"/>
      <c r="AB35" s="77"/>
      <c r="AC35" s="77"/>
      <c r="AD35" s="77"/>
      <c r="AE35" s="77"/>
      <c r="AF35" s="77"/>
      <c r="AG35" s="77"/>
    </row>
    <row r="36" spans="1:33">
      <c r="A36" s="294" t="s">
        <v>46</v>
      </c>
      <c r="B36" s="168">
        <v>78.117858635204627</v>
      </c>
      <c r="C36" s="169">
        <v>3.7007549626552056</v>
      </c>
      <c r="D36" s="170">
        <v>79.530026070671639</v>
      </c>
      <c r="E36" s="171">
        <v>3.2435422912454777</v>
      </c>
      <c r="F36" s="170">
        <v>94.063847953170949</v>
      </c>
      <c r="G36" s="171">
        <v>1.934705929129281</v>
      </c>
      <c r="H36" s="168">
        <v>94.085840889451745</v>
      </c>
      <c r="I36" s="172">
        <v>2.1797397901876447</v>
      </c>
      <c r="J36" s="77"/>
      <c r="K36" s="77"/>
      <c r="L36" s="77"/>
      <c r="M36" s="77"/>
      <c r="N36" s="77"/>
      <c r="O36" s="77"/>
      <c r="P36" s="77"/>
      <c r="Q36" s="77"/>
      <c r="R36" s="77"/>
      <c r="S36" s="77"/>
      <c r="T36" s="77"/>
      <c r="U36" s="77"/>
      <c r="V36" s="77"/>
      <c r="W36" s="77"/>
      <c r="X36" s="77"/>
      <c r="Y36" s="77"/>
      <c r="Z36" s="77"/>
      <c r="AA36" s="77"/>
      <c r="AB36" s="77"/>
      <c r="AC36" s="77"/>
      <c r="AD36" s="77"/>
      <c r="AE36" s="77"/>
      <c r="AF36" s="77"/>
      <c r="AG36" s="77"/>
    </row>
    <row r="37" spans="1:33">
      <c r="A37" s="294" t="s">
        <v>47</v>
      </c>
      <c r="B37" s="168">
        <v>95.083927377399405</v>
      </c>
      <c r="C37" s="169">
        <v>2.0476630297611815</v>
      </c>
      <c r="D37" s="170">
        <v>97.741918232602643</v>
      </c>
      <c r="E37" s="171">
        <v>1.5261991665637502</v>
      </c>
      <c r="F37" s="170">
        <v>95.936493426325626</v>
      </c>
      <c r="G37" s="171">
        <v>1.878701233362726</v>
      </c>
      <c r="H37" s="168">
        <v>97.003300772138701</v>
      </c>
      <c r="I37" s="172">
        <v>1.4962524821014782</v>
      </c>
      <c r="J37" s="77"/>
      <c r="K37" s="77"/>
      <c r="L37" s="77"/>
      <c r="M37" s="77"/>
      <c r="N37" s="77"/>
      <c r="O37" s="77"/>
      <c r="P37" s="77"/>
      <c r="Q37" s="77"/>
      <c r="R37" s="77"/>
      <c r="S37" s="77"/>
      <c r="T37" s="77"/>
      <c r="U37" s="77"/>
      <c r="V37" s="77"/>
      <c r="W37" s="77"/>
      <c r="X37" s="77"/>
      <c r="Y37" s="77"/>
      <c r="Z37" s="77"/>
      <c r="AA37" s="77"/>
      <c r="AB37" s="77"/>
      <c r="AC37" s="77"/>
      <c r="AD37" s="77"/>
      <c r="AE37" s="77"/>
      <c r="AF37" s="77"/>
      <c r="AG37" s="77"/>
    </row>
    <row r="38" spans="1:33">
      <c r="A38" s="294" t="s">
        <v>48</v>
      </c>
      <c r="B38" s="168">
        <v>74.526172301267678</v>
      </c>
      <c r="C38" s="169">
        <v>7.7977034320519092</v>
      </c>
      <c r="D38" s="170">
        <v>93.403834356410343</v>
      </c>
      <c r="E38" s="171">
        <v>2.4143713035506025</v>
      </c>
      <c r="F38" s="170">
        <v>94.344578239364338</v>
      </c>
      <c r="G38" s="171">
        <v>2.2782480618376622</v>
      </c>
      <c r="H38" s="168">
        <v>96.079433694838613</v>
      </c>
      <c r="I38" s="172">
        <v>2.0864734434708794</v>
      </c>
      <c r="J38" s="77"/>
      <c r="K38" s="77"/>
      <c r="L38" s="77"/>
      <c r="M38" s="77"/>
      <c r="N38" s="77"/>
      <c r="O38" s="77"/>
      <c r="P38" s="77"/>
      <c r="Q38" s="77"/>
      <c r="R38" s="77"/>
      <c r="S38" s="77"/>
      <c r="T38" s="77"/>
      <c r="U38" s="77"/>
      <c r="V38" s="77"/>
      <c r="W38" s="77"/>
      <c r="X38" s="77"/>
      <c r="Y38" s="77"/>
      <c r="Z38" s="77"/>
      <c r="AA38" s="77"/>
      <c r="AB38" s="77"/>
      <c r="AC38" s="77"/>
      <c r="AD38" s="77"/>
      <c r="AE38" s="77"/>
      <c r="AF38" s="77"/>
      <c r="AG38" s="77"/>
    </row>
    <row r="39" spans="1:33">
      <c r="A39" s="294" t="s">
        <v>49</v>
      </c>
      <c r="B39" s="168">
        <v>91.982696288931052</v>
      </c>
      <c r="C39" s="169">
        <v>2.3441230835362608</v>
      </c>
      <c r="D39" s="170">
        <v>96.04518629692862</v>
      </c>
      <c r="E39" s="171">
        <v>1.9230987272022653</v>
      </c>
      <c r="F39" s="170">
        <v>99.323993374479784</v>
      </c>
      <c r="G39" s="171">
        <v>0.4804228757788393</v>
      </c>
      <c r="H39" s="168">
        <v>99.696791145909287</v>
      </c>
      <c r="I39" s="172">
        <v>0.30335414359618751</v>
      </c>
      <c r="J39" s="77"/>
      <c r="K39" s="77"/>
      <c r="L39" s="77"/>
      <c r="M39" s="77"/>
      <c r="N39" s="77"/>
      <c r="O39" s="77"/>
      <c r="P39" s="77"/>
      <c r="Q39" s="77"/>
      <c r="R39" s="77"/>
      <c r="S39" s="77"/>
      <c r="T39" s="77"/>
      <c r="U39" s="77"/>
      <c r="V39" s="77"/>
      <c r="W39" s="77"/>
      <c r="X39" s="77"/>
      <c r="Y39" s="77"/>
      <c r="Z39" s="77"/>
      <c r="AA39" s="77"/>
      <c r="AB39" s="77"/>
      <c r="AC39" s="77"/>
      <c r="AD39" s="77"/>
      <c r="AE39" s="77"/>
      <c r="AF39" s="77"/>
      <c r="AG39" s="77"/>
    </row>
    <row r="40" spans="1:33">
      <c r="A40" s="294" t="s">
        <v>50</v>
      </c>
      <c r="B40" s="168">
        <v>96.321562332839335</v>
      </c>
      <c r="C40" s="169">
        <v>2.6031899920758801</v>
      </c>
      <c r="D40" s="170">
        <v>96.321562332839335</v>
      </c>
      <c r="E40" s="171">
        <v>2.6031899920758801</v>
      </c>
      <c r="F40" s="170">
        <v>96.321562332839335</v>
      </c>
      <c r="G40" s="171">
        <v>2.6031899920758801</v>
      </c>
      <c r="H40" s="168">
        <v>94.495719636197293</v>
      </c>
      <c r="I40" s="172">
        <v>3.1804668825005362</v>
      </c>
      <c r="J40" s="77"/>
      <c r="K40" s="77"/>
      <c r="L40" s="77"/>
      <c r="M40" s="77"/>
      <c r="N40" s="77"/>
      <c r="O40" s="77"/>
      <c r="P40" s="77"/>
      <c r="Q40" s="77"/>
      <c r="R40" s="77"/>
      <c r="S40" s="77"/>
      <c r="T40" s="77"/>
      <c r="U40" s="77"/>
      <c r="V40" s="77"/>
      <c r="W40" s="77"/>
      <c r="X40" s="77"/>
      <c r="Y40" s="77"/>
      <c r="Z40" s="77"/>
      <c r="AA40" s="77"/>
      <c r="AB40" s="77"/>
      <c r="AC40" s="77"/>
      <c r="AD40" s="77"/>
      <c r="AE40" s="77"/>
      <c r="AF40" s="77"/>
      <c r="AG40" s="77"/>
    </row>
    <row r="41" spans="1:33">
      <c r="A41" s="294" t="s">
        <v>51</v>
      </c>
      <c r="B41" s="168">
        <v>90.212604513620107</v>
      </c>
      <c r="C41" s="169">
        <v>1.9742844671318871</v>
      </c>
      <c r="D41" s="170">
        <v>90.102776476518855</v>
      </c>
      <c r="E41" s="171">
        <v>2.3059275044393015</v>
      </c>
      <c r="F41" s="170">
        <v>94.108225397991788</v>
      </c>
      <c r="G41" s="171">
        <v>1.2815472129424024</v>
      </c>
      <c r="H41" s="168">
        <v>94.308808771177553</v>
      </c>
      <c r="I41" s="172">
        <v>1.3325327432412679</v>
      </c>
      <c r="J41" s="77"/>
      <c r="K41" s="77"/>
      <c r="L41" s="77"/>
      <c r="M41" s="77"/>
      <c r="N41" s="77"/>
      <c r="O41" s="77"/>
      <c r="P41" s="77"/>
      <c r="Q41" s="77"/>
      <c r="R41" s="77"/>
      <c r="S41" s="77"/>
      <c r="T41" s="77"/>
      <c r="U41" s="77"/>
      <c r="V41" s="77"/>
      <c r="W41" s="77"/>
      <c r="X41" s="77"/>
      <c r="Y41" s="77"/>
      <c r="Z41" s="77"/>
      <c r="AA41" s="77"/>
      <c r="AB41" s="77"/>
      <c r="AC41" s="77"/>
      <c r="AD41" s="77"/>
      <c r="AE41" s="77"/>
      <c r="AF41" s="77"/>
      <c r="AG41" s="77"/>
    </row>
    <row r="42" spans="1:33">
      <c r="A42" s="294" t="s">
        <v>52</v>
      </c>
      <c r="B42" s="168">
        <v>94.01709401709401</v>
      </c>
      <c r="C42" s="169">
        <v>2.2668342067781686</v>
      </c>
      <c r="D42" s="170">
        <v>95.726495726495713</v>
      </c>
      <c r="E42" s="171">
        <v>1.9228158185790285</v>
      </c>
      <c r="F42" s="170">
        <v>91.452991452991455</v>
      </c>
      <c r="G42" s="171">
        <v>2.6892324555882094</v>
      </c>
      <c r="H42" s="168">
        <v>94.871794871794862</v>
      </c>
      <c r="I42" s="172">
        <v>2.0981422203486866</v>
      </c>
      <c r="J42" s="77"/>
      <c r="K42" s="77"/>
      <c r="L42" s="77"/>
      <c r="M42" s="77"/>
      <c r="N42" s="77"/>
      <c r="O42" s="77"/>
      <c r="P42" s="77"/>
      <c r="Q42" s="77"/>
      <c r="R42" s="77"/>
      <c r="S42" s="77"/>
      <c r="T42" s="77"/>
      <c r="U42" s="77"/>
      <c r="V42" s="77"/>
      <c r="W42" s="77"/>
      <c r="X42" s="77"/>
      <c r="Y42" s="77"/>
      <c r="Z42" s="77"/>
      <c r="AA42" s="77"/>
      <c r="AB42" s="77"/>
      <c r="AC42" s="77"/>
      <c r="AD42" s="77"/>
      <c r="AE42" s="77"/>
      <c r="AF42" s="77"/>
      <c r="AG42" s="77"/>
    </row>
    <row r="43" spans="1:33">
      <c r="A43" s="294" t="s">
        <v>53</v>
      </c>
      <c r="B43" s="168">
        <v>90.192114678432716</v>
      </c>
      <c r="C43" s="169">
        <v>4.0346108576055615</v>
      </c>
      <c r="D43" s="170">
        <v>90.171198161661223</v>
      </c>
      <c r="E43" s="171">
        <v>4.0353956155800237</v>
      </c>
      <c r="F43" s="170">
        <v>90.25455663292054</v>
      </c>
      <c r="G43" s="171">
        <v>4.0335810886717383</v>
      </c>
      <c r="H43" s="168">
        <v>89.977622543855205</v>
      </c>
      <c r="I43" s="172">
        <v>4.035991633378698</v>
      </c>
      <c r="J43" s="77"/>
      <c r="K43" s="77"/>
      <c r="L43" s="77"/>
      <c r="M43" s="77"/>
      <c r="N43" s="77"/>
      <c r="O43" s="77"/>
      <c r="P43" s="77"/>
      <c r="Q43" s="77"/>
      <c r="R43" s="77"/>
      <c r="S43" s="77"/>
      <c r="T43" s="77"/>
      <c r="U43" s="77"/>
      <c r="V43" s="77"/>
      <c r="W43" s="77"/>
      <c r="X43" s="77"/>
      <c r="Y43" s="77"/>
      <c r="Z43" s="77"/>
      <c r="AA43" s="77"/>
      <c r="AB43" s="77"/>
      <c r="AC43" s="77"/>
      <c r="AD43" s="77"/>
      <c r="AE43" s="77"/>
      <c r="AF43" s="77"/>
      <c r="AG43" s="77"/>
    </row>
    <row r="44" spans="1:33">
      <c r="A44" s="294" t="s">
        <v>54</v>
      </c>
      <c r="B44" s="168">
        <v>87.677145514249716</v>
      </c>
      <c r="C44" s="169">
        <v>3.0546371345680843</v>
      </c>
      <c r="D44" s="170">
        <v>91.070110669991095</v>
      </c>
      <c r="E44" s="171">
        <v>2.916074395528931</v>
      </c>
      <c r="F44" s="170">
        <v>98.483435446440453</v>
      </c>
      <c r="G44" s="171">
        <v>1.2710733429004781</v>
      </c>
      <c r="H44" s="168">
        <v>97.494006861509533</v>
      </c>
      <c r="I44" s="172">
        <v>1.7466529914211379</v>
      </c>
      <c r="J44" s="77"/>
      <c r="K44" s="77"/>
      <c r="L44" s="77"/>
      <c r="M44" s="77"/>
      <c r="N44" s="77"/>
      <c r="O44" s="77"/>
      <c r="P44" s="77"/>
      <c r="Q44" s="77"/>
      <c r="R44" s="77"/>
      <c r="S44" s="77"/>
      <c r="T44" s="77"/>
      <c r="U44" s="77"/>
      <c r="V44" s="77"/>
      <c r="W44" s="77"/>
      <c r="X44" s="77"/>
      <c r="Y44" s="77"/>
      <c r="Z44" s="77"/>
      <c r="AA44" s="77"/>
      <c r="AB44" s="77"/>
      <c r="AC44" s="77"/>
      <c r="AD44" s="77"/>
      <c r="AE44" s="77"/>
      <c r="AF44" s="77"/>
      <c r="AG44" s="77"/>
    </row>
    <row r="45" spans="1:33">
      <c r="A45" s="294" t="s">
        <v>55</v>
      </c>
      <c r="B45" s="168">
        <v>95.237641732220297</v>
      </c>
      <c r="C45" s="169">
        <v>1.7278563985377078</v>
      </c>
      <c r="D45" s="170">
        <v>94.026079196870597</v>
      </c>
      <c r="E45" s="171">
        <v>1.8547592610378927</v>
      </c>
      <c r="F45" s="170">
        <v>96.808364707553835</v>
      </c>
      <c r="G45" s="171">
        <v>1.4392433865777174</v>
      </c>
      <c r="H45" s="168">
        <v>95.811163800905121</v>
      </c>
      <c r="I45" s="172">
        <v>1.5274463491314401</v>
      </c>
      <c r="J45" s="77"/>
      <c r="K45" s="77"/>
      <c r="L45" s="77"/>
      <c r="M45" s="77"/>
      <c r="N45" s="77"/>
      <c r="O45" s="77"/>
      <c r="P45" s="77"/>
      <c r="Q45" s="77"/>
      <c r="R45" s="77"/>
      <c r="S45" s="77"/>
      <c r="T45" s="77"/>
      <c r="U45" s="77"/>
      <c r="V45" s="77"/>
      <c r="W45" s="77"/>
      <c r="X45" s="77"/>
      <c r="Y45" s="77"/>
      <c r="Z45" s="77"/>
      <c r="AA45" s="77"/>
      <c r="AB45" s="77"/>
      <c r="AC45" s="77"/>
      <c r="AD45" s="77"/>
      <c r="AE45" s="77"/>
      <c r="AF45" s="77"/>
      <c r="AG45" s="77"/>
    </row>
    <row r="46" spans="1:33">
      <c r="A46" s="294" t="s">
        <v>56</v>
      </c>
      <c r="B46" s="168">
        <v>85.013505343628893</v>
      </c>
      <c r="C46" s="169">
        <v>3.1250945775049903</v>
      </c>
      <c r="D46" s="170">
        <v>87.387809798472816</v>
      </c>
      <c r="E46" s="171">
        <v>3.5938924223808906</v>
      </c>
      <c r="F46" s="170">
        <v>90.078445045020842</v>
      </c>
      <c r="G46" s="171">
        <v>3.3662511881426704</v>
      </c>
      <c r="H46" s="168">
        <v>94.940515184112058</v>
      </c>
      <c r="I46" s="172">
        <v>2.5882288871544636</v>
      </c>
      <c r="J46" s="77"/>
      <c r="K46" s="77"/>
      <c r="L46" s="77"/>
      <c r="M46" s="77"/>
      <c r="N46" s="77"/>
      <c r="O46" s="77"/>
      <c r="P46" s="77"/>
      <c r="Q46" s="77"/>
      <c r="R46" s="77"/>
      <c r="S46" s="77"/>
      <c r="T46" s="77"/>
      <c r="U46" s="77"/>
      <c r="V46" s="77"/>
      <c r="W46" s="77"/>
      <c r="X46" s="77"/>
      <c r="Y46" s="77"/>
      <c r="Z46" s="77"/>
      <c r="AA46" s="77"/>
      <c r="AB46" s="77"/>
      <c r="AC46" s="77"/>
      <c r="AD46" s="77"/>
      <c r="AE46" s="77"/>
      <c r="AF46" s="77"/>
      <c r="AG46" s="77"/>
    </row>
    <row r="47" spans="1:33">
      <c r="A47" s="294" t="s">
        <v>57</v>
      </c>
      <c r="B47" s="168">
        <v>92.638107838850331</v>
      </c>
      <c r="C47" s="169">
        <v>2.5702233200246107</v>
      </c>
      <c r="D47" s="170">
        <v>89.571321044829205</v>
      </c>
      <c r="E47" s="171">
        <v>3.4592834662217546</v>
      </c>
      <c r="F47" s="170">
        <v>97.727394801496075</v>
      </c>
      <c r="G47" s="171">
        <v>1.1946612069941769</v>
      </c>
      <c r="H47" s="168">
        <v>97.057211924652592</v>
      </c>
      <c r="I47" s="172">
        <v>1.675752438877294</v>
      </c>
      <c r="J47" s="77"/>
      <c r="K47" s="77"/>
      <c r="L47" s="77"/>
      <c r="M47" s="77"/>
      <c r="N47" s="77"/>
      <c r="O47" s="77"/>
      <c r="P47" s="77"/>
      <c r="Q47" s="77"/>
      <c r="R47" s="77"/>
      <c r="S47" s="77"/>
      <c r="T47" s="77"/>
      <c r="U47" s="77"/>
      <c r="V47" s="77"/>
      <c r="W47" s="77"/>
      <c r="X47" s="77"/>
      <c r="Y47" s="77"/>
      <c r="Z47" s="77"/>
      <c r="AA47" s="77"/>
      <c r="AB47" s="77"/>
      <c r="AC47" s="77"/>
      <c r="AD47" s="77"/>
      <c r="AE47" s="77"/>
      <c r="AF47" s="77"/>
      <c r="AG47" s="77"/>
    </row>
    <row r="48" spans="1:33">
      <c r="A48" s="294" t="s">
        <v>58</v>
      </c>
      <c r="B48" s="168">
        <v>79.26540064372125</v>
      </c>
      <c r="C48" s="169">
        <v>3.3215350807859787</v>
      </c>
      <c r="D48" s="170">
        <v>73.19024496101693</v>
      </c>
      <c r="E48" s="171">
        <v>3.6500449190715529</v>
      </c>
      <c r="F48" s="170">
        <v>80.612050156986157</v>
      </c>
      <c r="G48" s="171">
        <v>2.5790752300744484</v>
      </c>
      <c r="H48" s="168">
        <v>77.255472905102678</v>
      </c>
      <c r="I48" s="172">
        <v>2.8615883857220172</v>
      </c>
      <c r="J48" s="77"/>
      <c r="K48" s="77"/>
      <c r="L48" s="77"/>
      <c r="M48" s="77"/>
      <c r="N48" s="77"/>
      <c r="O48" s="77"/>
      <c r="P48" s="77"/>
      <c r="Q48" s="77"/>
      <c r="R48" s="77"/>
      <c r="S48" s="77"/>
      <c r="T48" s="77"/>
      <c r="U48" s="77"/>
      <c r="V48" s="77"/>
      <c r="W48" s="77"/>
      <c r="X48" s="77"/>
      <c r="Y48" s="77"/>
      <c r="Z48" s="77"/>
      <c r="AA48" s="77"/>
      <c r="AB48" s="77"/>
      <c r="AC48" s="77"/>
      <c r="AD48" s="77"/>
      <c r="AE48" s="77"/>
      <c r="AF48" s="77"/>
      <c r="AG48" s="77"/>
    </row>
    <row r="49" spans="1:33">
      <c r="A49" s="294" t="s">
        <v>59</v>
      </c>
      <c r="B49" s="168">
        <v>74.66368681307172</v>
      </c>
      <c r="C49" s="169">
        <v>3.3562119880151835</v>
      </c>
      <c r="D49" s="170">
        <v>77.232625598739148</v>
      </c>
      <c r="E49" s="171">
        <v>3.2088036211428035</v>
      </c>
      <c r="F49" s="170">
        <v>84.044495561516442</v>
      </c>
      <c r="G49" s="171">
        <v>3.3833907034939474</v>
      </c>
      <c r="H49" s="168">
        <v>88.399195454749801</v>
      </c>
      <c r="I49" s="172">
        <v>2.1491755974401365</v>
      </c>
      <c r="J49" s="77"/>
      <c r="K49" s="77"/>
      <c r="L49" s="77"/>
      <c r="M49" s="77"/>
      <c r="N49" s="77"/>
      <c r="O49" s="77"/>
      <c r="P49" s="77"/>
      <c r="Q49" s="77"/>
      <c r="R49" s="77"/>
      <c r="S49" s="77"/>
      <c r="T49" s="77"/>
      <c r="U49" s="77"/>
      <c r="V49" s="77"/>
      <c r="W49" s="77"/>
      <c r="X49" s="77"/>
      <c r="Y49" s="77"/>
      <c r="Z49" s="77"/>
      <c r="AA49" s="77"/>
      <c r="AB49" s="77"/>
      <c r="AC49" s="77"/>
      <c r="AD49" s="77"/>
      <c r="AE49" s="77"/>
      <c r="AF49" s="77"/>
      <c r="AG49" s="77"/>
    </row>
    <row r="50" spans="1:33">
      <c r="A50" s="294" t="s">
        <v>60</v>
      </c>
      <c r="B50" s="168">
        <v>97.379052452339735</v>
      </c>
      <c r="C50" s="169">
        <v>0.90783070066813898</v>
      </c>
      <c r="D50" s="170">
        <v>97.903241961871785</v>
      </c>
      <c r="E50" s="171">
        <v>1.0428843495112319</v>
      </c>
      <c r="F50" s="170">
        <v>99.475810490467936</v>
      </c>
      <c r="G50" s="171">
        <v>0.52417490374396947</v>
      </c>
      <c r="H50" s="168">
        <v>100</v>
      </c>
      <c r="I50" s="172">
        <v>0</v>
      </c>
      <c r="J50" s="77"/>
      <c r="K50" s="77"/>
      <c r="L50" s="77"/>
      <c r="M50" s="77"/>
      <c r="N50" s="77"/>
      <c r="O50" s="77"/>
      <c r="P50" s="77"/>
      <c r="Q50" s="77"/>
      <c r="R50" s="77"/>
      <c r="S50" s="77"/>
      <c r="T50" s="77"/>
      <c r="U50" s="77"/>
      <c r="V50" s="77"/>
      <c r="W50" s="77"/>
      <c r="X50" s="77"/>
      <c r="Y50" s="77"/>
      <c r="Z50" s="77"/>
      <c r="AA50" s="77"/>
      <c r="AB50" s="77"/>
      <c r="AC50" s="77"/>
      <c r="AD50" s="77"/>
      <c r="AE50" s="77"/>
      <c r="AF50" s="77"/>
      <c r="AG50" s="77"/>
    </row>
    <row r="51" spans="1:33">
      <c r="A51" s="294" t="s">
        <v>61</v>
      </c>
      <c r="B51" s="168">
        <v>77.085835331010514</v>
      </c>
      <c r="C51" s="169">
        <v>3.3788990366048401</v>
      </c>
      <c r="D51" s="170">
        <v>85.470930303823764</v>
      </c>
      <c r="E51" s="171">
        <v>2.5172790181492393</v>
      </c>
      <c r="F51" s="170">
        <v>89.1951020994087</v>
      </c>
      <c r="G51" s="171">
        <v>2.5794391099731078</v>
      </c>
      <c r="H51" s="168">
        <v>91.380993776084665</v>
      </c>
      <c r="I51" s="172">
        <v>2.4416999666637285</v>
      </c>
      <c r="J51" s="77"/>
      <c r="K51" s="77"/>
      <c r="L51" s="77"/>
      <c r="M51" s="77"/>
      <c r="N51" s="77"/>
      <c r="O51" s="77"/>
      <c r="P51" s="77"/>
      <c r="Q51" s="77"/>
      <c r="R51" s="77"/>
      <c r="S51" s="77"/>
      <c r="T51" s="77"/>
      <c r="U51" s="77"/>
      <c r="V51" s="77"/>
      <c r="W51" s="77"/>
      <c r="X51" s="77"/>
      <c r="Y51" s="77"/>
      <c r="Z51" s="77"/>
      <c r="AA51" s="77"/>
      <c r="AB51" s="77"/>
      <c r="AC51" s="77"/>
      <c r="AD51" s="77"/>
      <c r="AE51" s="77"/>
      <c r="AF51" s="77"/>
      <c r="AG51" s="77"/>
    </row>
    <row r="52" spans="1:33">
      <c r="A52" s="294" t="s">
        <v>62</v>
      </c>
      <c r="B52" s="168">
        <v>92.915930735190955</v>
      </c>
      <c r="C52" s="169">
        <v>2.4081597973006397</v>
      </c>
      <c r="D52" s="170">
        <v>94.662758985974577</v>
      </c>
      <c r="E52" s="171">
        <v>2.04742332593016</v>
      </c>
      <c r="F52" s="170">
        <v>97.097014306390477</v>
      </c>
      <c r="G52" s="171">
        <v>1.693012709756649</v>
      </c>
      <c r="H52" s="168">
        <v>96.468622346407116</v>
      </c>
      <c r="I52" s="172">
        <v>1.581780399107702</v>
      </c>
      <c r="J52" s="77"/>
      <c r="K52" s="77"/>
      <c r="L52" s="77"/>
      <c r="M52" s="77"/>
      <c r="N52" s="77"/>
      <c r="O52" s="77"/>
      <c r="P52" s="77"/>
      <c r="Q52" s="77"/>
      <c r="R52" s="77"/>
      <c r="S52" s="77"/>
      <c r="T52" s="77"/>
      <c r="U52" s="77"/>
      <c r="V52" s="77"/>
      <c r="W52" s="77"/>
      <c r="X52" s="77"/>
      <c r="Y52" s="77"/>
      <c r="Z52" s="77"/>
      <c r="AA52" s="77"/>
      <c r="AB52" s="77"/>
      <c r="AC52" s="77"/>
      <c r="AD52" s="77"/>
      <c r="AE52" s="77"/>
      <c r="AF52" s="77"/>
      <c r="AG52" s="77"/>
    </row>
    <row r="53" spans="1:33">
      <c r="A53" s="294" t="s">
        <v>63</v>
      </c>
      <c r="B53" s="168">
        <v>81.925326209874811</v>
      </c>
      <c r="C53" s="169">
        <v>4.1432204762324218</v>
      </c>
      <c r="D53" s="170">
        <v>87.516037933919705</v>
      </c>
      <c r="E53" s="171">
        <v>3.7329170158232845</v>
      </c>
      <c r="F53" s="170">
        <v>92.06927298860478</v>
      </c>
      <c r="G53" s="171">
        <v>2.8988136944853893</v>
      </c>
      <c r="H53" s="168">
        <v>91.166399296759721</v>
      </c>
      <c r="I53" s="172">
        <v>3.2209800255678385</v>
      </c>
      <c r="J53" s="77"/>
      <c r="K53" s="77"/>
      <c r="L53" s="77"/>
      <c r="M53" s="77"/>
      <c r="N53" s="77"/>
      <c r="O53" s="77"/>
      <c r="P53" s="77"/>
      <c r="Q53" s="77"/>
      <c r="R53" s="77"/>
      <c r="S53" s="77"/>
      <c r="T53" s="77"/>
      <c r="U53" s="77"/>
      <c r="V53" s="77"/>
      <c r="W53" s="77"/>
      <c r="X53" s="77"/>
      <c r="Y53" s="77"/>
      <c r="Z53" s="77"/>
      <c r="AA53" s="77"/>
      <c r="AB53" s="77"/>
      <c r="AC53" s="77"/>
      <c r="AD53" s="77"/>
      <c r="AE53" s="77"/>
      <c r="AF53" s="77"/>
      <c r="AG53" s="77"/>
    </row>
    <row r="54" spans="1:33">
      <c r="A54" s="294" t="s">
        <v>64</v>
      </c>
      <c r="B54" s="168">
        <v>95.881832201934671</v>
      </c>
      <c r="C54" s="169">
        <v>2.0960690720965478</v>
      </c>
      <c r="D54" s="170">
        <v>94.862213960732802</v>
      </c>
      <c r="E54" s="171">
        <v>2.1723873158507874</v>
      </c>
      <c r="F54" s="170">
        <v>97.368316012233379</v>
      </c>
      <c r="G54" s="171">
        <v>1.4404976076522502</v>
      </c>
      <c r="H54" s="168">
        <v>97.694999538082968</v>
      </c>
      <c r="I54" s="172">
        <v>1.3258923851251061</v>
      </c>
      <c r="J54" s="77"/>
      <c r="K54" s="77"/>
      <c r="L54" s="77"/>
      <c r="M54" s="77"/>
      <c r="N54" s="77"/>
      <c r="O54" s="77"/>
      <c r="P54" s="77"/>
      <c r="Q54" s="77"/>
      <c r="R54" s="77"/>
      <c r="S54" s="77"/>
      <c r="T54" s="77"/>
      <c r="U54" s="77"/>
      <c r="V54" s="77"/>
      <c r="W54" s="77"/>
      <c r="X54" s="77"/>
      <c r="Y54" s="77"/>
      <c r="Z54" s="77"/>
      <c r="AA54" s="77"/>
      <c r="AB54" s="77"/>
      <c r="AC54" s="77"/>
      <c r="AD54" s="77"/>
      <c r="AE54" s="77"/>
      <c r="AF54" s="77"/>
      <c r="AG54" s="77"/>
    </row>
    <row r="55" spans="1:33">
      <c r="A55" s="294" t="s">
        <v>65</v>
      </c>
      <c r="B55" s="168">
        <v>96.528844089369798</v>
      </c>
      <c r="C55" s="169">
        <v>2.1608891967102197</v>
      </c>
      <c r="D55" s="170">
        <v>96.859527113141013</v>
      </c>
      <c r="E55" s="171">
        <v>1.4045415590166521</v>
      </c>
      <c r="F55" s="170">
        <v>100</v>
      </c>
      <c r="G55" s="171">
        <v>0</v>
      </c>
      <c r="H55" s="168">
        <v>98.431178099983157</v>
      </c>
      <c r="I55" s="172">
        <v>1.1468823996265634</v>
      </c>
      <c r="J55" s="77"/>
      <c r="K55" s="77"/>
      <c r="L55" s="77"/>
      <c r="M55" s="77"/>
      <c r="N55" s="77"/>
      <c r="O55" s="77"/>
      <c r="P55" s="77"/>
      <c r="Q55" s="77"/>
      <c r="R55" s="77"/>
      <c r="S55" s="77"/>
      <c r="T55" s="77"/>
      <c r="U55" s="77"/>
      <c r="V55" s="77"/>
      <c r="W55" s="77"/>
      <c r="X55" s="77"/>
      <c r="Y55" s="77"/>
      <c r="Z55" s="77"/>
      <c r="AA55" s="77"/>
      <c r="AB55" s="77"/>
      <c r="AC55" s="77"/>
      <c r="AD55" s="77"/>
      <c r="AE55" s="77"/>
      <c r="AF55" s="77"/>
      <c r="AG55" s="77"/>
    </row>
    <row r="56" spans="1:33">
      <c r="A56" s="294" t="s">
        <v>66</v>
      </c>
      <c r="B56" s="168">
        <v>90.973896200904818</v>
      </c>
      <c r="C56" s="169">
        <v>2.4008289614194251</v>
      </c>
      <c r="D56" s="170">
        <v>94.286689351390663</v>
      </c>
      <c r="E56" s="171">
        <v>2.2997668994478118</v>
      </c>
      <c r="F56" s="170">
        <v>96.96068693761373</v>
      </c>
      <c r="G56" s="171">
        <v>1.1552010472296348</v>
      </c>
      <c r="H56" s="168">
        <v>95.518669023837575</v>
      </c>
      <c r="I56" s="172">
        <v>1.4330487527922933</v>
      </c>
      <c r="J56" s="77"/>
      <c r="K56" s="77"/>
      <c r="L56" s="77"/>
      <c r="M56" s="77"/>
      <c r="N56" s="77"/>
      <c r="O56" s="77"/>
      <c r="P56" s="77"/>
      <c r="Q56" s="77"/>
      <c r="R56" s="77"/>
      <c r="S56" s="77"/>
      <c r="T56" s="77"/>
      <c r="U56" s="77"/>
      <c r="V56" s="77"/>
      <c r="W56" s="77"/>
      <c r="X56" s="77"/>
      <c r="Y56" s="77"/>
      <c r="Z56" s="77"/>
      <c r="AA56" s="77"/>
      <c r="AB56" s="77"/>
      <c r="AC56" s="77"/>
      <c r="AD56" s="77"/>
      <c r="AE56" s="77"/>
      <c r="AF56" s="77"/>
      <c r="AG56" s="77"/>
    </row>
    <row r="57" spans="1:33">
      <c r="A57" s="294" t="s">
        <v>67</v>
      </c>
      <c r="B57" s="168">
        <v>87.303702707520841</v>
      </c>
      <c r="C57" s="169">
        <v>3.1757741210838204</v>
      </c>
      <c r="D57" s="170">
        <v>89.47299472114662</v>
      </c>
      <c r="E57" s="171">
        <v>2.6997081915421712</v>
      </c>
      <c r="F57" s="170">
        <v>93.205068769460397</v>
      </c>
      <c r="G57" s="171">
        <v>2.2981420356075239</v>
      </c>
      <c r="H57" s="168">
        <v>94.118363995497049</v>
      </c>
      <c r="I57" s="172">
        <v>2.1769832486849268</v>
      </c>
      <c r="J57" s="77"/>
      <c r="K57" s="77"/>
      <c r="L57" s="77"/>
      <c r="M57" s="77"/>
      <c r="N57" s="77"/>
      <c r="O57" s="77"/>
      <c r="P57" s="77"/>
      <c r="Q57" s="77"/>
      <c r="R57" s="77"/>
      <c r="S57" s="77"/>
      <c r="T57" s="77"/>
      <c r="U57" s="77"/>
      <c r="V57" s="77"/>
      <c r="W57" s="77"/>
      <c r="X57" s="77"/>
      <c r="Y57" s="77"/>
      <c r="Z57" s="77"/>
      <c r="AA57" s="77"/>
      <c r="AB57" s="77"/>
      <c r="AC57" s="77"/>
      <c r="AD57" s="77"/>
      <c r="AE57" s="77"/>
      <c r="AF57" s="77"/>
      <c r="AG57" s="77"/>
    </row>
    <row r="58" spans="1:33">
      <c r="A58" s="181" t="s">
        <v>68</v>
      </c>
      <c r="B58" s="170">
        <v>95.459059792222419</v>
      </c>
      <c r="C58" s="169">
        <v>1.0574387913827423</v>
      </c>
      <c r="D58" s="170">
        <v>92.519852861710234</v>
      </c>
      <c r="E58" s="171">
        <v>1.2663849507658618</v>
      </c>
      <c r="F58" s="170">
        <v>96.134738212948733</v>
      </c>
      <c r="G58" s="171">
        <v>1.0091648503623247</v>
      </c>
      <c r="H58" s="168">
        <v>96.348161883189746</v>
      </c>
      <c r="I58" s="172">
        <v>0.934889867669491</v>
      </c>
      <c r="J58" s="77"/>
      <c r="K58" s="77"/>
      <c r="L58" s="77"/>
      <c r="M58" s="77"/>
      <c r="N58" s="77"/>
      <c r="O58" s="77"/>
      <c r="P58" s="77"/>
      <c r="Q58" s="77"/>
      <c r="R58" s="77"/>
      <c r="S58" s="77"/>
      <c r="T58" s="77"/>
      <c r="U58" s="77"/>
      <c r="V58" s="77"/>
      <c r="W58" s="77"/>
      <c r="X58" s="77"/>
      <c r="Y58" s="77"/>
      <c r="Z58" s="77"/>
      <c r="AA58" s="77"/>
      <c r="AB58" s="77"/>
      <c r="AC58" s="77"/>
      <c r="AD58" s="77"/>
      <c r="AE58" s="77"/>
      <c r="AF58" s="77"/>
      <c r="AG58" s="77"/>
    </row>
    <row r="59" spans="1:33">
      <c r="A59" s="294" t="s">
        <v>69</v>
      </c>
      <c r="B59" s="168">
        <v>97.916060256963291</v>
      </c>
      <c r="C59" s="169">
        <v>1.0026134906921549</v>
      </c>
      <c r="D59" s="170">
        <v>93.543595933378114</v>
      </c>
      <c r="E59" s="171">
        <v>4.8562481450485988</v>
      </c>
      <c r="F59" s="170">
        <v>99.365274443250414</v>
      </c>
      <c r="G59" s="171">
        <v>0.41441373957028144</v>
      </c>
      <c r="H59" s="168">
        <v>99.28274708797916</v>
      </c>
      <c r="I59" s="172">
        <v>0.45538133584351831</v>
      </c>
      <c r="J59" s="77"/>
      <c r="K59" s="77"/>
      <c r="L59" s="77"/>
      <c r="M59" s="77"/>
      <c r="N59" s="77"/>
      <c r="O59" s="77"/>
      <c r="P59" s="77"/>
      <c r="Q59" s="77"/>
      <c r="R59" s="77"/>
      <c r="S59" s="77"/>
      <c r="T59" s="77"/>
      <c r="U59" s="77"/>
      <c r="V59" s="77"/>
      <c r="W59" s="77"/>
      <c r="X59" s="77"/>
      <c r="Y59" s="77"/>
      <c r="Z59" s="77"/>
      <c r="AA59" s="77"/>
      <c r="AB59" s="77"/>
      <c r="AC59" s="77"/>
      <c r="AD59" s="77"/>
      <c r="AE59" s="77"/>
      <c r="AF59" s="77"/>
      <c r="AG59" s="77"/>
    </row>
    <row r="60" spans="1:33">
      <c r="A60" s="295" t="s">
        <v>70</v>
      </c>
      <c r="B60" s="170">
        <v>94.410393433503174</v>
      </c>
      <c r="C60" s="169">
        <v>2.0282856734120545</v>
      </c>
      <c r="D60" s="170">
        <v>90.911216344681279</v>
      </c>
      <c r="E60" s="171">
        <v>2.5262664052281827</v>
      </c>
      <c r="F60" s="170">
        <v>93.26764138438817</v>
      </c>
      <c r="G60" s="171">
        <v>2.0209067826308322</v>
      </c>
      <c r="H60" s="168">
        <v>92.264197685908712</v>
      </c>
      <c r="I60" s="172">
        <v>2.4094776967390255</v>
      </c>
      <c r="J60" s="77"/>
      <c r="K60" s="77"/>
      <c r="L60" s="77"/>
      <c r="M60" s="77"/>
      <c r="N60" s="77"/>
      <c r="O60" s="77"/>
      <c r="P60" s="77"/>
      <c r="Q60" s="77"/>
      <c r="R60" s="77"/>
      <c r="S60" s="77"/>
      <c r="T60" s="77"/>
      <c r="U60" s="77"/>
      <c r="V60" s="77"/>
      <c r="W60" s="77"/>
      <c r="X60" s="77"/>
      <c r="Y60" s="77"/>
      <c r="Z60" s="77"/>
      <c r="AA60" s="77"/>
      <c r="AB60" s="77"/>
      <c r="AC60" s="77"/>
      <c r="AD60" s="77"/>
      <c r="AE60" s="77"/>
      <c r="AF60" s="77"/>
      <c r="AG60" s="77"/>
    </row>
    <row r="61" spans="1:33">
      <c r="A61" s="51" t="s">
        <v>257</v>
      </c>
      <c r="B61" s="168">
        <v>90.679229183308195</v>
      </c>
      <c r="C61" s="169">
        <v>0.50869593468665952</v>
      </c>
      <c r="D61" s="170">
        <v>92.384590925217708</v>
      </c>
      <c r="E61" s="171">
        <v>0.63512428008248967</v>
      </c>
      <c r="F61" s="170">
        <v>93.983138659162876</v>
      </c>
      <c r="G61" s="171">
        <v>0.59448186143191173</v>
      </c>
      <c r="H61" s="168">
        <v>94.61937959524694</v>
      </c>
      <c r="I61" s="172">
        <v>0.57692957832000347</v>
      </c>
      <c r="J61" s="77"/>
      <c r="K61" s="77"/>
      <c r="L61" s="77"/>
      <c r="M61" s="77"/>
      <c r="N61" s="77"/>
      <c r="O61" s="77"/>
      <c r="P61" s="77"/>
      <c r="Q61" s="77"/>
      <c r="R61" s="77"/>
      <c r="S61" s="77"/>
      <c r="T61" s="77"/>
      <c r="U61" s="77"/>
      <c r="V61" s="77"/>
      <c r="W61" s="77"/>
      <c r="X61" s="77"/>
      <c r="Y61" s="77"/>
      <c r="Z61" s="77"/>
      <c r="AA61" s="77"/>
      <c r="AB61" s="77"/>
      <c r="AC61" s="77"/>
      <c r="AD61" s="77"/>
      <c r="AE61" s="77"/>
      <c r="AF61" s="77"/>
      <c r="AG61" s="77"/>
    </row>
    <row r="62" spans="1:33">
      <c r="A62" s="51" t="s">
        <v>253</v>
      </c>
      <c r="B62" s="168">
        <v>89.509346008300781</v>
      </c>
      <c r="C62" s="169">
        <v>0.69404643774032593</v>
      </c>
      <c r="D62" s="170">
        <v>92.539192199707031</v>
      </c>
      <c r="E62" s="171">
        <v>0.64685577154159546</v>
      </c>
      <c r="F62" s="170">
        <v>94.311416625976563</v>
      </c>
      <c r="G62" s="171">
        <v>0.60377311706542969</v>
      </c>
      <c r="H62" s="168">
        <v>94.813735961914063</v>
      </c>
      <c r="I62" s="172">
        <v>0.58957719802856445</v>
      </c>
      <c r="J62" s="77"/>
      <c r="K62" s="77"/>
      <c r="L62" s="77"/>
      <c r="M62" s="77"/>
      <c r="N62" s="77"/>
      <c r="O62" s="77"/>
      <c r="P62" s="77"/>
      <c r="Q62" s="77"/>
      <c r="R62" s="77"/>
      <c r="S62" s="77"/>
      <c r="T62" s="77"/>
      <c r="U62" s="77"/>
      <c r="V62" s="77"/>
      <c r="W62" s="77"/>
      <c r="X62" s="77"/>
      <c r="Y62" s="77"/>
      <c r="Z62" s="77"/>
      <c r="AA62" s="77"/>
      <c r="AB62" s="77"/>
      <c r="AC62" s="77"/>
      <c r="AD62" s="77"/>
      <c r="AE62" s="77"/>
      <c r="AF62" s="77"/>
      <c r="AG62" s="77"/>
    </row>
    <row r="63" spans="1:33" ht="13.5" thickBot="1">
      <c r="A63" s="52" t="s">
        <v>256</v>
      </c>
      <c r="B63" s="173">
        <v>90.431295507011413</v>
      </c>
      <c r="C63" s="174">
        <v>0.39930203945149118</v>
      </c>
      <c r="D63" s="175">
        <v>91.584382160942482</v>
      </c>
      <c r="E63" s="176">
        <v>0.47029137633020002</v>
      </c>
      <c r="F63" s="175">
        <v>93.960649121718731</v>
      </c>
      <c r="G63" s="176">
        <v>0.4245467572169222</v>
      </c>
      <c r="H63" s="173">
        <v>94.4697185226036</v>
      </c>
      <c r="I63" s="177">
        <v>0.41350576536775102</v>
      </c>
      <c r="J63" s="77"/>
      <c r="K63" s="77"/>
      <c r="L63" s="77"/>
      <c r="M63" s="77"/>
      <c r="N63" s="77"/>
      <c r="O63" s="77"/>
      <c r="P63" s="77"/>
      <c r="Q63" s="77"/>
      <c r="R63" s="77"/>
      <c r="S63" s="77"/>
      <c r="T63" s="77"/>
      <c r="U63" s="77"/>
      <c r="V63" s="77"/>
      <c r="W63" s="77"/>
      <c r="X63" s="77"/>
      <c r="Y63" s="77"/>
      <c r="Z63" s="77"/>
      <c r="AA63" s="77"/>
      <c r="AB63" s="77"/>
      <c r="AC63" s="77"/>
      <c r="AD63" s="77"/>
      <c r="AE63" s="77"/>
      <c r="AF63" s="77"/>
      <c r="AG63" s="77"/>
    </row>
    <row r="64" spans="1:33" ht="15" thickBot="1">
      <c r="A64" s="364" t="s">
        <v>574</v>
      </c>
      <c r="B64" s="383">
        <v>90.067149730345164</v>
      </c>
      <c r="C64" s="384">
        <v>6.2819065430768495</v>
      </c>
      <c r="D64" s="385">
        <v>94.553513257597416</v>
      </c>
      <c r="E64" s="386">
        <v>4.2287186306324465</v>
      </c>
      <c r="F64" s="385">
        <v>91.372980630935359</v>
      </c>
      <c r="G64" s="386">
        <v>6.2590888971318899</v>
      </c>
      <c r="H64" s="383">
        <v>91.096825607521694</v>
      </c>
      <c r="I64" s="387">
        <v>6.2550898840124427</v>
      </c>
      <c r="J64" s="77"/>
      <c r="K64" s="77"/>
      <c r="L64" s="77"/>
      <c r="M64" s="77"/>
      <c r="N64" s="77"/>
      <c r="O64" s="77"/>
      <c r="P64" s="77"/>
      <c r="Q64" s="77"/>
      <c r="R64" s="77"/>
      <c r="S64" s="77"/>
      <c r="T64" s="77"/>
      <c r="U64" s="77"/>
      <c r="V64" s="77"/>
      <c r="W64" s="77"/>
      <c r="X64" s="77"/>
      <c r="Y64" s="77"/>
      <c r="Z64" s="77"/>
      <c r="AA64" s="77"/>
      <c r="AB64" s="77"/>
      <c r="AC64" s="77"/>
      <c r="AD64" s="77"/>
      <c r="AE64" s="77"/>
      <c r="AF64" s="77"/>
      <c r="AG64" s="77"/>
    </row>
    <row r="65" spans="1:33">
      <c r="B65" s="168"/>
      <c r="C65" s="169"/>
      <c r="D65" s="168"/>
      <c r="E65" s="169"/>
      <c r="F65" s="168"/>
      <c r="G65" s="169"/>
      <c r="H65" s="168"/>
      <c r="I65" s="169"/>
      <c r="J65" s="77"/>
      <c r="K65" s="77"/>
      <c r="L65" s="77"/>
      <c r="M65" s="77"/>
      <c r="N65" s="77"/>
      <c r="O65" s="77"/>
      <c r="P65" s="77"/>
      <c r="Q65" s="77"/>
      <c r="R65" s="77"/>
      <c r="S65" s="77"/>
      <c r="T65" s="77"/>
      <c r="U65" s="77"/>
      <c r="V65" s="77"/>
      <c r="W65" s="77"/>
      <c r="X65" s="77"/>
      <c r="Y65" s="77"/>
      <c r="Z65" s="77"/>
      <c r="AA65" s="77"/>
      <c r="AB65" s="77"/>
      <c r="AC65" s="77"/>
      <c r="AD65" s="77"/>
      <c r="AE65" s="77"/>
      <c r="AF65" s="77"/>
      <c r="AG65" s="77"/>
    </row>
    <row r="66" spans="1:33" ht="14.25">
      <c r="A66" s="267" t="s">
        <v>399</v>
      </c>
    </row>
    <row r="67" spans="1:33">
      <c r="A67" s="9" t="s">
        <v>452</v>
      </c>
    </row>
    <row r="68" spans="1:33">
      <c r="A68" s="413" t="s">
        <v>474</v>
      </c>
    </row>
    <row r="69" spans="1:33">
      <c r="A69" s="414" t="s">
        <v>475</v>
      </c>
    </row>
    <row r="70" spans="1:33">
      <c r="A70" s="256" t="s">
        <v>563</v>
      </c>
    </row>
    <row r="71" spans="1:33">
      <c r="A71" s="269"/>
    </row>
  </sheetData>
  <customSheetViews>
    <customSheetView guid="{353D1C49-C974-412E-95D5-6B2FB5C60A84}" scale="80" showGridLines="0">
      <selection activeCell="N50" sqref="N50"/>
      <pageMargins left="0.7" right="0.7" top="0.75" bottom="0.75" header="0.3" footer="0.3"/>
      <pageSetup paperSize="9" orientation="portrait" r:id="rId1"/>
    </customSheetView>
    <customSheetView guid="{D5EBC263-696F-49EE-8F70-9720399D0AE4}" scale="80" showGridLines="0">
      <selection activeCell="N50" sqref="N50"/>
      <pageMargins left="0.7" right="0.7" top="0.75" bottom="0.75" header="0.3" footer="0.3"/>
      <pageSetup paperSize="9" orientation="portrait" r:id="rId2"/>
    </customSheetView>
  </customSheetViews>
  <mergeCells count="5">
    <mergeCell ref="B8:I8"/>
    <mergeCell ref="B9:C9"/>
    <mergeCell ref="D9:E9"/>
    <mergeCell ref="F9:G9"/>
    <mergeCell ref="H9:I9"/>
  </mergeCells>
  <hyperlinks>
    <hyperlink ref="A69" r:id="rId3"/>
    <hyperlink ref="A68" r:id="rId4" display="* Information on data for Cyprus: https://oe.cd/cyprus-disclaimer"/>
  </hyperlinks>
  <pageMargins left="0.7" right="0.7" top="0.75" bottom="0.75" header="0.3" footer="0.3"/>
  <pageSetup paperSize="9" orientation="portrait"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I71"/>
  <sheetViews>
    <sheetView showGridLines="0" zoomScale="80" zoomScaleNormal="80" workbookViewId="0">
      <selection activeCell="O2" sqref="O2"/>
    </sheetView>
  </sheetViews>
  <sheetFormatPr defaultColWidth="9.140625" defaultRowHeight="12.75"/>
  <cols>
    <col min="1" max="1" width="34" style="20" customWidth="1"/>
    <col min="2" max="16384" width="9.140625" style="20"/>
  </cols>
  <sheetData>
    <row r="1" spans="1:35">
      <c r="A1" s="266"/>
      <c r="B1" s="12"/>
      <c r="C1" s="12"/>
      <c r="D1" s="12"/>
      <c r="E1" s="12"/>
      <c r="F1" s="12"/>
      <c r="G1" s="12"/>
      <c r="H1" s="12"/>
      <c r="I1" s="12"/>
      <c r="J1" s="272"/>
      <c r="O1" s="279"/>
    </row>
    <row r="2" spans="1:35" s="331" customFormat="1">
      <c r="A2" s="266" t="s">
        <v>510</v>
      </c>
      <c r="B2" s="12"/>
      <c r="C2" s="12"/>
      <c r="D2" s="12"/>
      <c r="E2" s="12"/>
      <c r="F2" s="12"/>
      <c r="G2" s="12"/>
      <c r="H2" s="12"/>
      <c r="I2" s="12"/>
      <c r="J2" s="132"/>
      <c r="O2" s="279"/>
    </row>
    <row r="3" spans="1:35">
      <c r="A3" s="157" t="s">
        <v>14</v>
      </c>
      <c r="B3" s="12"/>
      <c r="C3" s="12"/>
      <c r="D3" s="12"/>
      <c r="E3" s="12"/>
      <c r="F3" s="12"/>
      <c r="G3" s="12"/>
      <c r="H3" s="12"/>
      <c r="I3" s="12"/>
    </row>
    <row r="4" spans="1:35">
      <c r="A4" s="25" t="s">
        <v>338</v>
      </c>
      <c r="B4" s="12"/>
      <c r="C4" s="12"/>
      <c r="D4" s="12"/>
      <c r="E4" s="12"/>
      <c r="F4" s="12"/>
      <c r="G4" s="12"/>
      <c r="H4" s="12"/>
      <c r="I4" s="12"/>
    </row>
    <row r="5" spans="1:35">
      <c r="A5" s="25"/>
      <c r="B5" s="12"/>
      <c r="C5" s="12"/>
      <c r="D5" s="12"/>
      <c r="E5" s="12"/>
      <c r="F5" s="12"/>
      <c r="G5" s="12"/>
      <c r="H5" s="12"/>
      <c r="I5" s="12"/>
      <c r="K5" s="331"/>
    </row>
    <row r="6" spans="1:35">
      <c r="A6" s="25"/>
      <c r="B6" s="12"/>
      <c r="C6" s="12"/>
      <c r="D6" s="12"/>
      <c r="E6" s="12"/>
      <c r="F6" s="12"/>
      <c r="G6" s="12"/>
      <c r="H6" s="12"/>
      <c r="I6" s="12"/>
    </row>
    <row r="7" spans="1:35" s="146" customFormat="1" ht="13.5" thickBot="1">
      <c r="A7" s="144"/>
      <c r="B7" s="64"/>
      <c r="C7" s="64"/>
      <c r="D7" s="64"/>
      <c r="E7" s="64"/>
      <c r="F7" s="64"/>
      <c r="G7" s="64"/>
      <c r="H7" s="64"/>
      <c r="I7" s="64"/>
    </row>
    <row r="8" spans="1:35" s="146" customFormat="1" ht="30.75" customHeight="1">
      <c r="A8" s="63"/>
      <c r="B8" s="589" t="s">
        <v>179</v>
      </c>
      <c r="C8" s="590"/>
      <c r="D8" s="590"/>
      <c r="E8" s="590"/>
      <c r="F8" s="590"/>
      <c r="G8" s="590"/>
      <c r="H8" s="590"/>
      <c r="I8" s="591"/>
    </row>
    <row r="9" spans="1:35" s="146" customFormat="1" ht="85.5" customHeight="1">
      <c r="A9" s="65"/>
      <c r="B9" s="622" t="s">
        <v>97</v>
      </c>
      <c r="C9" s="575"/>
      <c r="D9" s="620" t="s">
        <v>98</v>
      </c>
      <c r="E9" s="620"/>
      <c r="F9" s="620" t="s">
        <v>99</v>
      </c>
      <c r="G9" s="620"/>
      <c r="H9" s="622" t="s">
        <v>100</v>
      </c>
      <c r="I9" s="621"/>
    </row>
    <row r="10" spans="1:35" s="8" customFormat="1">
      <c r="A10" s="66"/>
      <c r="B10" s="158" t="s">
        <v>90</v>
      </c>
      <c r="C10" s="158" t="s">
        <v>22</v>
      </c>
      <c r="D10" s="159" t="s">
        <v>90</v>
      </c>
      <c r="E10" s="160" t="s">
        <v>22</v>
      </c>
      <c r="F10" s="159" t="s">
        <v>90</v>
      </c>
      <c r="G10" s="160" t="s">
        <v>22</v>
      </c>
      <c r="H10" s="158" t="s">
        <v>90</v>
      </c>
      <c r="I10" s="161" t="s">
        <v>22</v>
      </c>
    </row>
    <row r="11" spans="1:35">
      <c r="A11" s="162"/>
      <c r="B11" s="163"/>
      <c r="C11" s="163"/>
      <c r="D11" s="164"/>
      <c r="E11" s="165"/>
      <c r="F11" s="164"/>
      <c r="G11" s="165"/>
      <c r="H11" s="166"/>
      <c r="I11" s="167"/>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row>
    <row r="12" spans="1:35">
      <c r="A12" s="294" t="s">
        <v>25</v>
      </c>
      <c r="B12" s="168">
        <v>92.561309791899944</v>
      </c>
      <c r="C12" s="169">
        <v>2.7799791077636358</v>
      </c>
      <c r="D12" s="170">
        <v>83.329713165454706</v>
      </c>
      <c r="E12" s="171">
        <v>5.3544174832197928</v>
      </c>
      <c r="F12" s="170">
        <v>58.068645712500427</v>
      </c>
      <c r="G12" s="171">
        <v>11.225029163086633</v>
      </c>
      <c r="H12" s="168">
        <v>72.575032111511277</v>
      </c>
      <c r="I12" s="172">
        <v>12.713883596171355</v>
      </c>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row>
    <row r="13" spans="1:35">
      <c r="A13" s="294" t="s">
        <v>27</v>
      </c>
      <c r="B13" s="168">
        <v>97.267047527630623</v>
      </c>
      <c r="C13" s="169">
        <v>1.4157471490984739</v>
      </c>
      <c r="D13" s="170">
        <v>84.703944936799473</v>
      </c>
      <c r="E13" s="171">
        <v>2.6946973859380918</v>
      </c>
      <c r="F13" s="170">
        <v>83.578103259606749</v>
      </c>
      <c r="G13" s="171">
        <v>2.6898677752341738</v>
      </c>
      <c r="H13" s="168">
        <v>90.33669017708057</v>
      </c>
      <c r="I13" s="172">
        <v>2.1499812536231317</v>
      </c>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row>
    <row r="14" spans="1:35">
      <c r="A14" s="295" t="s">
        <v>28</v>
      </c>
      <c r="B14" s="170">
        <v>93.019278752570514</v>
      </c>
      <c r="C14" s="169">
        <v>1.6091821182753654</v>
      </c>
      <c r="D14" s="170">
        <v>52.101912763533292</v>
      </c>
      <c r="E14" s="171">
        <v>3.2218083564291935</v>
      </c>
      <c r="F14" s="170">
        <v>55.869226770288492</v>
      </c>
      <c r="G14" s="171">
        <v>3.3312063013837974</v>
      </c>
      <c r="H14" s="168">
        <v>84.895276227605663</v>
      </c>
      <c r="I14" s="172">
        <v>2.6306508545671732</v>
      </c>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row>
    <row r="15" spans="1:35">
      <c r="A15" s="49" t="s">
        <v>234</v>
      </c>
      <c r="B15" s="170">
        <v>98.346105694188253</v>
      </c>
      <c r="C15" s="169">
        <v>0.82951215614416374</v>
      </c>
      <c r="D15" s="170">
        <v>44.743884517434672</v>
      </c>
      <c r="E15" s="171">
        <v>4.1333112224012742</v>
      </c>
      <c r="F15" s="170">
        <v>53.539512074563831</v>
      </c>
      <c r="G15" s="171">
        <v>4.5113949714886168</v>
      </c>
      <c r="H15" s="168">
        <v>87.320636322069817</v>
      </c>
      <c r="I15" s="172">
        <v>3.0882798198771844</v>
      </c>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row>
    <row r="16" spans="1:35" s="331" customFormat="1">
      <c r="A16" s="180" t="s">
        <v>573</v>
      </c>
      <c r="B16" s="170">
        <v>84.609486134854549</v>
      </c>
      <c r="C16" s="169">
        <v>4.0578629829131172</v>
      </c>
      <c r="D16" s="170">
        <v>63.718489067435762</v>
      </c>
      <c r="E16" s="171">
        <v>5.8849098098566346</v>
      </c>
      <c r="F16" s="170">
        <v>59.547292092143962</v>
      </c>
      <c r="G16" s="171">
        <v>5.4443459146757061</v>
      </c>
      <c r="H16" s="168">
        <v>81.066209572864054</v>
      </c>
      <c r="I16" s="172">
        <v>4.7349690908381294</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row>
    <row r="17" spans="1:35">
      <c r="A17" s="295" t="s">
        <v>30</v>
      </c>
      <c r="B17" s="170">
        <v>92.899308454358334</v>
      </c>
      <c r="C17" s="169">
        <v>2.1649981735838804</v>
      </c>
      <c r="D17" s="170">
        <v>85.101441402921012</v>
      </c>
      <c r="E17" s="171">
        <v>2.8269862120638218</v>
      </c>
      <c r="F17" s="170">
        <v>89.434977288202418</v>
      </c>
      <c r="G17" s="171">
        <v>2.53840393432582</v>
      </c>
      <c r="H17" s="168">
        <v>73.660521735881531</v>
      </c>
      <c r="I17" s="172">
        <v>3.7811427798717099</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row>
    <row r="18" spans="1:35">
      <c r="A18" s="294" t="s">
        <v>31</v>
      </c>
      <c r="B18" s="168">
        <v>86.259749216990244</v>
      </c>
      <c r="C18" s="169">
        <v>2.5623497097140127</v>
      </c>
      <c r="D18" s="170" t="s">
        <v>381</v>
      </c>
      <c r="E18" s="171" t="s">
        <v>381</v>
      </c>
      <c r="F18" s="170" t="s">
        <v>381</v>
      </c>
      <c r="G18" s="171" t="s">
        <v>381</v>
      </c>
      <c r="H18" s="168">
        <v>88.691083180203265</v>
      </c>
      <c r="I18" s="172">
        <v>2.5228958685682157</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row>
    <row r="19" spans="1:35">
      <c r="A19" s="294" t="s">
        <v>32</v>
      </c>
      <c r="B19" s="168">
        <v>99.199452079401311</v>
      </c>
      <c r="C19" s="169">
        <v>0.80066123851876569</v>
      </c>
      <c r="D19" s="170">
        <v>92.40097008893477</v>
      </c>
      <c r="E19" s="171">
        <v>2.537502935527078</v>
      </c>
      <c r="F19" s="170">
        <v>92.788331985998653</v>
      </c>
      <c r="G19" s="171">
        <v>2.4143391301150139</v>
      </c>
      <c r="H19" s="168">
        <v>76.53934249529965</v>
      </c>
      <c r="I19" s="172">
        <v>3.6667891509316015</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row>
    <row r="20" spans="1:35">
      <c r="A20" s="294" t="s">
        <v>33</v>
      </c>
      <c r="B20" s="168">
        <v>97.904592927698815</v>
      </c>
      <c r="C20" s="169">
        <v>1.1396220006554021</v>
      </c>
      <c r="D20" s="170">
        <v>88.097458733993165</v>
      </c>
      <c r="E20" s="171">
        <v>2.4621104897138921</v>
      </c>
      <c r="F20" s="170">
        <v>85.874550299461788</v>
      </c>
      <c r="G20" s="171">
        <v>2.6824709181279989</v>
      </c>
      <c r="H20" s="168">
        <v>86.891980417518226</v>
      </c>
      <c r="I20" s="172">
        <v>2.1815589402544782</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row>
    <row r="21" spans="1:35">
      <c r="A21" s="294" t="s">
        <v>34</v>
      </c>
      <c r="B21" s="168">
        <v>98.52439352850773</v>
      </c>
      <c r="C21" s="169">
        <v>0.99598769005799637</v>
      </c>
      <c r="D21" s="170">
        <v>77.817610880917186</v>
      </c>
      <c r="E21" s="171">
        <v>5.6627457222882782</v>
      </c>
      <c r="F21" s="170">
        <v>75.236833988355173</v>
      </c>
      <c r="G21" s="171">
        <v>5.7761499923209882</v>
      </c>
      <c r="H21" s="168">
        <v>64.218559445229246</v>
      </c>
      <c r="I21" s="172">
        <v>5.9717693961101768</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row>
    <row r="22" spans="1:35">
      <c r="A22" s="294" t="s">
        <v>35</v>
      </c>
      <c r="B22" s="168">
        <v>90.789374951313235</v>
      </c>
      <c r="C22" s="169">
        <v>4.2151452591624627</v>
      </c>
      <c r="D22" s="170">
        <v>78.006681780306593</v>
      </c>
      <c r="E22" s="171">
        <v>4.4975903386129747</v>
      </c>
      <c r="F22" s="170">
        <v>75.83991617169886</v>
      </c>
      <c r="G22" s="171">
        <v>3.2887260228690791</v>
      </c>
      <c r="H22" s="168">
        <v>87.571479583903326</v>
      </c>
      <c r="I22" s="172">
        <v>4.2236595499313152</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row>
    <row r="23" spans="1:35">
      <c r="A23" s="294" t="s">
        <v>472</v>
      </c>
      <c r="B23" s="168">
        <v>88.888888888866447</v>
      </c>
      <c r="C23" s="169">
        <v>3.0303030302829495</v>
      </c>
      <c r="D23" s="170">
        <v>87.429854096540268</v>
      </c>
      <c r="E23" s="171">
        <v>4.088441212096753</v>
      </c>
      <c r="F23" s="170">
        <v>88.439955106643325</v>
      </c>
      <c r="G23" s="171">
        <v>3.2246370142290361</v>
      </c>
      <c r="H23" s="168">
        <v>82.547699214409192</v>
      </c>
      <c r="I23" s="172">
        <v>4.4004242244380318</v>
      </c>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row>
    <row r="24" spans="1:35">
      <c r="A24" s="294" t="s">
        <v>36</v>
      </c>
      <c r="B24" s="168">
        <v>100</v>
      </c>
      <c r="C24" s="169">
        <v>0</v>
      </c>
      <c r="D24" s="170">
        <v>96.350797628984893</v>
      </c>
      <c r="E24" s="171">
        <v>1.4156537466575583</v>
      </c>
      <c r="F24" s="170">
        <v>96.365885046481893</v>
      </c>
      <c r="G24" s="171">
        <v>1.4106628320866601</v>
      </c>
      <c r="H24" s="168">
        <v>91.631779159028028</v>
      </c>
      <c r="I24" s="172">
        <v>1.7235936118788879</v>
      </c>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row>
    <row r="25" spans="1:35">
      <c r="A25" s="294" t="s">
        <v>37</v>
      </c>
      <c r="B25" s="168">
        <v>83.552406737395799</v>
      </c>
      <c r="C25" s="169">
        <v>3.1845256034973248</v>
      </c>
      <c r="D25" s="170" t="s">
        <v>76</v>
      </c>
      <c r="E25" s="171" t="s">
        <v>76</v>
      </c>
      <c r="F25" s="170" t="s">
        <v>76</v>
      </c>
      <c r="G25" s="171" t="s">
        <v>76</v>
      </c>
      <c r="H25" s="168">
        <v>71.117487444561732</v>
      </c>
      <c r="I25" s="172">
        <v>4.3177024037249936</v>
      </c>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row>
    <row r="26" spans="1:35">
      <c r="A26" s="294" t="s">
        <v>258</v>
      </c>
      <c r="B26" s="168">
        <v>97.980359339347018</v>
      </c>
      <c r="C26" s="169">
        <v>1.2584386957335754</v>
      </c>
      <c r="D26" s="170">
        <v>93.013861376041987</v>
      </c>
      <c r="E26" s="171">
        <v>2.5195379611162894</v>
      </c>
      <c r="F26" s="170">
        <v>76.784099361672148</v>
      </c>
      <c r="G26" s="171">
        <v>4.5163145005395569</v>
      </c>
      <c r="H26" s="168">
        <v>95.547188731664292</v>
      </c>
      <c r="I26" s="172">
        <v>2.1815528019551715</v>
      </c>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row>
    <row r="27" spans="1:35">
      <c r="A27" s="294" t="s">
        <v>38</v>
      </c>
      <c r="B27" s="168">
        <v>95.385652816092716</v>
      </c>
      <c r="C27" s="169">
        <v>1.538666706771018</v>
      </c>
      <c r="D27" s="170">
        <v>64.523794232841254</v>
      </c>
      <c r="E27" s="171">
        <v>3.4055269705814766</v>
      </c>
      <c r="F27" s="170">
        <v>74.867809817391063</v>
      </c>
      <c r="G27" s="171">
        <v>3.2384923236187273</v>
      </c>
      <c r="H27" s="168">
        <v>72.839109741037618</v>
      </c>
      <c r="I27" s="172">
        <v>3.140034461342295</v>
      </c>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row>
    <row r="28" spans="1:35">
      <c r="A28" s="294" t="s">
        <v>39</v>
      </c>
      <c r="B28" s="168">
        <v>96.077521860137665</v>
      </c>
      <c r="C28" s="169">
        <v>1.6266864318507821</v>
      </c>
      <c r="D28" s="170">
        <v>95.215411773481748</v>
      </c>
      <c r="E28" s="171">
        <v>2.0283882281809178</v>
      </c>
      <c r="F28" s="170">
        <v>76.335877441871702</v>
      </c>
      <c r="G28" s="171">
        <v>3.3729715695170377</v>
      </c>
      <c r="H28" s="168">
        <v>39.920452414199417</v>
      </c>
      <c r="I28" s="172">
        <v>3.2513325192321756</v>
      </c>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row>
    <row r="29" spans="1:35">
      <c r="A29" s="294" t="s">
        <v>40</v>
      </c>
      <c r="B29" s="168">
        <v>91.520853410474103</v>
      </c>
      <c r="C29" s="169">
        <v>2.5280517004845149</v>
      </c>
      <c r="D29" s="170">
        <v>89.132416888367288</v>
      </c>
      <c r="E29" s="171">
        <v>2.4189769182200345</v>
      </c>
      <c r="F29" s="170">
        <v>67.072259010231335</v>
      </c>
      <c r="G29" s="171">
        <v>3.7662453704182082</v>
      </c>
      <c r="H29" s="168">
        <v>85.55369753185353</v>
      </c>
      <c r="I29" s="172">
        <v>2.5114679830356295</v>
      </c>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row>
    <row r="30" spans="1:35">
      <c r="A30" s="294" t="s">
        <v>41</v>
      </c>
      <c r="B30" s="168">
        <v>87.482223586986933</v>
      </c>
      <c r="C30" s="169">
        <v>2.5883004246330525</v>
      </c>
      <c r="D30" s="170">
        <v>88.960746028130103</v>
      </c>
      <c r="E30" s="171">
        <v>2.6135551587359154</v>
      </c>
      <c r="F30" s="170">
        <v>88.546990976393374</v>
      </c>
      <c r="G30" s="171">
        <v>2.70268898890152</v>
      </c>
      <c r="H30" s="168">
        <v>84.813907708552875</v>
      </c>
      <c r="I30" s="172">
        <v>2.985328480043937</v>
      </c>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row>
    <row r="31" spans="1:35">
      <c r="A31" s="294" t="s">
        <v>42</v>
      </c>
      <c r="B31" s="168">
        <v>88.65070878975304</v>
      </c>
      <c r="C31" s="169">
        <v>2.6967208009874186</v>
      </c>
      <c r="D31" s="170">
        <v>61.155235916629849</v>
      </c>
      <c r="E31" s="171">
        <v>4.5061981808302427</v>
      </c>
      <c r="F31" s="170">
        <v>77.158926986198836</v>
      </c>
      <c r="G31" s="171">
        <v>3.412018613891366</v>
      </c>
      <c r="H31" s="168">
        <v>82.739726734300561</v>
      </c>
      <c r="I31" s="172">
        <v>3.3364364811489109</v>
      </c>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row>
    <row r="32" spans="1:35">
      <c r="A32" s="294" t="s">
        <v>43</v>
      </c>
      <c r="B32" s="168">
        <v>100</v>
      </c>
      <c r="C32" s="169">
        <v>0</v>
      </c>
      <c r="D32" s="170">
        <v>92.391304347826093</v>
      </c>
      <c r="E32" s="171">
        <v>2.3397420849777895</v>
      </c>
      <c r="F32" s="170">
        <v>84.782608695652172</v>
      </c>
      <c r="G32" s="171">
        <v>3.6904504137686565</v>
      </c>
      <c r="H32" s="168">
        <v>70.652173913043484</v>
      </c>
      <c r="I32" s="172">
        <v>4.6832372393803494</v>
      </c>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row>
    <row r="33" spans="1:35">
      <c r="A33" s="294" t="s">
        <v>473</v>
      </c>
      <c r="B33" s="168">
        <v>96.96811377126042</v>
      </c>
      <c r="C33" s="169">
        <v>1.4102629685482078</v>
      </c>
      <c r="D33" s="170">
        <v>88.417170447485631</v>
      </c>
      <c r="E33" s="171">
        <v>2.833299905670434</v>
      </c>
      <c r="F33" s="170">
        <v>89.26418809762103</v>
      </c>
      <c r="G33" s="171">
        <v>2.2761631072350905</v>
      </c>
      <c r="H33" s="168">
        <v>97.140816974012495</v>
      </c>
      <c r="I33" s="172">
        <v>1.6657130519408165</v>
      </c>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row>
    <row r="34" spans="1:35">
      <c r="A34" s="294" t="s">
        <v>44</v>
      </c>
      <c r="B34" s="168">
        <v>85.553880593957132</v>
      </c>
      <c r="C34" s="169">
        <v>2.8251943832078399</v>
      </c>
      <c r="D34" s="170">
        <v>51.33636011356635</v>
      </c>
      <c r="E34" s="171">
        <v>4.3194437983449605</v>
      </c>
      <c r="F34" s="170">
        <v>44.14750865579925</v>
      </c>
      <c r="G34" s="171">
        <v>3.9611041651404975</v>
      </c>
      <c r="H34" s="168">
        <v>91.906922377878814</v>
      </c>
      <c r="I34" s="172">
        <v>2.105040818545775</v>
      </c>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row>
    <row r="35" spans="1:35">
      <c r="A35" s="294" t="s">
        <v>45</v>
      </c>
      <c r="B35" s="168">
        <v>82.338731088495493</v>
      </c>
      <c r="C35" s="169">
        <v>3.0770841373468838</v>
      </c>
      <c r="D35" s="170">
        <v>62.648198574822878</v>
      </c>
      <c r="E35" s="171">
        <v>4.0487827850581555</v>
      </c>
      <c r="F35" s="170">
        <v>66.21515735844244</v>
      </c>
      <c r="G35" s="171">
        <v>3.7554931937245812</v>
      </c>
      <c r="H35" s="168">
        <v>67.568097556881838</v>
      </c>
      <c r="I35" s="172">
        <v>3.7424669298776547</v>
      </c>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row>
    <row r="36" spans="1:35">
      <c r="A36" s="294" t="s">
        <v>46</v>
      </c>
      <c r="B36" s="168">
        <v>97.129553057638034</v>
      </c>
      <c r="C36" s="169">
        <v>1.285248259372864</v>
      </c>
      <c r="D36" s="170">
        <v>70.417676380129365</v>
      </c>
      <c r="E36" s="171">
        <v>3.7039403091903189</v>
      </c>
      <c r="F36" s="170">
        <v>72.671585897333699</v>
      </c>
      <c r="G36" s="171">
        <v>3.5001802050307909</v>
      </c>
      <c r="H36" s="168">
        <v>97.662830017098145</v>
      </c>
      <c r="I36" s="172">
        <v>1.1234352855491521</v>
      </c>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row>
    <row r="37" spans="1:35">
      <c r="A37" s="294" t="s">
        <v>47</v>
      </c>
      <c r="B37" s="168">
        <v>90.827892922945907</v>
      </c>
      <c r="C37" s="169">
        <v>3.0421195041234061</v>
      </c>
      <c r="D37" s="170">
        <v>96.324396134355496</v>
      </c>
      <c r="E37" s="171">
        <v>1.5273668513927587</v>
      </c>
      <c r="F37" s="170">
        <v>83.712652013660374</v>
      </c>
      <c r="G37" s="171">
        <v>4.1386687776532893</v>
      </c>
      <c r="H37" s="168">
        <v>95.327289211805123</v>
      </c>
      <c r="I37" s="172">
        <v>1.7665964485718313</v>
      </c>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row>
    <row r="38" spans="1:35">
      <c r="A38" s="294" t="s">
        <v>48</v>
      </c>
      <c r="B38" s="168">
        <v>100</v>
      </c>
      <c r="C38" s="169">
        <v>0</v>
      </c>
      <c r="D38" s="170">
        <v>75.439549886087605</v>
      </c>
      <c r="E38" s="171">
        <v>7.0177770606947698</v>
      </c>
      <c r="F38" s="170">
        <v>77.951120652684608</v>
      </c>
      <c r="G38" s="171">
        <v>6.8735709873949222</v>
      </c>
      <c r="H38" s="168">
        <v>94.663906046154366</v>
      </c>
      <c r="I38" s="172">
        <v>2.3831174639177894</v>
      </c>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row>
    <row r="39" spans="1:35">
      <c r="A39" s="294" t="s">
        <v>49</v>
      </c>
      <c r="B39" s="168">
        <v>93.303465208969214</v>
      </c>
      <c r="C39" s="169">
        <v>2.692913348947525</v>
      </c>
      <c r="D39" s="170">
        <v>94.977635910204555</v>
      </c>
      <c r="E39" s="171">
        <v>2.321587201360928</v>
      </c>
      <c r="F39" s="170">
        <v>95.563044623141877</v>
      </c>
      <c r="G39" s="171">
        <v>2.2856158791727212</v>
      </c>
      <c r="H39" s="168">
        <v>93.796688267127109</v>
      </c>
      <c r="I39" s="172">
        <v>2.4611669882330922</v>
      </c>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row>
    <row r="40" spans="1:35">
      <c r="A40" s="294" t="s">
        <v>50</v>
      </c>
      <c r="B40" s="168">
        <v>96.334938469777626</v>
      </c>
      <c r="C40" s="169">
        <v>2.5928292697017272</v>
      </c>
      <c r="D40" s="170">
        <v>47.636603798789587</v>
      </c>
      <c r="E40" s="171">
        <v>6.6187320070506512</v>
      </c>
      <c r="F40" s="170">
        <v>43.602862493283723</v>
      </c>
      <c r="G40" s="171">
        <v>7.339015310556019</v>
      </c>
      <c r="H40" s="168">
        <v>81.328584804644152</v>
      </c>
      <c r="I40" s="172">
        <v>4.4540753906291011</v>
      </c>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row>
    <row r="41" spans="1:35">
      <c r="A41" s="294" t="s">
        <v>51</v>
      </c>
      <c r="B41" s="168">
        <v>93.860788021726108</v>
      </c>
      <c r="C41" s="169">
        <v>2.2523443580852147</v>
      </c>
      <c r="D41" s="170">
        <v>84.805007385935241</v>
      </c>
      <c r="E41" s="171">
        <v>3.2313016039908922</v>
      </c>
      <c r="F41" s="170">
        <v>80.445121893285844</v>
      </c>
      <c r="G41" s="171">
        <v>3.5979248699160751</v>
      </c>
      <c r="H41" s="168">
        <v>78.667833246384333</v>
      </c>
      <c r="I41" s="172">
        <v>3.322578628707713</v>
      </c>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row>
    <row r="42" spans="1:35">
      <c r="A42" s="294" t="s">
        <v>52</v>
      </c>
      <c r="B42" s="168">
        <v>92.436974789915965</v>
      </c>
      <c r="C42" s="169">
        <v>2.5069871653647366</v>
      </c>
      <c r="D42" s="170">
        <v>63.02521008403361</v>
      </c>
      <c r="E42" s="171">
        <v>4.2700137570446346</v>
      </c>
      <c r="F42" s="170">
        <v>46.218487394957982</v>
      </c>
      <c r="G42" s="171">
        <v>4.7740642946228977</v>
      </c>
      <c r="H42" s="168">
        <v>70.588235294117652</v>
      </c>
      <c r="I42" s="172">
        <v>4.6381162842736243</v>
      </c>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row>
    <row r="43" spans="1:35">
      <c r="A43" s="294" t="s">
        <v>53</v>
      </c>
      <c r="B43" s="168">
        <v>89.934445219009092</v>
      </c>
      <c r="C43" s="169">
        <v>7.4727636929394423</v>
      </c>
      <c r="D43" s="170">
        <v>49.892371839220537</v>
      </c>
      <c r="E43" s="171">
        <v>7.6221586203174221</v>
      </c>
      <c r="F43" s="170">
        <v>38.54827318621642</v>
      </c>
      <c r="G43" s="171">
        <v>7.2927848715849999</v>
      </c>
      <c r="H43" s="168">
        <v>84.19403454040517</v>
      </c>
      <c r="I43" s="172">
        <v>8.8767966990390903</v>
      </c>
      <c r="J43" s="77"/>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row>
    <row r="44" spans="1:35">
      <c r="A44" s="294" t="s">
        <v>54</v>
      </c>
      <c r="B44" s="168">
        <v>94.569601567035107</v>
      </c>
      <c r="C44" s="169">
        <v>2.4456161192692472</v>
      </c>
      <c r="D44" s="170">
        <v>74.431963311932094</v>
      </c>
      <c r="E44" s="171">
        <v>3.8353386434941834</v>
      </c>
      <c r="F44" s="170">
        <v>73.285596876756628</v>
      </c>
      <c r="G44" s="171">
        <v>4.055195758649206</v>
      </c>
      <c r="H44" s="168">
        <v>44.462693818196861</v>
      </c>
      <c r="I44" s="172">
        <v>4.1189775396218344</v>
      </c>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row>
    <row r="45" spans="1:35">
      <c r="A45" s="294" t="s">
        <v>55</v>
      </c>
      <c r="B45" s="168">
        <v>99.588375012679947</v>
      </c>
      <c r="C45" s="169">
        <v>0.4113365399777138</v>
      </c>
      <c r="D45" s="170">
        <v>78.307348392520055</v>
      </c>
      <c r="E45" s="171">
        <v>3.2112837695986429</v>
      </c>
      <c r="F45" s="170">
        <v>77.343581462410555</v>
      </c>
      <c r="G45" s="171">
        <v>3.0507160307750207</v>
      </c>
      <c r="H45" s="168">
        <v>93.954933990448552</v>
      </c>
      <c r="I45" s="172">
        <v>1.895528757264455</v>
      </c>
      <c r="J45" s="77"/>
      <c r="K45" s="77"/>
      <c r="L45" s="77"/>
      <c r="M45" s="77"/>
      <c r="N45" s="77"/>
      <c r="O45" s="77"/>
      <c r="P45" s="77"/>
      <c r="Q45" s="77"/>
      <c r="R45" s="77"/>
      <c r="S45" s="77"/>
      <c r="T45" s="77"/>
      <c r="U45" s="77"/>
      <c r="V45" s="77"/>
      <c r="W45" s="77"/>
      <c r="X45" s="77"/>
      <c r="Y45" s="77"/>
      <c r="Z45" s="77"/>
      <c r="AA45" s="77"/>
      <c r="AB45" s="77"/>
      <c r="AC45" s="77"/>
      <c r="AD45" s="77"/>
      <c r="AE45" s="77"/>
      <c r="AF45" s="77"/>
      <c r="AG45" s="77"/>
      <c r="AH45" s="77"/>
      <c r="AI45" s="77"/>
    </row>
    <row r="46" spans="1:35">
      <c r="A46" s="294" t="s">
        <v>56</v>
      </c>
      <c r="B46" s="168">
        <v>94.211400497232319</v>
      </c>
      <c r="C46" s="169">
        <v>1.5352270330129227</v>
      </c>
      <c r="D46" s="170">
        <v>62.508579142536043</v>
      </c>
      <c r="E46" s="171">
        <v>4.4921526082968493</v>
      </c>
      <c r="F46" s="170">
        <v>73.849186321640801</v>
      </c>
      <c r="G46" s="171">
        <v>4.2554039088657598</v>
      </c>
      <c r="H46" s="168">
        <v>91.085115018939263</v>
      </c>
      <c r="I46" s="172">
        <v>2.4684812021255458</v>
      </c>
      <c r="J46" s="77"/>
      <c r="K46" s="77"/>
      <c r="L46" s="77"/>
      <c r="M46" s="77"/>
      <c r="N46" s="77"/>
      <c r="O46" s="77"/>
      <c r="P46" s="77"/>
      <c r="Q46" s="77"/>
      <c r="R46" s="77"/>
      <c r="S46" s="77"/>
      <c r="T46" s="77"/>
      <c r="U46" s="77"/>
      <c r="V46" s="77"/>
      <c r="W46" s="77"/>
      <c r="X46" s="77"/>
      <c r="Y46" s="77"/>
      <c r="Z46" s="77"/>
      <c r="AA46" s="77"/>
      <c r="AB46" s="77"/>
      <c r="AC46" s="77"/>
      <c r="AD46" s="77"/>
      <c r="AE46" s="77"/>
      <c r="AF46" s="77"/>
      <c r="AG46" s="77"/>
      <c r="AH46" s="77"/>
      <c r="AI46" s="77"/>
    </row>
    <row r="47" spans="1:35">
      <c r="A47" s="294" t="s">
        <v>57</v>
      </c>
      <c r="B47" s="168">
        <v>91.276719496994957</v>
      </c>
      <c r="C47" s="169">
        <v>2.7286904383351365</v>
      </c>
      <c r="D47" s="170">
        <v>71.977659580724136</v>
      </c>
      <c r="E47" s="171">
        <v>5.1411176590961407</v>
      </c>
      <c r="F47" s="170">
        <v>75.086804682212417</v>
      </c>
      <c r="G47" s="171">
        <v>5.2688164279863532</v>
      </c>
      <c r="H47" s="168">
        <v>96.533024186085527</v>
      </c>
      <c r="I47" s="172">
        <v>1.3916252300827707</v>
      </c>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row>
    <row r="48" spans="1:35">
      <c r="A48" s="294" t="s">
        <v>58</v>
      </c>
      <c r="B48" s="168">
        <v>86.665899255623032</v>
      </c>
      <c r="C48" s="169">
        <v>2.8083170891308367</v>
      </c>
      <c r="D48" s="170">
        <v>77.609563585135888</v>
      </c>
      <c r="E48" s="171">
        <v>3.5499970334446376</v>
      </c>
      <c r="F48" s="170">
        <v>75.547406689540949</v>
      </c>
      <c r="G48" s="171">
        <v>3.9203627577555094</v>
      </c>
      <c r="H48" s="168">
        <v>92.444056242944256</v>
      </c>
      <c r="I48" s="172">
        <v>2.0870551741609198</v>
      </c>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row>
    <row r="49" spans="1:35">
      <c r="A49" s="294" t="s">
        <v>59</v>
      </c>
      <c r="B49" s="168">
        <v>98.3020937267612</v>
      </c>
      <c r="C49" s="169">
        <v>0.9879667275052979</v>
      </c>
      <c r="D49" s="170">
        <v>84.882746746867838</v>
      </c>
      <c r="E49" s="171">
        <v>3.5469233196328651</v>
      </c>
      <c r="F49" s="170">
        <v>83.175502159934368</v>
      </c>
      <c r="G49" s="171">
        <v>2.6968567444877545</v>
      </c>
      <c r="H49" s="168">
        <v>94.385771646798929</v>
      </c>
      <c r="I49" s="172">
        <v>2.3482742424593921</v>
      </c>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row>
    <row r="50" spans="1:35">
      <c r="A50" s="294" t="s">
        <v>60</v>
      </c>
      <c r="B50" s="168">
        <v>98.957087817191805</v>
      </c>
      <c r="C50" s="169">
        <v>0.73745022663512272</v>
      </c>
      <c r="D50" s="170">
        <v>47.066318827976303</v>
      </c>
      <c r="E50" s="171">
        <v>4.3138272703643343</v>
      </c>
      <c r="F50" s="170">
        <v>53.582557339024902</v>
      </c>
      <c r="G50" s="171">
        <v>4.0872533215977542</v>
      </c>
      <c r="H50" s="168">
        <v>91.521431935926898</v>
      </c>
      <c r="I50" s="172">
        <v>3.1723329738664745</v>
      </c>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row>
    <row r="51" spans="1:35">
      <c r="A51" s="294" t="s">
        <v>61</v>
      </c>
      <c r="B51" s="168">
        <v>73.458793097133764</v>
      </c>
      <c r="C51" s="169">
        <v>3.8219737179890827</v>
      </c>
      <c r="D51" s="170">
        <v>90.885936613800141</v>
      </c>
      <c r="E51" s="171">
        <v>2.3933007745255463</v>
      </c>
      <c r="F51" s="170">
        <v>94.32991617601742</v>
      </c>
      <c r="G51" s="171">
        <v>1.9510847545515007</v>
      </c>
      <c r="H51" s="168">
        <v>88.091843645034075</v>
      </c>
      <c r="I51" s="172">
        <v>2.5594506203570897</v>
      </c>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row>
    <row r="52" spans="1:35">
      <c r="A52" s="294" t="s">
        <v>62</v>
      </c>
      <c r="B52" s="168">
        <v>95.073711227640771</v>
      </c>
      <c r="C52" s="169">
        <v>2.2282930454561214</v>
      </c>
      <c r="D52" s="170">
        <v>89.460414378356433</v>
      </c>
      <c r="E52" s="171">
        <v>3.2295495043126117</v>
      </c>
      <c r="F52" s="170">
        <v>92.639874899932039</v>
      </c>
      <c r="G52" s="171">
        <v>2.6551565683644656</v>
      </c>
      <c r="H52" s="168">
        <v>89.460414378356433</v>
      </c>
      <c r="I52" s="172">
        <v>3.0481576116640903</v>
      </c>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row>
    <row r="53" spans="1:35">
      <c r="A53" s="294" t="s">
        <v>63</v>
      </c>
      <c r="B53" s="168">
        <v>88.803045197902904</v>
      </c>
      <c r="C53" s="169">
        <v>2.6037644493359822</v>
      </c>
      <c r="D53" s="170">
        <v>84.625575117061061</v>
      </c>
      <c r="E53" s="171">
        <v>3.1463981260411584</v>
      </c>
      <c r="F53" s="170">
        <v>77.885195984198518</v>
      </c>
      <c r="G53" s="171">
        <v>4.1115658030953544</v>
      </c>
      <c r="H53" s="168">
        <v>84.48970246658493</v>
      </c>
      <c r="I53" s="172">
        <v>3.4429562554582809</v>
      </c>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row>
    <row r="54" spans="1:35">
      <c r="A54" s="294" t="s">
        <v>64</v>
      </c>
      <c r="B54" s="168">
        <v>96.961555539008458</v>
      </c>
      <c r="C54" s="169">
        <v>1.4028226049190502</v>
      </c>
      <c r="D54" s="170">
        <v>91.09682196781651</v>
      </c>
      <c r="E54" s="171">
        <v>2.8736684791086193</v>
      </c>
      <c r="F54" s="170">
        <v>79.085065018981965</v>
      </c>
      <c r="G54" s="171">
        <v>2.922821694721498</v>
      </c>
      <c r="H54" s="168">
        <v>89.318042462477294</v>
      </c>
      <c r="I54" s="172">
        <v>2.8730801902402154</v>
      </c>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row>
    <row r="55" spans="1:35">
      <c r="A55" s="294" t="s">
        <v>65</v>
      </c>
      <c r="B55" s="168">
        <v>83.310580450921265</v>
      </c>
      <c r="C55" s="169">
        <v>4.2124590645188693</v>
      </c>
      <c r="D55" s="170">
        <v>78.456257923266008</v>
      </c>
      <c r="E55" s="171">
        <v>10.317114969720629</v>
      </c>
      <c r="F55" s="170">
        <v>49.026895792430587</v>
      </c>
      <c r="G55" s="171">
        <v>7.4571355041857501</v>
      </c>
      <c r="H55" s="168">
        <v>49.784855487799682</v>
      </c>
      <c r="I55" s="172">
        <v>7.4571510776667216</v>
      </c>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row>
    <row r="56" spans="1:35">
      <c r="A56" s="294" t="s">
        <v>66</v>
      </c>
      <c r="B56" s="168">
        <v>97.435283767093665</v>
      </c>
      <c r="C56" s="169">
        <v>1.4019471360058418</v>
      </c>
      <c r="D56" s="170">
        <v>95.490246243361582</v>
      </c>
      <c r="E56" s="171">
        <v>2.2143527685106532</v>
      </c>
      <c r="F56" s="170">
        <v>94.606655197570291</v>
      </c>
      <c r="G56" s="171">
        <v>1.807226699929591</v>
      </c>
      <c r="H56" s="168">
        <v>98.039120852108638</v>
      </c>
      <c r="I56" s="172">
        <v>0.9778615298741441</v>
      </c>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row>
    <row r="57" spans="1:35">
      <c r="A57" s="294" t="s">
        <v>67</v>
      </c>
      <c r="B57" s="168">
        <v>95.496940897522265</v>
      </c>
      <c r="C57" s="169">
        <v>1.9525691909213949</v>
      </c>
      <c r="D57" s="170">
        <v>89.118839542482803</v>
      </c>
      <c r="E57" s="171">
        <v>2.8351727994028031</v>
      </c>
      <c r="F57" s="170">
        <v>89.866801163953795</v>
      </c>
      <c r="G57" s="171">
        <v>2.3828773612936804</v>
      </c>
      <c r="H57" s="168">
        <v>90.355823567146999</v>
      </c>
      <c r="I57" s="172">
        <v>3.0345711624258445</v>
      </c>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row>
    <row r="58" spans="1:35">
      <c r="A58" s="50" t="s">
        <v>68</v>
      </c>
      <c r="B58" s="170">
        <v>95.469716825480148</v>
      </c>
      <c r="C58" s="169">
        <v>0.98778685816307843</v>
      </c>
      <c r="D58" s="170">
        <v>77.150905507756889</v>
      </c>
      <c r="E58" s="171">
        <v>2.0321233057748151</v>
      </c>
      <c r="F58" s="170">
        <v>81.905163346584047</v>
      </c>
      <c r="G58" s="171">
        <v>1.9287267354075917</v>
      </c>
      <c r="H58" s="168">
        <v>80.178725339406284</v>
      </c>
      <c r="I58" s="172">
        <v>2.047428574332737</v>
      </c>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row>
    <row r="59" spans="1:35">
      <c r="A59" s="294" t="s">
        <v>69</v>
      </c>
      <c r="B59" s="168">
        <v>92.355459513500193</v>
      </c>
      <c r="C59" s="169">
        <v>2.6802583664881694</v>
      </c>
      <c r="D59" s="170">
        <v>90.61968664044204</v>
      </c>
      <c r="E59" s="171">
        <v>2.7127987450823818</v>
      </c>
      <c r="F59" s="170">
        <v>80.867988169833765</v>
      </c>
      <c r="G59" s="171">
        <v>6.2151840313546831</v>
      </c>
      <c r="H59" s="168">
        <v>81.438849459832852</v>
      </c>
      <c r="I59" s="172">
        <v>7.3069129448778414</v>
      </c>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row>
    <row r="60" spans="1:35">
      <c r="A60" s="295" t="s">
        <v>70</v>
      </c>
      <c r="B60" s="170">
        <v>77.976116259596594</v>
      </c>
      <c r="C60" s="169">
        <v>3.3109688084744695</v>
      </c>
      <c r="D60" s="170">
        <v>75.304847610090548</v>
      </c>
      <c r="E60" s="171">
        <v>3.8538487413089646</v>
      </c>
      <c r="F60" s="170">
        <v>65.873078323905432</v>
      </c>
      <c r="G60" s="171">
        <v>4.3287837120787627</v>
      </c>
      <c r="H60" s="168">
        <v>99.241548820268605</v>
      </c>
      <c r="I60" s="172">
        <v>0.7587652789132121</v>
      </c>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row>
    <row r="61" spans="1:35">
      <c r="A61" s="51" t="s">
        <v>257</v>
      </c>
      <c r="B61" s="168">
        <v>92.949447813440969</v>
      </c>
      <c r="C61" s="169">
        <v>0.476785777878526</v>
      </c>
      <c r="D61" s="170">
        <v>80.244021785903414</v>
      </c>
      <c r="E61" s="171">
        <v>0.76969604831130745</v>
      </c>
      <c r="F61" s="170">
        <v>74.845037925028905</v>
      </c>
      <c r="G61" s="171">
        <v>0.84967112740066453</v>
      </c>
      <c r="H61" s="168">
        <v>80.321347812423099</v>
      </c>
      <c r="I61" s="172">
        <v>0.82331653456854215</v>
      </c>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row>
    <row r="62" spans="1:35">
      <c r="A62" s="51" t="s">
        <v>253</v>
      </c>
      <c r="B62" s="168">
        <v>92.069267272949219</v>
      </c>
      <c r="C62" s="169">
        <v>0.63255685567855835</v>
      </c>
      <c r="D62" s="170">
        <v>78.525245666503906</v>
      </c>
      <c r="E62" s="171">
        <v>1.0833510160446169</v>
      </c>
      <c r="F62" s="170">
        <v>71.799102783203125</v>
      </c>
      <c r="G62" s="171">
        <v>1.1402150392532351</v>
      </c>
      <c r="H62" s="168">
        <v>86.581954956054688</v>
      </c>
      <c r="I62" s="172">
        <v>0.78430408239364624</v>
      </c>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row>
    <row r="63" spans="1:35" ht="13.5" thickBot="1">
      <c r="A63" s="52" t="s">
        <v>256</v>
      </c>
      <c r="B63" s="173">
        <v>92.692857147924215</v>
      </c>
      <c r="C63" s="174">
        <v>0.36753910229011372</v>
      </c>
      <c r="D63" s="175">
        <v>78.969934393965801</v>
      </c>
      <c r="E63" s="176">
        <v>0.60375567296826327</v>
      </c>
      <c r="F63" s="175">
        <v>75.629828217555641</v>
      </c>
      <c r="G63" s="176">
        <v>0.64478997466714938</v>
      </c>
      <c r="H63" s="173">
        <v>83.199454885569125</v>
      </c>
      <c r="I63" s="177">
        <v>0.58536952018878907</v>
      </c>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row>
    <row r="64" spans="1:35" ht="15" thickBot="1">
      <c r="A64" s="364" t="s">
        <v>574</v>
      </c>
      <c r="B64" s="383">
        <v>91.357369815987099</v>
      </c>
      <c r="C64" s="384">
        <v>4.7877536156145455</v>
      </c>
      <c r="D64" s="385">
        <v>72.835891351259392</v>
      </c>
      <c r="E64" s="386">
        <v>6.0014228942398216</v>
      </c>
      <c r="F64" s="385">
        <v>50.457448750486463</v>
      </c>
      <c r="G64" s="386">
        <v>5.5643586233727067</v>
      </c>
      <c r="H64" s="383">
        <v>90.73485844649602</v>
      </c>
      <c r="I64" s="387">
        <v>4.6480599770623803</v>
      </c>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row>
    <row r="65" spans="1:35">
      <c r="B65" s="168"/>
      <c r="C65" s="169"/>
      <c r="D65" s="168"/>
      <c r="E65" s="169"/>
      <c r="F65" s="168"/>
      <c r="G65" s="169"/>
      <c r="H65" s="168"/>
      <c r="I65" s="169"/>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row>
    <row r="66" spans="1:35" ht="14.25">
      <c r="A66" s="267" t="s">
        <v>399</v>
      </c>
    </row>
    <row r="67" spans="1:35">
      <c r="A67" s="9" t="s">
        <v>452</v>
      </c>
    </row>
    <row r="68" spans="1:35">
      <c r="A68" s="413" t="s">
        <v>474</v>
      </c>
    </row>
    <row r="69" spans="1:35">
      <c r="A69" s="414" t="s">
        <v>475</v>
      </c>
    </row>
    <row r="70" spans="1:35">
      <c r="A70" s="256" t="s">
        <v>563</v>
      </c>
    </row>
    <row r="71" spans="1:35">
      <c r="A71" s="14"/>
    </row>
  </sheetData>
  <customSheetViews>
    <customSheetView guid="{353D1C49-C974-412E-95D5-6B2FB5C60A84}" scale="80" showGridLines="0">
      <selection activeCell="G18" sqref="G18"/>
      <pageMargins left="0.7" right="0.7" top="0.75" bottom="0.75" header="0.3" footer="0.3"/>
      <pageSetup paperSize="9" orientation="portrait" r:id="rId1"/>
    </customSheetView>
    <customSheetView guid="{D5EBC263-696F-49EE-8F70-9720399D0AE4}" scale="80" showGridLines="0">
      <selection activeCell="G18" sqref="G18"/>
      <pageMargins left="0.7" right="0.7" top="0.75" bottom="0.75" header="0.3" footer="0.3"/>
      <pageSetup paperSize="9" orientation="portrait" r:id="rId2"/>
    </customSheetView>
  </customSheetViews>
  <mergeCells count="5">
    <mergeCell ref="B8:I8"/>
    <mergeCell ref="B9:C9"/>
    <mergeCell ref="D9:E9"/>
    <mergeCell ref="F9:G9"/>
    <mergeCell ref="H9:I9"/>
  </mergeCells>
  <hyperlinks>
    <hyperlink ref="A69" r:id="rId3"/>
    <hyperlink ref="A68" r:id="rId4" display="* Information on data for Cyprus: https://oe.cd/cyprus-disclaimer"/>
  </hyperlinks>
  <pageMargins left="0.7" right="0.7" top="0.75" bottom="0.75" header="0.3" footer="0.3"/>
  <pageSetup paperSize="9" orientation="portrait" r:id="rId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AA75"/>
  <sheetViews>
    <sheetView zoomScale="80" zoomScaleNormal="80" workbookViewId="0">
      <selection activeCell="G28" sqref="G28"/>
    </sheetView>
  </sheetViews>
  <sheetFormatPr defaultColWidth="8.85546875" defaultRowHeight="12.75"/>
  <cols>
    <col min="1" max="1" width="34" style="267" customWidth="1"/>
    <col min="2" max="5" width="10.28515625" style="267" customWidth="1"/>
    <col min="6" max="16384" width="8.85546875" style="267"/>
  </cols>
  <sheetData>
    <row r="1" spans="1:27">
      <c r="J1" s="182"/>
      <c r="O1" s="279"/>
    </row>
    <row r="2" spans="1:27">
      <c r="A2" s="267" t="s">
        <v>511</v>
      </c>
      <c r="J2" s="132"/>
    </row>
    <row r="3" spans="1:27">
      <c r="A3" s="272" t="s">
        <v>13</v>
      </c>
    </row>
    <row r="4" spans="1:27">
      <c r="A4" s="337" t="s">
        <v>344</v>
      </c>
    </row>
    <row r="5" spans="1:27">
      <c r="A5" s="337"/>
    </row>
    <row r="6" spans="1:27" ht="13.5" thickBot="1">
      <c r="A6" s="337"/>
    </row>
    <row r="7" spans="1:27" s="133" customFormat="1" ht="36" customHeight="1">
      <c r="A7" s="280"/>
      <c r="B7" s="589" t="s">
        <v>249</v>
      </c>
      <c r="C7" s="590"/>
      <c r="D7" s="590"/>
      <c r="E7" s="590"/>
      <c r="F7" s="590"/>
      <c r="G7" s="590"/>
      <c r="H7" s="590"/>
      <c r="I7" s="590"/>
      <c r="J7" s="590"/>
      <c r="K7" s="590"/>
      <c r="L7" s="590"/>
      <c r="M7" s="590"/>
      <c r="N7" s="590"/>
      <c r="O7" s="590"/>
      <c r="P7" s="590"/>
      <c r="Q7" s="591"/>
    </row>
    <row r="8" spans="1:27" s="133" customFormat="1" ht="47.45" customHeight="1">
      <c r="A8" s="281"/>
      <c r="B8" s="566" t="s">
        <v>160</v>
      </c>
      <c r="C8" s="617"/>
      <c r="D8" s="617"/>
      <c r="E8" s="617"/>
      <c r="F8" s="566" t="s">
        <v>161</v>
      </c>
      <c r="G8" s="617"/>
      <c r="H8" s="617"/>
      <c r="I8" s="617"/>
      <c r="J8" s="566" t="s">
        <v>566</v>
      </c>
      <c r="K8" s="617"/>
      <c r="L8" s="617"/>
      <c r="M8" s="617"/>
      <c r="N8" s="566" t="s">
        <v>162</v>
      </c>
      <c r="O8" s="617"/>
      <c r="P8" s="617"/>
      <c r="Q8" s="579"/>
    </row>
    <row r="9" spans="1:27" s="133" customFormat="1" ht="45.6" customHeight="1">
      <c r="A9" s="281"/>
      <c r="B9" s="566" t="s">
        <v>163</v>
      </c>
      <c r="C9" s="617"/>
      <c r="D9" s="566" t="s">
        <v>243</v>
      </c>
      <c r="E9" s="618"/>
      <c r="F9" s="566" t="s">
        <v>163</v>
      </c>
      <c r="G9" s="617"/>
      <c r="H9" s="566" t="s">
        <v>243</v>
      </c>
      <c r="I9" s="618"/>
      <c r="J9" s="566" t="s">
        <v>163</v>
      </c>
      <c r="K9" s="617"/>
      <c r="L9" s="566" t="s">
        <v>243</v>
      </c>
      <c r="M9" s="618"/>
      <c r="N9" s="566" t="s">
        <v>163</v>
      </c>
      <c r="O9" s="617"/>
      <c r="P9" s="566" t="s">
        <v>243</v>
      </c>
      <c r="Q9" s="579"/>
      <c r="R9" s="333"/>
    </row>
    <row r="10" spans="1:27">
      <c r="A10" s="274"/>
      <c r="B10" s="221" t="s">
        <v>90</v>
      </c>
      <c r="C10" s="68" t="s">
        <v>22</v>
      </c>
      <c r="D10" s="221" t="s">
        <v>90</v>
      </c>
      <c r="E10" s="222" t="s">
        <v>22</v>
      </c>
      <c r="F10" s="221" t="s">
        <v>90</v>
      </c>
      <c r="G10" s="68" t="s">
        <v>22</v>
      </c>
      <c r="H10" s="221" t="s">
        <v>90</v>
      </c>
      <c r="I10" s="222" t="s">
        <v>22</v>
      </c>
      <c r="J10" s="221" t="s">
        <v>90</v>
      </c>
      <c r="K10" s="68" t="s">
        <v>22</v>
      </c>
      <c r="L10" s="221" t="s">
        <v>90</v>
      </c>
      <c r="M10" s="222" t="s">
        <v>22</v>
      </c>
      <c r="N10" s="221" t="s">
        <v>90</v>
      </c>
      <c r="O10" s="68" t="s">
        <v>22</v>
      </c>
      <c r="P10" s="221" t="s">
        <v>90</v>
      </c>
      <c r="Q10" s="223" t="s">
        <v>22</v>
      </c>
    </row>
    <row r="11" spans="1:27">
      <c r="A11" s="348"/>
      <c r="B11" s="526"/>
      <c r="C11" s="527"/>
      <c r="D11" s="528"/>
      <c r="E11" s="529"/>
      <c r="F11" s="528"/>
      <c r="G11" s="527"/>
      <c r="H11" s="528"/>
      <c r="I11" s="529"/>
      <c r="J11" s="528"/>
      <c r="K11" s="527"/>
      <c r="L11" s="528"/>
      <c r="M11" s="529"/>
      <c r="N11" s="528"/>
      <c r="O11" s="527"/>
      <c r="P11" s="528"/>
      <c r="Q11" s="530"/>
      <c r="R11" s="339"/>
      <c r="S11" s="339"/>
      <c r="T11" s="339"/>
      <c r="U11" s="339"/>
      <c r="V11" s="339"/>
      <c r="W11" s="339"/>
      <c r="X11" s="339"/>
      <c r="Y11" s="339"/>
      <c r="Z11" s="339"/>
      <c r="AA11" s="339"/>
    </row>
    <row r="12" spans="1:27">
      <c r="A12" s="197" t="s">
        <v>25</v>
      </c>
      <c r="B12" s="238">
        <v>75.249798299429742</v>
      </c>
      <c r="C12" s="285">
        <v>2.2009475357768098</v>
      </c>
      <c r="D12" s="238">
        <v>83.850059748039399</v>
      </c>
      <c r="E12" s="284">
        <v>4.9928751344529188</v>
      </c>
      <c r="F12" s="238">
        <v>58.325611396445979</v>
      </c>
      <c r="G12" s="285">
        <v>3.2501885346213752</v>
      </c>
      <c r="H12" s="238">
        <v>59.414169568648283</v>
      </c>
      <c r="I12" s="284">
        <v>4.8264329369539718</v>
      </c>
      <c r="J12" s="238">
        <v>78.267636682178193</v>
      </c>
      <c r="K12" s="285">
        <v>1.5638883678721296</v>
      </c>
      <c r="L12" s="238">
        <v>81.924052615867453</v>
      </c>
      <c r="M12" s="284">
        <v>3.8178191871107887</v>
      </c>
      <c r="N12" s="238">
        <v>87.634701234256667</v>
      </c>
      <c r="O12" s="285">
        <v>1.0620108656077376</v>
      </c>
      <c r="P12" s="238">
        <v>90.135643970809696</v>
      </c>
      <c r="Q12" s="287">
        <v>4.0022647274938459</v>
      </c>
      <c r="R12" s="293"/>
      <c r="S12" s="293"/>
      <c r="T12" s="293"/>
      <c r="U12" s="293"/>
      <c r="V12" s="293"/>
      <c r="W12" s="293"/>
      <c r="X12" s="293"/>
      <c r="Y12" s="293"/>
      <c r="Z12" s="293"/>
      <c r="AA12" s="293"/>
    </row>
    <row r="13" spans="1:27">
      <c r="A13" s="197" t="s">
        <v>27</v>
      </c>
      <c r="B13" s="238">
        <v>50.613502811390973</v>
      </c>
      <c r="C13" s="285">
        <v>1.4541994504423776</v>
      </c>
      <c r="D13" s="238">
        <v>64.846946164577517</v>
      </c>
      <c r="E13" s="284">
        <v>3.5191385106904307</v>
      </c>
      <c r="F13" s="238">
        <v>39.130071072934228</v>
      </c>
      <c r="G13" s="285">
        <v>2.2742739521363124</v>
      </c>
      <c r="H13" s="238">
        <v>51.255699059811398</v>
      </c>
      <c r="I13" s="284">
        <v>4.0288976626657416</v>
      </c>
      <c r="J13" s="238">
        <v>75.644678701784144</v>
      </c>
      <c r="K13" s="285">
        <v>1.1629843822497801</v>
      </c>
      <c r="L13" s="238">
        <v>83.587965919982423</v>
      </c>
      <c r="M13" s="284">
        <v>2.8852021734096329</v>
      </c>
      <c r="N13" s="238">
        <v>87.8890768714096</v>
      </c>
      <c r="O13" s="285">
        <v>0.76750638172472019</v>
      </c>
      <c r="P13" s="238">
        <v>94.960773562600053</v>
      </c>
      <c r="Q13" s="287">
        <v>1.1617303150723584</v>
      </c>
      <c r="R13" s="293"/>
      <c r="S13" s="293"/>
      <c r="T13" s="293"/>
      <c r="U13" s="293"/>
      <c r="V13" s="293"/>
      <c r="W13" s="293"/>
      <c r="X13" s="293"/>
      <c r="Y13" s="293"/>
      <c r="Z13" s="293"/>
      <c r="AA13" s="293"/>
    </row>
    <row r="14" spans="1:27">
      <c r="A14" s="340" t="s">
        <v>28</v>
      </c>
      <c r="B14" s="238">
        <v>52.092674536094961</v>
      </c>
      <c r="C14" s="285">
        <v>1.2879921330255222</v>
      </c>
      <c r="D14" s="238">
        <v>59.260614589172732</v>
      </c>
      <c r="E14" s="284">
        <v>3.0793569759790902</v>
      </c>
      <c r="F14" s="238">
        <v>51.5592373017288</v>
      </c>
      <c r="G14" s="285">
        <v>1.600464615807565</v>
      </c>
      <c r="H14" s="238">
        <v>57.730056852512092</v>
      </c>
      <c r="I14" s="284">
        <v>3.4872091036218031</v>
      </c>
      <c r="J14" s="238">
        <v>75.757346025235094</v>
      </c>
      <c r="K14" s="285">
        <v>0.86898311108734194</v>
      </c>
      <c r="L14" s="238">
        <v>85.49098306150789</v>
      </c>
      <c r="M14" s="284">
        <v>2.4366948210935764</v>
      </c>
      <c r="N14" s="238">
        <v>60.600075834103919</v>
      </c>
      <c r="O14" s="285">
        <v>0.97229995096653299</v>
      </c>
      <c r="P14" s="238">
        <v>78.018427134284281</v>
      </c>
      <c r="Q14" s="287">
        <v>2.4717090372176567</v>
      </c>
      <c r="R14" s="293"/>
      <c r="S14" s="293"/>
      <c r="T14" s="293"/>
      <c r="U14" s="293"/>
      <c r="V14" s="293"/>
      <c r="W14" s="293"/>
      <c r="X14" s="293"/>
      <c r="Y14" s="293"/>
      <c r="Z14" s="293"/>
      <c r="AA14" s="293"/>
    </row>
    <row r="15" spans="1:27">
      <c r="A15" s="341" t="s">
        <v>234</v>
      </c>
      <c r="B15" s="238">
        <v>47.511484277052553</v>
      </c>
      <c r="C15" s="285">
        <v>1.6537382958980695</v>
      </c>
      <c r="D15" s="238">
        <v>48.580496141059392</v>
      </c>
      <c r="E15" s="284">
        <v>4.3323289812911838</v>
      </c>
      <c r="F15" s="238">
        <v>57.444386671523333</v>
      </c>
      <c r="G15" s="285">
        <v>2.287076292506323</v>
      </c>
      <c r="H15" s="238">
        <v>62.307433426285051</v>
      </c>
      <c r="I15" s="284">
        <v>4.3464190756905978</v>
      </c>
      <c r="J15" s="238">
        <v>74.63937811480119</v>
      </c>
      <c r="K15" s="285">
        <v>1.1050896010179172</v>
      </c>
      <c r="L15" s="238">
        <v>86.59028802694047</v>
      </c>
      <c r="M15" s="284">
        <v>2.8938979520074972</v>
      </c>
      <c r="N15" s="238">
        <v>63.485932138279722</v>
      </c>
      <c r="O15" s="285">
        <v>1.2696841077929528</v>
      </c>
      <c r="P15" s="238">
        <v>78.339228353338967</v>
      </c>
      <c r="Q15" s="287">
        <v>3.68723295050181</v>
      </c>
      <c r="R15" s="293"/>
      <c r="S15" s="293"/>
      <c r="T15" s="293"/>
      <c r="U15" s="293"/>
      <c r="V15" s="293"/>
      <c r="W15" s="293"/>
      <c r="X15" s="293"/>
      <c r="Y15" s="293"/>
      <c r="Z15" s="293"/>
      <c r="AA15" s="293"/>
    </row>
    <row r="16" spans="1:27">
      <c r="A16" s="180" t="s">
        <v>573</v>
      </c>
      <c r="B16" s="238">
        <v>57.826787922310139</v>
      </c>
      <c r="C16" s="285">
        <v>1.938320482934949</v>
      </c>
      <c r="D16" s="238">
        <v>72.983937684771121</v>
      </c>
      <c r="E16" s="284">
        <v>4.1826253048512028</v>
      </c>
      <c r="F16" s="238">
        <v>44.199470414493163</v>
      </c>
      <c r="G16" s="285">
        <v>2.7582968605616185</v>
      </c>
      <c r="H16" s="238">
        <v>51.84839758465948</v>
      </c>
      <c r="I16" s="284">
        <v>5.2646206218107476</v>
      </c>
      <c r="J16" s="238">
        <v>77.153604037361902</v>
      </c>
      <c r="K16" s="285">
        <v>1.4959474741736263</v>
      </c>
      <c r="L16" s="238">
        <v>84.078440935264737</v>
      </c>
      <c r="M16" s="284">
        <v>4.0027938047385945</v>
      </c>
      <c r="N16" s="238">
        <v>57.002639788103792</v>
      </c>
      <c r="O16" s="285">
        <v>1.579340429940312</v>
      </c>
      <c r="P16" s="238">
        <v>77.60621646453022</v>
      </c>
      <c r="Q16" s="287">
        <v>4.2307159200045898</v>
      </c>
      <c r="R16" s="293"/>
      <c r="S16" s="293"/>
      <c r="T16" s="293"/>
      <c r="U16" s="293"/>
      <c r="V16" s="293"/>
      <c r="W16" s="293"/>
      <c r="X16" s="293"/>
      <c r="Y16" s="293"/>
      <c r="Z16" s="293"/>
      <c r="AA16" s="293"/>
    </row>
    <row r="17" spans="1:27">
      <c r="A17" s="340" t="s">
        <v>30</v>
      </c>
      <c r="B17" s="238">
        <v>76.75382626902946</v>
      </c>
      <c r="C17" s="285">
        <v>1.8903372140573516</v>
      </c>
      <c r="D17" s="238">
        <v>85.938658946169625</v>
      </c>
      <c r="E17" s="284">
        <v>3.4403494981222176</v>
      </c>
      <c r="F17" s="238">
        <v>82.055930821718036</v>
      </c>
      <c r="G17" s="285">
        <v>1.9061198536063262</v>
      </c>
      <c r="H17" s="238">
        <v>90.448140528324132</v>
      </c>
      <c r="I17" s="284">
        <v>2.8692508179074663</v>
      </c>
      <c r="J17" s="238">
        <v>80.513383446021393</v>
      </c>
      <c r="K17" s="285">
        <v>1.8992855816056486</v>
      </c>
      <c r="L17" s="238">
        <v>92.094250329773061</v>
      </c>
      <c r="M17" s="284">
        <v>2.5166088957621358</v>
      </c>
      <c r="N17" s="238">
        <v>85.630192300924548</v>
      </c>
      <c r="O17" s="285">
        <v>1.7802072692982092</v>
      </c>
      <c r="P17" s="238">
        <v>99.427420233671171</v>
      </c>
      <c r="Q17" s="287">
        <v>0.57574040826920991</v>
      </c>
      <c r="R17" s="293"/>
      <c r="S17" s="293"/>
      <c r="T17" s="293"/>
      <c r="U17" s="293"/>
      <c r="V17" s="293"/>
      <c r="W17" s="293"/>
      <c r="X17" s="293"/>
      <c r="Y17" s="293"/>
      <c r="Z17" s="293"/>
      <c r="AA17" s="293"/>
    </row>
    <row r="18" spans="1:27">
      <c r="A18" s="197" t="s">
        <v>31</v>
      </c>
      <c r="B18" s="238">
        <v>73.330783090119766</v>
      </c>
      <c r="C18" s="285">
        <v>1.692542217405772</v>
      </c>
      <c r="D18" s="238">
        <v>80.718198398411147</v>
      </c>
      <c r="E18" s="284">
        <v>3.1202887649097959</v>
      </c>
      <c r="F18" s="238">
        <v>63.388809427140828</v>
      </c>
      <c r="G18" s="285">
        <v>1.764511619557168</v>
      </c>
      <c r="H18" s="238">
        <v>73.350505518745692</v>
      </c>
      <c r="I18" s="284">
        <v>3.2337936733151342</v>
      </c>
      <c r="J18" s="238">
        <v>62.931213463433998</v>
      </c>
      <c r="K18" s="285">
        <v>1.4684287424210054</v>
      </c>
      <c r="L18" s="238">
        <v>71.155638048971511</v>
      </c>
      <c r="M18" s="284">
        <v>3.583093811554158</v>
      </c>
      <c r="N18" s="238">
        <v>69.199095327200993</v>
      </c>
      <c r="O18" s="285">
        <v>1.4861355363533608</v>
      </c>
      <c r="P18" s="238">
        <v>79.59926199554414</v>
      </c>
      <c r="Q18" s="287">
        <v>3.2190443944190577</v>
      </c>
      <c r="R18" s="293"/>
      <c r="S18" s="293"/>
      <c r="T18" s="293"/>
      <c r="U18" s="293"/>
      <c r="V18" s="293"/>
      <c r="W18" s="293"/>
      <c r="X18" s="293"/>
      <c r="Y18" s="293"/>
      <c r="Z18" s="293"/>
      <c r="AA18" s="293"/>
    </row>
    <row r="19" spans="1:27">
      <c r="A19" s="197" t="s">
        <v>32</v>
      </c>
      <c r="B19" s="238">
        <v>73.083140651294869</v>
      </c>
      <c r="C19" s="285">
        <v>1.7821349879245931</v>
      </c>
      <c r="D19" s="238">
        <v>73.162026811787428</v>
      </c>
      <c r="E19" s="284">
        <v>5.5788802816745191</v>
      </c>
      <c r="F19" s="238">
        <v>67.128452228067673</v>
      </c>
      <c r="G19" s="285">
        <v>2.5473115752306779</v>
      </c>
      <c r="H19" s="238">
        <v>67.956153783943876</v>
      </c>
      <c r="I19" s="284">
        <v>6.4005797799243478</v>
      </c>
      <c r="J19" s="238">
        <v>89.995848129312279</v>
      </c>
      <c r="K19" s="285">
        <v>1.618292421380471</v>
      </c>
      <c r="L19" s="238">
        <v>95.274514158316748</v>
      </c>
      <c r="M19" s="284">
        <v>2.2375051771725998</v>
      </c>
      <c r="N19" s="238">
        <v>81.07636260160497</v>
      </c>
      <c r="O19" s="285">
        <v>1.3552957317545697</v>
      </c>
      <c r="P19" s="238">
        <v>94.702123461898552</v>
      </c>
      <c r="Q19" s="287">
        <v>2.1190487110671796</v>
      </c>
      <c r="R19" s="293"/>
      <c r="S19" s="293"/>
      <c r="T19" s="293"/>
      <c r="U19" s="293"/>
      <c r="V19" s="293"/>
      <c r="W19" s="293"/>
      <c r="X19" s="293"/>
      <c r="Y19" s="293"/>
      <c r="Z19" s="293"/>
      <c r="AA19" s="293"/>
    </row>
    <row r="20" spans="1:27">
      <c r="A20" s="197" t="s">
        <v>33</v>
      </c>
      <c r="B20" s="238">
        <v>76.614587034785345</v>
      </c>
      <c r="C20" s="285">
        <v>1.8455142987970867</v>
      </c>
      <c r="D20" s="238">
        <v>88.025137050915575</v>
      </c>
      <c r="E20" s="284">
        <v>2.3290852822418446</v>
      </c>
      <c r="F20" s="238">
        <v>67.713333077370677</v>
      </c>
      <c r="G20" s="285">
        <v>2.5326398507787773</v>
      </c>
      <c r="H20" s="238">
        <v>81.83807520031111</v>
      </c>
      <c r="I20" s="284">
        <v>3.1771166470566015</v>
      </c>
      <c r="J20" s="238">
        <v>85.321967434793393</v>
      </c>
      <c r="K20" s="285">
        <v>1.1300359262610167</v>
      </c>
      <c r="L20" s="238">
        <v>90.866173978268023</v>
      </c>
      <c r="M20" s="284">
        <v>3.0044758867620844</v>
      </c>
      <c r="N20" s="238">
        <v>75.816254826000318</v>
      </c>
      <c r="O20" s="285">
        <v>1.6156355870545298</v>
      </c>
      <c r="P20" s="238">
        <v>90.151720330142808</v>
      </c>
      <c r="Q20" s="287">
        <v>2.934548806810005</v>
      </c>
      <c r="R20" s="293"/>
      <c r="S20" s="293"/>
      <c r="T20" s="293"/>
      <c r="U20" s="293"/>
      <c r="V20" s="293"/>
      <c r="W20" s="293"/>
      <c r="X20" s="293"/>
      <c r="Y20" s="293"/>
      <c r="Z20" s="293"/>
      <c r="AA20" s="293"/>
    </row>
    <row r="21" spans="1:27">
      <c r="A21" s="197" t="s">
        <v>34</v>
      </c>
      <c r="B21" s="238">
        <v>81.526558568467493</v>
      </c>
      <c r="C21" s="285">
        <v>2.6635725173272853</v>
      </c>
      <c r="D21" s="238">
        <v>88.801159904576977</v>
      </c>
      <c r="E21" s="284">
        <v>4.508213040075967</v>
      </c>
      <c r="F21" s="238">
        <v>78.962294036404074</v>
      </c>
      <c r="G21" s="285">
        <v>3.6876776342140567</v>
      </c>
      <c r="H21" s="238">
        <v>86.701587154116055</v>
      </c>
      <c r="I21" s="284">
        <v>3.9529485374857143</v>
      </c>
      <c r="J21" s="238">
        <v>88.206442471699475</v>
      </c>
      <c r="K21" s="285">
        <v>3.6272214266776133</v>
      </c>
      <c r="L21" s="238">
        <v>81.090339394854794</v>
      </c>
      <c r="M21" s="284">
        <v>8.9328453956223406</v>
      </c>
      <c r="N21" s="238">
        <v>84.8372420281476</v>
      </c>
      <c r="O21" s="285">
        <v>2.3618809113201169</v>
      </c>
      <c r="P21" s="238">
        <v>88.642695442675773</v>
      </c>
      <c r="Q21" s="287">
        <v>4.5361396738846569</v>
      </c>
      <c r="R21" s="293"/>
      <c r="S21" s="293"/>
      <c r="T21" s="293"/>
      <c r="U21" s="293"/>
      <c r="V21" s="293"/>
      <c r="W21" s="293"/>
      <c r="X21" s="293"/>
      <c r="Y21" s="293"/>
      <c r="Z21" s="293"/>
      <c r="AA21" s="293"/>
    </row>
    <row r="22" spans="1:27">
      <c r="A22" s="197" t="s">
        <v>35</v>
      </c>
      <c r="B22" s="238">
        <v>49.2445259132584</v>
      </c>
      <c r="C22" s="285">
        <v>2.1835649084875635</v>
      </c>
      <c r="D22" s="238">
        <v>59.388195915164737</v>
      </c>
      <c r="E22" s="284">
        <v>5.1984254730966342</v>
      </c>
      <c r="F22" s="238">
        <v>35.975566902033009</v>
      </c>
      <c r="G22" s="285">
        <v>2.6848072051745309</v>
      </c>
      <c r="H22" s="238">
        <v>46.063185594400593</v>
      </c>
      <c r="I22" s="284">
        <v>5.2205414498295664</v>
      </c>
      <c r="J22" s="238">
        <v>69.175976798844474</v>
      </c>
      <c r="K22" s="285">
        <v>1.7109615023726314</v>
      </c>
      <c r="L22" s="238">
        <v>77.290387797793116</v>
      </c>
      <c r="M22" s="284">
        <v>4.6432887348665055</v>
      </c>
      <c r="N22" s="238">
        <v>62.367612976975927</v>
      </c>
      <c r="O22" s="285">
        <v>1.7005297605279024</v>
      </c>
      <c r="P22" s="238">
        <v>71.097504362733261</v>
      </c>
      <c r="Q22" s="287">
        <v>3.989209116344997</v>
      </c>
      <c r="R22" s="293"/>
      <c r="S22" s="293"/>
      <c r="T22" s="293"/>
      <c r="U22" s="293"/>
      <c r="V22" s="293"/>
      <c r="W22" s="293"/>
      <c r="X22" s="293"/>
      <c r="Y22" s="293"/>
      <c r="Z22" s="293"/>
      <c r="AA22" s="293"/>
    </row>
    <row r="23" spans="1:27">
      <c r="A23" s="197" t="s">
        <v>472</v>
      </c>
      <c r="B23" s="238">
        <v>74.131399758665054</v>
      </c>
      <c r="C23" s="285">
        <v>1.7505308944642231</v>
      </c>
      <c r="D23" s="238">
        <v>84.455930865390044</v>
      </c>
      <c r="E23" s="284">
        <v>4.2440273346824471</v>
      </c>
      <c r="F23" s="238">
        <v>60.909349811537162</v>
      </c>
      <c r="G23" s="285">
        <v>2.1775472056525849</v>
      </c>
      <c r="H23" s="238">
        <v>78.244370916535971</v>
      </c>
      <c r="I23" s="284">
        <v>5.069010319522147</v>
      </c>
      <c r="J23" s="238">
        <v>67.331635422819772</v>
      </c>
      <c r="K23" s="285">
        <v>1.9918916074299322</v>
      </c>
      <c r="L23" s="238">
        <v>79.129299973706253</v>
      </c>
      <c r="M23" s="284">
        <v>5.2540611433720255</v>
      </c>
      <c r="N23" s="238">
        <v>64.090012676180976</v>
      </c>
      <c r="O23" s="285">
        <v>1.75968823421948</v>
      </c>
      <c r="P23" s="238">
        <v>81.69772778321429</v>
      </c>
      <c r="Q23" s="287">
        <v>4.7059925379933372</v>
      </c>
      <c r="R23" s="293"/>
      <c r="S23" s="293"/>
      <c r="T23" s="293"/>
      <c r="U23" s="293"/>
      <c r="V23" s="293"/>
      <c r="W23" s="293"/>
      <c r="X23" s="293"/>
      <c r="Y23" s="293"/>
      <c r="Z23" s="293"/>
      <c r="AA23" s="293"/>
    </row>
    <row r="24" spans="1:27">
      <c r="A24" s="197" t="s">
        <v>36</v>
      </c>
      <c r="B24" s="238">
        <v>38.008131524532722</v>
      </c>
      <c r="C24" s="285">
        <v>1.6586975675386624</v>
      </c>
      <c r="D24" s="238">
        <v>49.539583045383203</v>
      </c>
      <c r="E24" s="284">
        <v>4.5007448975244122</v>
      </c>
      <c r="F24" s="238">
        <v>29.592005484621481</v>
      </c>
      <c r="G24" s="285">
        <v>2.1286625454248957</v>
      </c>
      <c r="H24" s="238">
        <v>40.882159478202631</v>
      </c>
      <c r="I24" s="284">
        <v>4.6156354464862641</v>
      </c>
      <c r="J24" s="238">
        <v>69.617845499496426</v>
      </c>
      <c r="K24" s="285">
        <v>1.3596312017702004</v>
      </c>
      <c r="L24" s="238">
        <v>81.544743429234629</v>
      </c>
      <c r="M24" s="284">
        <v>3.9782021936941345</v>
      </c>
      <c r="N24" s="238">
        <v>75.764122707206013</v>
      </c>
      <c r="O24" s="285">
        <v>1.2926061700572011</v>
      </c>
      <c r="P24" s="238">
        <v>86.476523275068701</v>
      </c>
      <c r="Q24" s="287">
        <v>3.1242411107925703</v>
      </c>
      <c r="R24" s="293"/>
      <c r="S24" s="293"/>
      <c r="T24" s="293"/>
      <c r="U24" s="293"/>
      <c r="V24" s="293"/>
      <c r="W24" s="293"/>
      <c r="X24" s="293"/>
      <c r="Y24" s="293"/>
      <c r="Z24" s="293"/>
      <c r="AA24" s="293"/>
    </row>
    <row r="25" spans="1:27">
      <c r="A25" s="197" t="s">
        <v>37</v>
      </c>
      <c r="B25" s="238">
        <v>22.79418174005248</v>
      </c>
      <c r="C25" s="285">
        <v>1.6127866786850478</v>
      </c>
      <c r="D25" s="238">
        <v>23.605362395228411</v>
      </c>
      <c r="E25" s="284">
        <v>3.9374370080034184</v>
      </c>
      <c r="F25" s="238">
        <v>16.892047375298489</v>
      </c>
      <c r="G25" s="285">
        <v>1.9527735813628866</v>
      </c>
      <c r="H25" s="238">
        <v>17.336183712086392</v>
      </c>
      <c r="I25" s="284">
        <v>3.926749127159149</v>
      </c>
      <c r="J25" s="238">
        <v>26.135699091206131</v>
      </c>
      <c r="K25" s="285">
        <v>1.8822607740583319</v>
      </c>
      <c r="L25" s="238">
        <v>26.481468209017251</v>
      </c>
      <c r="M25" s="284">
        <v>4.3364562412952692</v>
      </c>
      <c r="N25" s="238">
        <v>54.103302091285613</v>
      </c>
      <c r="O25" s="285">
        <v>1.760218397455579</v>
      </c>
      <c r="P25" s="238">
        <v>70.159598760210514</v>
      </c>
      <c r="Q25" s="287">
        <v>4.3967874513669649</v>
      </c>
      <c r="R25" s="293"/>
      <c r="S25" s="293"/>
      <c r="T25" s="293"/>
      <c r="U25" s="293"/>
      <c r="V25" s="293"/>
      <c r="W25" s="293"/>
      <c r="X25" s="293"/>
      <c r="Y25" s="293"/>
      <c r="Z25" s="293"/>
      <c r="AA25" s="293"/>
    </row>
    <row r="26" spans="1:27">
      <c r="A26" s="197" t="s">
        <v>258</v>
      </c>
      <c r="B26" s="238">
        <v>69.338955225420975</v>
      </c>
      <c r="C26" s="285">
        <v>1.371824751815609</v>
      </c>
      <c r="D26" s="238">
        <v>89.667672941080028</v>
      </c>
      <c r="E26" s="284">
        <v>2.7445555493244709</v>
      </c>
      <c r="F26" s="238">
        <v>51.44077801995379</v>
      </c>
      <c r="G26" s="285">
        <v>1.9806242150574589</v>
      </c>
      <c r="H26" s="238">
        <v>68.875995155340306</v>
      </c>
      <c r="I26" s="284">
        <v>3.9676405967693826</v>
      </c>
      <c r="J26" s="238">
        <v>84.069447496338228</v>
      </c>
      <c r="K26" s="285">
        <v>1.0754853261773534</v>
      </c>
      <c r="L26" s="238">
        <v>94.472305081660082</v>
      </c>
      <c r="M26" s="284">
        <v>1.9919559733288004</v>
      </c>
      <c r="N26" s="238">
        <v>80.271564762841052</v>
      </c>
      <c r="O26" s="285">
        <v>1.0185595478241924</v>
      </c>
      <c r="P26" s="238">
        <v>91.287487871479584</v>
      </c>
      <c r="Q26" s="287">
        <v>2.4328653678831613</v>
      </c>
      <c r="R26" s="293"/>
      <c r="S26" s="293"/>
      <c r="T26" s="293"/>
      <c r="U26" s="293"/>
      <c r="V26" s="293"/>
      <c r="W26" s="293"/>
      <c r="X26" s="293"/>
      <c r="Y26" s="293"/>
      <c r="Z26" s="293"/>
      <c r="AA26" s="293"/>
    </row>
    <row r="27" spans="1:27">
      <c r="A27" s="197" t="s">
        <v>38</v>
      </c>
      <c r="B27" s="238">
        <v>69.712523044403824</v>
      </c>
      <c r="C27" s="285">
        <v>2.1047341401698287</v>
      </c>
      <c r="D27" s="238">
        <v>72.535665295180507</v>
      </c>
      <c r="E27" s="284">
        <v>5.8350983068621067</v>
      </c>
      <c r="F27" s="238">
        <v>59.44923227681921</v>
      </c>
      <c r="G27" s="285">
        <v>3.0662784620447123</v>
      </c>
      <c r="H27" s="238">
        <v>67.88999631313699</v>
      </c>
      <c r="I27" s="284">
        <v>5.0232214054368329</v>
      </c>
      <c r="J27" s="238">
        <v>65.214151661617279</v>
      </c>
      <c r="K27" s="285">
        <v>1.8352921575183518</v>
      </c>
      <c r="L27" s="238">
        <v>72.161316220440156</v>
      </c>
      <c r="M27" s="284">
        <v>6.0547668673321482</v>
      </c>
      <c r="N27" s="238">
        <v>73.665434575380289</v>
      </c>
      <c r="O27" s="285">
        <v>1.6744550797984998</v>
      </c>
      <c r="P27" s="238">
        <v>68.286189717403673</v>
      </c>
      <c r="Q27" s="287">
        <v>5.2904960015478233</v>
      </c>
      <c r="R27" s="293"/>
      <c r="S27" s="293"/>
      <c r="T27" s="293"/>
      <c r="U27" s="293"/>
      <c r="V27" s="293"/>
      <c r="W27" s="293"/>
      <c r="X27" s="293"/>
      <c r="Y27" s="293"/>
      <c r="Z27" s="293"/>
      <c r="AA27" s="293"/>
    </row>
    <row r="28" spans="1:27">
      <c r="A28" s="197" t="s">
        <v>39</v>
      </c>
      <c r="B28" s="238">
        <v>29.68525160323367</v>
      </c>
      <c r="C28" s="285">
        <v>1.6378508132099032</v>
      </c>
      <c r="D28" s="238">
        <v>35.515079455031028</v>
      </c>
      <c r="E28" s="284">
        <v>4.7249778303976306</v>
      </c>
      <c r="F28" s="238">
        <v>38.618038611854317</v>
      </c>
      <c r="G28" s="285">
        <v>2.410838059055934</v>
      </c>
      <c r="H28" s="238">
        <v>51.031973766699238</v>
      </c>
      <c r="I28" s="284">
        <v>4.8613539096914788</v>
      </c>
      <c r="J28" s="238">
        <v>72.456944749969736</v>
      </c>
      <c r="K28" s="285">
        <v>1.1830802283408448</v>
      </c>
      <c r="L28" s="238">
        <v>84.0654101204521</v>
      </c>
      <c r="M28" s="284">
        <v>3.6748837646108372</v>
      </c>
      <c r="N28" s="238">
        <v>76.533361753778919</v>
      </c>
      <c r="O28" s="285">
        <v>1.2196748561685045</v>
      </c>
      <c r="P28" s="238">
        <v>94.162846212887985</v>
      </c>
      <c r="Q28" s="287">
        <v>2.0678000742210267</v>
      </c>
      <c r="R28" s="293"/>
      <c r="S28" s="293"/>
      <c r="T28" s="293"/>
      <c r="U28" s="293"/>
      <c r="V28" s="293"/>
      <c r="W28" s="293"/>
      <c r="X28" s="293"/>
      <c r="Y28" s="293"/>
      <c r="Z28" s="293"/>
      <c r="AA28" s="293"/>
    </row>
    <row r="29" spans="1:27">
      <c r="A29" s="197" t="s">
        <v>40</v>
      </c>
      <c r="B29" s="238">
        <v>53.406653164189542</v>
      </c>
      <c r="C29" s="285">
        <v>1.7689516815979491</v>
      </c>
      <c r="D29" s="238">
        <v>55.220208654756298</v>
      </c>
      <c r="E29" s="284">
        <v>4.4409176134757056</v>
      </c>
      <c r="F29" s="238">
        <v>32.167790146674498</v>
      </c>
      <c r="G29" s="285">
        <v>2.1387685710805804</v>
      </c>
      <c r="H29" s="238">
        <v>45.648569074359862</v>
      </c>
      <c r="I29" s="284">
        <v>4.3966967679090674</v>
      </c>
      <c r="J29" s="238">
        <v>79.546427314236936</v>
      </c>
      <c r="K29" s="285">
        <v>1.1442190983956806</v>
      </c>
      <c r="L29" s="238">
        <v>86.082476284679728</v>
      </c>
      <c r="M29" s="284">
        <v>3.098057736599412</v>
      </c>
      <c r="N29" s="238">
        <v>71.757322929666117</v>
      </c>
      <c r="O29" s="285">
        <v>1.3372567079839768</v>
      </c>
      <c r="P29" s="238">
        <v>78.485884760608613</v>
      </c>
      <c r="Q29" s="287">
        <v>3.1846143868406243</v>
      </c>
      <c r="R29" s="293"/>
      <c r="S29" s="293"/>
      <c r="T29" s="293"/>
      <c r="U29" s="293"/>
      <c r="V29" s="293"/>
      <c r="W29" s="293"/>
      <c r="X29" s="293"/>
      <c r="Y29" s="293"/>
      <c r="Z29" s="293"/>
      <c r="AA29" s="293"/>
    </row>
    <row r="30" spans="1:27">
      <c r="A30" s="197" t="s">
        <v>41</v>
      </c>
      <c r="B30" s="238">
        <v>72.47832095369165</v>
      </c>
      <c r="C30" s="285">
        <v>2.0061133092550376</v>
      </c>
      <c r="D30" s="238">
        <v>82.26964812109226</v>
      </c>
      <c r="E30" s="284">
        <v>4.5581072063640145</v>
      </c>
      <c r="F30" s="238">
        <v>66.575875887809332</v>
      </c>
      <c r="G30" s="285">
        <v>1.9350032831154964</v>
      </c>
      <c r="H30" s="238">
        <v>80.017558777247615</v>
      </c>
      <c r="I30" s="284">
        <v>4.3723378273228102</v>
      </c>
      <c r="J30" s="238">
        <v>81.575670979818824</v>
      </c>
      <c r="K30" s="285">
        <v>1.7422428122276334</v>
      </c>
      <c r="L30" s="238">
        <v>94.370610496710967</v>
      </c>
      <c r="M30" s="284">
        <v>2.3494951816747704</v>
      </c>
      <c r="N30" s="238">
        <v>80.91540844421317</v>
      </c>
      <c r="O30" s="285">
        <v>1.4707976233537057</v>
      </c>
      <c r="P30" s="238">
        <v>83.103668003513704</v>
      </c>
      <c r="Q30" s="287">
        <v>5.0975361559387284</v>
      </c>
      <c r="R30" s="293"/>
      <c r="S30" s="293"/>
      <c r="T30" s="293"/>
      <c r="U30" s="293"/>
      <c r="V30" s="293"/>
      <c r="W30" s="293"/>
      <c r="X30" s="293"/>
      <c r="Y30" s="293"/>
      <c r="Z30" s="293"/>
      <c r="AA30" s="293"/>
    </row>
    <row r="31" spans="1:27">
      <c r="A31" s="197" t="s">
        <v>42</v>
      </c>
      <c r="B31" s="238">
        <v>50.501845482403397</v>
      </c>
      <c r="C31" s="285">
        <v>2.137338948660167</v>
      </c>
      <c r="D31" s="238">
        <v>53.715120984035259</v>
      </c>
      <c r="E31" s="284">
        <v>4.8907517188745082</v>
      </c>
      <c r="F31" s="238">
        <v>40.876186159782108</v>
      </c>
      <c r="G31" s="285">
        <v>2.820466994467377</v>
      </c>
      <c r="H31" s="238">
        <v>46.584756784178268</v>
      </c>
      <c r="I31" s="284">
        <v>4.4599282416333006</v>
      </c>
      <c r="J31" s="238">
        <v>64.425238489173822</v>
      </c>
      <c r="K31" s="285">
        <v>1.6744894149546552</v>
      </c>
      <c r="L31" s="238">
        <v>74.647116083845887</v>
      </c>
      <c r="M31" s="284">
        <v>4.268056490019033</v>
      </c>
      <c r="N31" s="238">
        <v>60.800717739603968</v>
      </c>
      <c r="O31" s="285">
        <v>1.4944253323456904</v>
      </c>
      <c r="P31" s="238">
        <v>60.593376033297687</v>
      </c>
      <c r="Q31" s="287">
        <v>4.5115483746905829</v>
      </c>
      <c r="R31" s="293"/>
      <c r="S31" s="293"/>
      <c r="T31" s="293"/>
      <c r="U31" s="293"/>
      <c r="V31" s="293"/>
      <c r="W31" s="293"/>
      <c r="X31" s="293"/>
      <c r="Y31" s="293"/>
      <c r="Z31" s="293"/>
      <c r="AA31" s="293"/>
    </row>
    <row r="32" spans="1:27">
      <c r="A32" s="197" t="s">
        <v>43</v>
      </c>
      <c r="B32" s="238">
        <v>49.840700693592503</v>
      </c>
      <c r="C32" s="285">
        <v>1.8375599683458987</v>
      </c>
      <c r="D32" s="238">
        <v>48.374446943514869</v>
      </c>
      <c r="E32" s="284">
        <v>0.51932622519027449</v>
      </c>
      <c r="F32" s="238">
        <v>35.595752824687573</v>
      </c>
      <c r="G32" s="285">
        <v>1.7412034607606079</v>
      </c>
      <c r="H32" s="238">
        <v>43.6499762725945</v>
      </c>
      <c r="I32" s="284">
        <v>0.56543030462317523</v>
      </c>
      <c r="J32" s="238">
        <v>54.503232793414661</v>
      </c>
      <c r="K32" s="285">
        <v>1.8559949427269156</v>
      </c>
      <c r="L32" s="238">
        <v>76.744875352826128</v>
      </c>
      <c r="M32" s="284">
        <v>0.47866994456543094</v>
      </c>
      <c r="N32" s="238">
        <v>27.161579741711211</v>
      </c>
      <c r="O32" s="285">
        <v>1.6086260155330634</v>
      </c>
      <c r="P32" s="238">
        <v>37.592307468477088</v>
      </c>
      <c r="Q32" s="287">
        <v>0.54649197287247808</v>
      </c>
      <c r="R32" s="293"/>
      <c r="S32" s="293"/>
      <c r="T32" s="293"/>
      <c r="U32" s="293"/>
      <c r="V32" s="293"/>
      <c r="W32" s="293"/>
      <c r="X32" s="293"/>
      <c r="Y32" s="293"/>
      <c r="Z32" s="293"/>
      <c r="AA32" s="293"/>
    </row>
    <row r="33" spans="1:27">
      <c r="A33" s="197" t="s">
        <v>473</v>
      </c>
      <c r="B33" s="238">
        <v>60.230418231878971</v>
      </c>
      <c r="C33" s="285">
        <v>2.2346600802128362</v>
      </c>
      <c r="D33" s="238">
        <v>67.217804659182306</v>
      </c>
      <c r="E33" s="284">
        <v>6.5168038539336886</v>
      </c>
      <c r="F33" s="238">
        <v>74.17773378014202</v>
      </c>
      <c r="G33" s="285">
        <v>1.7026153463155871</v>
      </c>
      <c r="H33" s="238">
        <v>85.267960039123707</v>
      </c>
      <c r="I33" s="284">
        <v>5.1765016322072803</v>
      </c>
      <c r="J33" s="238">
        <v>66.061044467336572</v>
      </c>
      <c r="K33" s="285">
        <v>1.469169903965527</v>
      </c>
      <c r="L33" s="238">
        <v>80.108785592371717</v>
      </c>
      <c r="M33" s="284">
        <v>5.3453426270667972</v>
      </c>
      <c r="N33" s="238">
        <v>54.650792637852497</v>
      </c>
      <c r="O33" s="285">
        <v>1.3471912460615192</v>
      </c>
      <c r="P33" s="238">
        <v>64.733016903784844</v>
      </c>
      <c r="Q33" s="287">
        <v>5.9113588631951828</v>
      </c>
      <c r="R33" s="293"/>
      <c r="S33" s="293"/>
      <c r="T33" s="293"/>
      <c r="U33" s="293"/>
      <c r="V33" s="293"/>
      <c r="W33" s="293"/>
      <c r="X33" s="293"/>
      <c r="Y33" s="293"/>
      <c r="Z33" s="293"/>
      <c r="AA33" s="293"/>
    </row>
    <row r="34" spans="1:27">
      <c r="A34" s="197" t="s">
        <v>44</v>
      </c>
      <c r="B34" s="238">
        <v>57.528127806908891</v>
      </c>
      <c r="C34" s="285">
        <v>1.5403819425827003</v>
      </c>
      <c r="D34" s="238">
        <v>67.819607539983309</v>
      </c>
      <c r="E34" s="284">
        <v>4.2123559819992167</v>
      </c>
      <c r="F34" s="238">
        <v>33.917351689072753</v>
      </c>
      <c r="G34" s="285">
        <v>1.9703182226438467</v>
      </c>
      <c r="H34" s="238">
        <v>49.604081499109952</v>
      </c>
      <c r="I34" s="284">
        <v>4.1109622487157891</v>
      </c>
      <c r="J34" s="238">
        <v>67.138600035918145</v>
      </c>
      <c r="K34" s="285">
        <v>1.3189705575119479</v>
      </c>
      <c r="L34" s="238">
        <v>67.12160792892368</v>
      </c>
      <c r="M34" s="284">
        <v>3.5750622538773946</v>
      </c>
      <c r="N34" s="238">
        <v>76.366393555640883</v>
      </c>
      <c r="O34" s="285">
        <v>1.1061602862686579</v>
      </c>
      <c r="P34" s="238">
        <v>85.995660159566171</v>
      </c>
      <c r="Q34" s="287">
        <v>3.0058394181851811</v>
      </c>
      <c r="R34" s="293"/>
      <c r="S34" s="293"/>
      <c r="T34" s="293"/>
      <c r="U34" s="293"/>
      <c r="V34" s="293"/>
      <c r="W34" s="293"/>
      <c r="X34" s="293"/>
      <c r="Y34" s="293"/>
      <c r="Z34" s="293"/>
      <c r="AA34" s="293"/>
    </row>
    <row r="35" spans="1:27">
      <c r="A35" s="197" t="s">
        <v>45</v>
      </c>
      <c r="B35" s="238">
        <v>28.490664271703771</v>
      </c>
      <c r="C35" s="285">
        <v>2.4521946717832965</v>
      </c>
      <c r="D35" s="238">
        <v>25.04560468159929</v>
      </c>
      <c r="E35" s="284">
        <v>4.527970498752282</v>
      </c>
      <c r="F35" s="238">
        <v>30.108608031936761</v>
      </c>
      <c r="G35" s="285">
        <v>3.1190478707282931</v>
      </c>
      <c r="H35" s="238">
        <v>32.362409152672569</v>
      </c>
      <c r="I35" s="284">
        <v>5.1741199614757907</v>
      </c>
      <c r="J35" s="238">
        <v>51.881598448492468</v>
      </c>
      <c r="K35" s="285">
        <v>2.2307799625824614</v>
      </c>
      <c r="L35" s="238">
        <v>73.593427943836986</v>
      </c>
      <c r="M35" s="284">
        <v>4.4999477111291872</v>
      </c>
      <c r="N35" s="238">
        <v>37.746183408955467</v>
      </c>
      <c r="O35" s="285">
        <v>2.1558215385466375</v>
      </c>
      <c r="P35" s="238">
        <v>51.864376295485513</v>
      </c>
      <c r="Q35" s="287">
        <v>5.3986771177238042</v>
      </c>
      <c r="R35" s="293"/>
      <c r="S35" s="293"/>
      <c r="T35" s="293"/>
      <c r="U35" s="293"/>
      <c r="V35" s="293"/>
      <c r="W35" s="293"/>
      <c r="X35" s="293"/>
      <c r="Y35" s="293"/>
      <c r="Z35" s="293"/>
      <c r="AA35" s="293"/>
    </row>
    <row r="36" spans="1:27">
      <c r="A36" s="197" t="s">
        <v>46</v>
      </c>
      <c r="B36" s="238">
        <v>86.925030522501586</v>
      </c>
      <c r="C36" s="285">
        <v>1.0599075528788557</v>
      </c>
      <c r="D36" s="238">
        <v>93.284110850101882</v>
      </c>
      <c r="E36" s="284">
        <v>2.1904270519583884</v>
      </c>
      <c r="F36" s="238">
        <v>92.627225087711622</v>
      </c>
      <c r="G36" s="285">
        <v>0.77489972620384084</v>
      </c>
      <c r="H36" s="238">
        <v>93.743817336946393</v>
      </c>
      <c r="I36" s="284">
        <v>2.4494316104793041</v>
      </c>
      <c r="J36" s="238">
        <v>83.242013703366396</v>
      </c>
      <c r="K36" s="285">
        <v>1.2500593028393601</v>
      </c>
      <c r="L36" s="238">
        <v>88.03241552516856</v>
      </c>
      <c r="M36" s="284">
        <v>2.7538558510817457</v>
      </c>
      <c r="N36" s="238">
        <v>69.435099841264616</v>
      </c>
      <c r="O36" s="285">
        <v>1.1879396667189974</v>
      </c>
      <c r="P36" s="238">
        <v>77.538778604067659</v>
      </c>
      <c r="Q36" s="287">
        <v>3.6429541313699221</v>
      </c>
      <c r="R36" s="293"/>
      <c r="S36" s="293"/>
      <c r="T36" s="293"/>
      <c r="U36" s="293"/>
      <c r="V36" s="293"/>
      <c r="W36" s="293"/>
      <c r="X36" s="293"/>
      <c r="Y36" s="293"/>
      <c r="Z36" s="293"/>
      <c r="AA36" s="293"/>
    </row>
    <row r="37" spans="1:27">
      <c r="A37" s="197" t="s">
        <v>47</v>
      </c>
      <c r="B37" s="238">
        <v>47.969745765456963</v>
      </c>
      <c r="C37" s="285">
        <v>2.395731991146004</v>
      </c>
      <c r="D37" s="238">
        <v>61.204241192785183</v>
      </c>
      <c r="E37" s="284">
        <v>6.2589359484949103</v>
      </c>
      <c r="F37" s="238">
        <v>43.095481925832978</v>
      </c>
      <c r="G37" s="285">
        <v>3.3129946094885367</v>
      </c>
      <c r="H37" s="238">
        <v>54.181738955117318</v>
      </c>
      <c r="I37" s="284">
        <v>7.132287213840649</v>
      </c>
      <c r="J37" s="238">
        <v>73.419191056782381</v>
      </c>
      <c r="K37" s="285">
        <v>1.8270399457916342</v>
      </c>
      <c r="L37" s="238">
        <v>89.780003940101309</v>
      </c>
      <c r="M37" s="284">
        <v>4.1529119563210797</v>
      </c>
      <c r="N37" s="238">
        <v>43.187697931674677</v>
      </c>
      <c r="O37" s="285">
        <v>2.0493856545448699</v>
      </c>
      <c r="P37" s="238">
        <v>71.262105705843652</v>
      </c>
      <c r="Q37" s="287">
        <v>5.6734865850092318</v>
      </c>
      <c r="R37" s="293"/>
      <c r="S37" s="293"/>
      <c r="T37" s="293"/>
      <c r="U37" s="293"/>
      <c r="V37" s="293"/>
      <c r="W37" s="293"/>
      <c r="X37" s="293"/>
      <c r="Y37" s="293"/>
      <c r="Z37" s="293"/>
      <c r="AA37" s="293"/>
    </row>
    <row r="38" spans="1:27">
      <c r="A38" s="197" t="s">
        <v>48</v>
      </c>
      <c r="B38" s="238">
        <v>58.975620940992791</v>
      </c>
      <c r="C38" s="285">
        <v>2.0648313519147052</v>
      </c>
      <c r="D38" s="238">
        <v>49.229734468309012</v>
      </c>
      <c r="E38" s="284">
        <v>6.5292908115688295</v>
      </c>
      <c r="F38" s="238">
        <v>58.276945745804909</v>
      </c>
      <c r="G38" s="285">
        <v>2.5015864286378582</v>
      </c>
      <c r="H38" s="238">
        <v>68.067396304900612</v>
      </c>
      <c r="I38" s="284">
        <v>6.0463002625749231</v>
      </c>
      <c r="J38" s="238">
        <v>73.698891684839026</v>
      </c>
      <c r="K38" s="285">
        <v>1.8573779207523919</v>
      </c>
      <c r="L38" s="238">
        <v>82.595766435399511</v>
      </c>
      <c r="M38" s="284">
        <v>4.5429697010467658</v>
      </c>
      <c r="N38" s="238">
        <v>76.793302220066749</v>
      </c>
      <c r="O38" s="285">
        <v>1.3280291584920343</v>
      </c>
      <c r="P38" s="238">
        <v>89.810805561009033</v>
      </c>
      <c r="Q38" s="287">
        <v>3.191120216317056</v>
      </c>
      <c r="R38" s="293"/>
      <c r="S38" s="293"/>
      <c r="T38" s="293"/>
      <c r="U38" s="293"/>
      <c r="V38" s="293"/>
      <c r="W38" s="293"/>
      <c r="X38" s="293"/>
      <c r="Y38" s="293"/>
      <c r="Z38" s="293"/>
      <c r="AA38" s="293"/>
    </row>
    <row r="39" spans="1:27">
      <c r="A39" s="197" t="s">
        <v>49</v>
      </c>
      <c r="B39" s="238">
        <v>65.854494709509027</v>
      </c>
      <c r="C39" s="285">
        <v>2.4561716080417022</v>
      </c>
      <c r="D39" s="238">
        <v>80.287564862781892</v>
      </c>
      <c r="E39" s="284">
        <v>6.1081888357865362</v>
      </c>
      <c r="F39" s="238">
        <v>72.714626819019244</v>
      </c>
      <c r="G39" s="285">
        <v>3.0267477454853218</v>
      </c>
      <c r="H39" s="238">
        <v>91.072178046055427</v>
      </c>
      <c r="I39" s="284">
        <v>3.1469554361619045</v>
      </c>
      <c r="J39" s="238">
        <v>75.540265167862387</v>
      </c>
      <c r="K39" s="285">
        <v>2.0948361170744412</v>
      </c>
      <c r="L39" s="238">
        <v>89.343445730463174</v>
      </c>
      <c r="M39" s="284">
        <v>3.8232703260620706</v>
      </c>
      <c r="N39" s="238">
        <v>69.513259830081537</v>
      </c>
      <c r="O39" s="285">
        <v>1.8546150090004552</v>
      </c>
      <c r="P39" s="238">
        <v>77.889796745604627</v>
      </c>
      <c r="Q39" s="287">
        <v>5.5982263733133353</v>
      </c>
      <c r="R39" s="293"/>
      <c r="S39" s="293"/>
      <c r="T39" s="293"/>
      <c r="U39" s="293"/>
      <c r="V39" s="293"/>
      <c r="W39" s="293"/>
      <c r="X39" s="293"/>
      <c r="Y39" s="293"/>
      <c r="Z39" s="293"/>
      <c r="AA39" s="293"/>
    </row>
    <row r="40" spans="1:27">
      <c r="A40" s="197" t="s">
        <v>50</v>
      </c>
      <c r="B40" s="238">
        <v>73.537969952392217</v>
      </c>
      <c r="C40" s="285">
        <v>2.7530073520551857</v>
      </c>
      <c r="D40" s="238">
        <v>92.631863732730196</v>
      </c>
      <c r="E40" s="284">
        <v>4.8054076384264022</v>
      </c>
      <c r="F40" s="238">
        <v>58.956491892154247</v>
      </c>
      <c r="G40" s="285">
        <v>4.9730042038534643</v>
      </c>
      <c r="H40" s="238">
        <v>88.307650320146706</v>
      </c>
      <c r="I40" s="284">
        <v>6.6361650134875489</v>
      </c>
      <c r="J40" s="238">
        <v>69.689693855535012</v>
      </c>
      <c r="K40" s="285">
        <v>1.3276565372959444</v>
      </c>
      <c r="L40" s="238">
        <v>98.013382362959263</v>
      </c>
      <c r="M40" s="284">
        <v>1.1959847956334952</v>
      </c>
      <c r="N40" s="238">
        <v>71.441993857163595</v>
      </c>
      <c r="O40" s="285">
        <v>1.3603724509154811</v>
      </c>
      <c r="P40" s="238">
        <v>91.119594933129761</v>
      </c>
      <c r="Q40" s="287">
        <v>4.6338945556500493</v>
      </c>
      <c r="R40" s="293"/>
      <c r="S40" s="293"/>
      <c r="T40" s="293"/>
      <c r="U40" s="293"/>
      <c r="V40" s="293"/>
      <c r="W40" s="293"/>
      <c r="X40" s="293"/>
      <c r="Y40" s="293"/>
      <c r="Z40" s="293"/>
      <c r="AA40" s="293"/>
    </row>
    <row r="41" spans="1:27">
      <c r="A41" s="197" t="s">
        <v>51</v>
      </c>
      <c r="B41" s="238">
        <v>66.753707473016959</v>
      </c>
      <c r="C41" s="285">
        <v>5.0956591892789893</v>
      </c>
      <c r="D41" s="238">
        <v>66.243851599566128</v>
      </c>
      <c r="E41" s="284">
        <v>8.553174322329431</v>
      </c>
      <c r="F41" s="238">
        <v>46.14879220266598</v>
      </c>
      <c r="G41" s="285">
        <v>5.4412221004247359</v>
      </c>
      <c r="H41" s="238">
        <v>50.930774652494762</v>
      </c>
      <c r="I41" s="284">
        <v>9.5926702758426128</v>
      </c>
      <c r="J41" s="238">
        <v>83.513374606874862</v>
      </c>
      <c r="K41" s="285">
        <v>2.7019423998388059</v>
      </c>
      <c r="L41" s="238">
        <v>82.549816868214734</v>
      </c>
      <c r="M41" s="284">
        <v>6.6980000119099179</v>
      </c>
      <c r="N41" s="238">
        <v>74.603494174008063</v>
      </c>
      <c r="O41" s="285">
        <v>2.8223258137444014</v>
      </c>
      <c r="P41" s="238">
        <v>86.651441429692639</v>
      </c>
      <c r="Q41" s="287">
        <v>6.3909210007935791</v>
      </c>
      <c r="R41" s="293"/>
      <c r="S41" s="293"/>
      <c r="T41" s="293"/>
      <c r="U41" s="293"/>
      <c r="V41" s="293"/>
      <c r="W41" s="293"/>
      <c r="X41" s="293"/>
      <c r="Y41" s="293"/>
      <c r="Z41" s="293"/>
      <c r="AA41" s="293"/>
    </row>
    <row r="42" spans="1:27">
      <c r="A42" s="197" t="s">
        <v>52</v>
      </c>
      <c r="B42" s="238">
        <v>42.461905415367482</v>
      </c>
      <c r="C42" s="285">
        <v>1.9595047790812044</v>
      </c>
      <c r="D42" s="238">
        <v>40.257992737277277</v>
      </c>
      <c r="E42" s="284">
        <v>6.9556531601237586</v>
      </c>
      <c r="F42" s="238">
        <v>28.911425754446299</v>
      </c>
      <c r="G42" s="285">
        <v>3.6836424348583789</v>
      </c>
      <c r="H42" s="238">
        <v>32.231902532363407</v>
      </c>
      <c r="I42" s="284">
        <v>6.796459518550634</v>
      </c>
      <c r="J42" s="238">
        <v>68.012661096718119</v>
      </c>
      <c r="K42" s="285">
        <v>2.1815612134878815</v>
      </c>
      <c r="L42" s="238">
        <v>83.503646547608696</v>
      </c>
      <c r="M42" s="284">
        <v>4.5825878005226288</v>
      </c>
      <c r="N42" s="238">
        <v>51.199531974627767</v>
      </c>
      <c r="O42" s="285">
        <v>1.634474689207132</v>
      </c>
      <c r="P42" s="238">
        <v>72.409575914214585</v>
      </c>
      <c r="Q42" s="287">
        <v>6.7228806406173423</v>
      </c>
      <c r="R42" s="293"/>
      <c r="S42" s="293"/>
      <c r="T42" s="293"/>
      <c r="U42" s="293"/>
      <c r="V42" s="293"/>
      <c r="W42" s="293"/>
      <c r="X42" s="293"/>
      <c r="Y42" s="293"/>
      <c r="Z42" s="293"/>
      <c r="AA42" s="293"/>
    </row>
    <row r="43" spans="1:27">
      <c r="A43" s="197" t="s">
        <v>53</v>
      </c>
      <c r="B43" s="238">
        <v>97.563761133849439</v>
      </c>
      <c r="C43" s="285">
        <v>0.49236621736306857</v>
      </c>
      <c r="D43" s="238">
        <v>99.728742587201552</v>
      </c>
      <c r="E43" s="284">
        <v>0.27193046381454572</v>
      </c>
      <c r="F43" s="238">
        <v>82.543698744417881</v>
      </c>
      <c r="G43" s="285">
        <v>1.7877271875058691</v>
      </c>
      <c r="H43" s="238">
        <v>88.685292697815399</v>
      </c>
      <c r="I43" s="284">
        <v>2.4695760269654166</v>
      </c>
      <c r="J43" s="238">
        <v>66.621030935599762</v>
      </c>
      <c r="K43" s="285">
        <v>1.6119506407472879</v>
      </c>
      <c r="L43" s="238">
        <v>73.197245142780872</v>
      </c>
      <c r="M43" s="284">
        <v>3.753050157621789</v>
      </c>
      <c r="N43" s="238">
        <v>84.675595502852971</v>
      </c>
      <c r="O43" s="285">
        <v>1.0911694497921489</v>
      </c>
      <c r="P43" s="238">
        <v>94.400035817433064</v>
      </c>
      <c r="Q43" s="287">
        <v>1.9159671672869094</v>
      </c>
      <c r="R43" s="293"/>
      <c r="S43" s="293"/>
      <c r="T43" s="293"/>
      <c r="U43" s="293"/>
      <c r="V43" s="293"/>
      <c r="W43" s="293"/>
      <c r="X43" s="293"/>
      <c r="Y43" s="293"/>
      <c r="Z43" s="293"/>
      <c r="AA43" s="293"/>
    </row>
    <row r="44" spans="1:27">
      <c r="A44" s="197" t="s">
        <v>54</v>
      </c>
      <c r="B44" s="238">
        <v>22.657286417881039</v>
      </c>
      <c r="C44" s="285">
        <v>0.94365756674016377</v>
      </c>
      <c r="D44" s="238">
        <v>15.57400154118959</v>
      </c>
      <c r="E44" s="284">
        <v>3.1019800391000754</v>
      </c>
      <c r="F44" s="238">
        <v>19.522095345174019</v>
      </c>
      <c r="G44" s="285">
        <v>1.5383261492247298</v>
      </c>
      <c r="H44" s="238">
        <v>21.759883138980669</v>
      </c>
      <c r="I44" s="284">
        <v>3.4806656922917774</v>
      </c>
      <c r="J44" s="238">
        <v>56.768054295537787</v>
      </c>
      <c r="K44" s="285">
        <v>1.2340491860875309</v>
      </c>
      <c r="L44" s="238">
        <v>60.676266022620467</v>
      </c>
      <c r="M44" s="284">
        <v>4.4195668430485009</v>
      </c>
      <c r="N44" s="238">
        <v>77.575912454192462</v>
      </c>
      <c r="O44" s="285">
        <v>0.90441573261881081</v>
      </c>
      <c r="P44" s="238">
        <v>88.193738278027951</v>
      </c>
      <c r="Q44" s="287">
        <v>2.8926501091119241</v>
      </c>
      <c r="R44" s="293"/>
      <c r="S44" s="293"/>
      <c r="T44" s="293"/>
      <c r="U44" s="293"/>
      <c r="V44" s="293"/>
      <c r="W44" s="293"/>
      <c r="X44" s="293"/>
      <c r="Y44" s="293"/>
      <c r="Z44" s="293"/>
      <c r="AA44" s="293"/>
    </row>
    <row r="45" spans="1:27">
      <c r="A45" s="197" t="s">
        <v>55</v>
      </c>
      <c r="B45" s="238">
        <v>52.043703192607403</v>
      </c>
      <c r="C45" s="285">
        <v>1.2847298872014512</v>
      </c>
      <c r="D45" s="238">
        <v>66.554545854911211</v>
      </c>
      <c r="E45" s="284">
        <v>4.2921564017444922</v>
      </c>
      <c r="F45" s="238">
        <v>42.973138456422632</v>
      </c>
      <c r="G45" s="285">
        <v>1.7228898204364125</v>
      </c>
      <c r="H45" s="238">
        <v>51.228109047584113</v>
      </c>
      <c r="I45" s="284">
        <v>4.0532008998775719</v>
      </c>
      <c r="J45" s="238">
        <v>78.385503780927351</v>
      </c>
      <c r="K45" s="285">
        <v>1.0151655454851991</v>
      </c>
      <c r="L45" s="238">
        <v>91.693117104775439</v>
      </c>
      <c r="M45" s="284">
        <v>2.2413076162956695</v>
      </c>
      <c r="N45" s="238">
        <v>73.521322033065459</v>
      </c>
      <c r="O45" s="285">
        <v>1.0842215955216823</v>
      </c>
      <c r="P45" s="238">
        <v>92.585087759990373</v>
      </c>
      <c r="Q45" s="287">
        <v>2.1938886373910367</v>
      </c>
      <c r="R45" s="293"/>
      <c r="S45" s="293"/>
      <c r="T45" s="293"/>
      <c r="U45" s="293"/>
      <c r="V45" s="293"/>
      <c r="W45" s="293"/>
      <c r="X45" s="293"/>
      <c r="Y45" s="293"/>
      <c r="Z45" s="293"/>
      <c r="AA45" s="293"/>
    </row>
    <row r="46" spans="1:27">
      <c r="A46" s="197" t="s">
        <v>56</v>
      </c>
      <c r="B46" s="238">
        <v>76.926375465457369</v>
      </c>
      <c r="C46" s="285">
        <v>1.5115045280521497</v>
      </c>
      <c r="D46" s="238">
        <v>96.043079507988949</v>
      </c>
      <c r="E46" s="284">
        <v>1.6923733194085222</v>
      </c>
      <c r="F46" s="238">
        <v>69.446899339934845</v>
      </c>
      <c r="G46" s="285">
        <v>1.487495552398729</v>
      </c>
      <c r="H46" s="238">
        <v>87.461648740937264</v>
      </c>
      <c r="I46" s="284">
        <v>2.9024267806513757</v>
      </c>
      <c r="J46" s="238">
        <v>82.522724828542039</v>
      </c>
      <c r="K46" s="285">
        <v>1.1997819838875496</v>
      </c>
      <c r="L46" s="238">
        <v>92.635911937176814</v>
      </c>
      <c r="M46" s="284">
        <v>2.1980035267000351</v>
      </c>
      <c r="N46" s="238">
        <v>76.044666144935945</v>
      </c>
      <c r="O46" s="285">
        <v>1.3681463239694027</v>
      </c>
      <c r="P46" s="238">
        <v>84.279844600732218</v>
      </c>
      <c r="Q46" s="287">
        <v>3.6108441639071809</v>
      </c>
      <c r="R46" s="293"/>
      <c r="S46" s="293"/>
      <c r="T46" s="293"/>
      <c r="U46" s="293"/>
      <c r="V46" s="293"/>
      <c r="W46" s="293"/>
      <c r="X46" s="293"/>
      <c r="Y46" s="293"/>
      <c r="Z46" s="293"/>
      <c r="AA46" s="293"/>
    </row>
    <row r="47" spans="1:27">
      <c r="A47" s="197" t="s">
        <v>57</v>
      </c>
      <c r="B47" s="238">
        <v>68.196122959738332</v>
      </c>
      <c r="C47" s="285">
        <v>2.229084647067713</v>
      </c>
      <c r="D47" s="238">
        <v>80.939131516145238</v>
      </c>
      <c r="E47" s="284">
        <v>3.4872650471471331</v>
      </c>
      <c r="F47" s="238">
        <v>64.262004214138386</v>
      </c>
      <c r="G47" s="285">
        <v>2.5982485592946776</v>
      </c>
      <c r="H47" s="238">
        <v>81.984162195996234</v>
      </c>
      <c r="I47" s="284">
        <v>4.6209591738383491</v>
      </c>
      <c r="J47" s="238">
        <v>75.55381405933683</v>
      </c>
      <c r="K47" s="285">
        <v>1.1101354677977997</v>
      </c>
      <c r="L47" s="238">
        <v>83.512934095688308</v>
      </c>
      <c r="M47" s="284">
        <v>4.646747204759647</v>
      </c>
      <c r="N47" s="238">
        <v>57.295451343125563</v>
      </c>
      <c r="O47" s="285">
        <v>1.6461761134122366</v>
      </c>
      <c r="P47" s="238">
        <v>49.76367897361343</v>
      </c>
      <c r="Q47" s="287">
        <v>5.1037614609547663</v>
      </c>
      <c r="R47" s="293"/>
      <c r="S47" s="293"/>
      <c r="T47" s="293"/>
      <c r="U47" s="293"/>
      <c r="V47" s="293"/>
      <c r="W47" s="293"/>
      <c r="X47" s="293"/>
      <c r="Y47" s="293"/>
      <c r="Z47" s="293"/>
      <c r="AA47" s="293"/>
    </row>
    <row r="48" spans="1:27">
      <c r="A48" s="197" t="s">
        <v>58</v>
      </c>
      <c r="B48" s="238">
        <v>65.561548793641066</v>
      </c>
      <c r="C48" s="285">
        <v>2.9979694959199894</v>
      </c>
      <c r="D48" s="238">
        <v>62.979620636275797</v>
      </c>
      <c r="E48" s="284">
        <v>7.8956460171038136</v>
      </c>
      <c r="F48" s="238">
        <v>49.687669230558043</v>
      </c>
      <c r="G48" s="285">
        <v>3.0991863040439789</v>
      </c>
      <c r="H48" s="238">
        <v>47.015089078933329</v>
      </c>
      <c r="I48" s="284">
        <v>7.1044847106145008</v>
      </c>
      <c r="J48" s="238">
        <v>63.834526497544047</v>
      </c>
      <c r="K48" s="285">
        <v>2.8144253223149245</v>
      </c>
      <c r="L48" s="238">
        <v>63.741805461462228</v>
      </c>
      <c r="M48" s="284">
        <v>7.9863858221575761</v>
      </c>
      <c r="N48" s="238">
        <v>48.283736755052573</v>
      </c>
      <c r="O48" s="285">
        <v>2.9079457763103793</v>
      </c>
      <c r="P48" s="238">
        <v>45.579453109731602</v>
      </c>
      <c r="Q48" s="287">
        <v>7.7265269735391522</v>
      </c>
      <c r="R48" s="293"/>
      <c r="S48" s="293"/>
      <c r="T48" s="293"/>
      <c r="U48" s="293"/>
      <c r="V48" s="293"/>
      <c r="W48" s="293"/>
      <c r="X48" s="293"/>
      <c r="Y48" s="293"/>
      <c r="Z48" s="293"/>
      <c r="AA48" s="293"/>
    </row>
    <row r="49" spans="1:27">
      <c r="A49" s="197" t="s">
        <v>59</v>
      </c>
      <c r="B49" s="238">
        <v>90.683621910179482</v>
      </c>
      <c r="C49" s="285">
        <v>1.1858850083934478</v>
      </c>
      <c r="D49" s="238">
        <v>95.421992664192572</v>
      </c>
      <c r="E49" s="284">
        <v>2.1840264977153461</v>
      </c>
      <c r="F49" s="238">
        <v>88.277842912228266</v>
      </c>
      <c r="G49" s="285">
        <v>1.4122667394351212</v>
      </c>
      <c r="H49" s="238">
        <v>97.482056069055815</v>
      </c>
      <c r="I49" s="284">
        <v>1.5911303769775142</v>
      </c>
      <c r="J49" s="238">
        <v>79.92250240098619</v>
      </c>
      <c r="K49" s="285">
        <v>1.7873871826905743</v>
      </c>
      <c r="L49" s="238">
        <v>94.945591705962386</v>
      </c>
      <c r="M49" s="284">
        <v>2.3587278860487348</v>
      </c>
      <c r="N49" s="238">
        <v>74.377254244625561</v>
      </c>
      <c r="O49" s="285">
        <v>2.0769819945594197</v>
      </c>
      <c r="P49" s="238">
        <v>71.835962187014601</v>
      </c>
      <c r="Q49" s="287">
        <v>5.1984395465047566</v>
      </c>
      <c r="R49" s="293"/>
      <c r="S49" s="293"/>
      <c r="T49" s="293"/>
      <c r="U49" s="293"/>
      <c r="V49" s="293"/>
      <c r="W49" s="293"/>
      <c r="X49" s="293"/>
      <c r="Y49" s="293"/>
      <c r="Z49" s="293"/>
      <c r="AA49" s="293"/>
    </row>
    <row r="50" spans="1:27">
      <c r="A50" s="197" t="s">
        <v>60</v>
      </c>
      <c r="B50" s="238">
        <v>92.522579845279438</v>
      </c>
      <c r="C50" s="285">
        <v>0.49081045175674337</v>
      </c>
      <c r="D50" s="238">
        <v>97.972758230712984</v>
      </c>
      <c r="E50" s="284">
        <v>7.1900652109250993E-2</v>
      </c>
      <c r="F50" s="238">
        <v>94.696840024612357</v>
      </c>
      <c r="G50" s="285">
        <v>0.41934810983489607</v>
      </c>
      <c r="H50" s="238">
        <v>99.134349230509642</v>
      </c>
      <c r="I50" s="284">
        <v>6.5950823335828745E-2</v>
      </c>
      <c r="J50" s="238">
        <v>87.035746523737885</v>
      </c>
      <c r="K50" s="285">
        <v>0.6896464642586505</v>
      </c>
      <c r="L50" s="238">
        <v>95.360849696092203</v>
      </c>
      <c r="M50" s="284">
        <v>6.6969469022031505E-2</v>
      </c>
      <c r="N50" s="238">
        <v>88.36071895403515</v>
      </c>
      <c r="O50" s="285">
        <v>0.56753400935579124</v>
      </c>
      <c r="P50" s="238">
        <v>93.838653803306542</v>
      </c>
      <c r="Q50" s="287">
        <v>0.10727076279300711</v>
      </c>
      <c r="R50" s="293"/>
      <c r="S50" s="293"/>
      <c r="T50" s="293"/>
      <c r="U50" s="293"/>
      <c r="V50" s="293"/>
      <c r="W50" s="293"/>
      <c r="X50" s="293"/>
      <c r="Y50" s="293"/>
      <c r="Z50" s="293"/>
      <c r="AA50" s="293"/>
    </row>
    <row r="51" spans="1:27">
      <c r="A51" s="197" t="s">
        <v>61</v>
      </c>
      <c r="B51" s="238">
        <v>58.669356108962091</v>
      </c>
      <c r="C51" s="285">
        <v>1.5233765415286722</v>
      </c>
      <c r="D51" s="238">
        <v>69.738123941606716</v>
      </c>
      <c r="E51" s="284">
        <v>1.0097942199620373</v>
      </c>
      <c r="F51" s="238">
        <v>39.913521277725671</v>
      </c>
      <c r="G51" s="285">
        <v>1.4643175566067748</v>
      </c>
      <c r="H51" s="238">
        <v>58.845965734756398</v>
      </c>
      <c r="I51" s="284">
        <v>1.049552365422068</v>
      </c>
      <c r="J51" s="238">
        <v>72.045807838723775</v>
      </c>
      <c r="K51" s="285">
        <v>1.5472273200759445</v>
      </c>
      <c r="L51" s="238">
        <v>85.205880569454138</v>
      </c>
      <c r="M51" s="284">
        <v>0.92595521299513284</v>
      </c>
      <c r="N51" s="238">
        <v>70.57148605262401</v>
      </c>
      <c r="O51" s="285">
        <v>1.428905016403782</v>
      </c>
      <c r="P51" s="238">
        <v>80.121475766119062</v>
      </c>
      <c r="Q51" s="287">
        <v>0.77984697556437399</v>
      </c>
      <c r="R51" s="293"/>
      <c r="S51" s="293"/>
      <c r="T51" s="293"/>
      <c r="U51" s="293"/>
      <c r="V51" s="293"/>
      <c r="W51" s="293"/>
      <c r="X51" s="293"/>
      <c r="Y51" s="293"/>
      <c r="Z51" s="293"/>
      <c r="AA51" s="293"/>
    </row>
    <row r="52" spans="1:27">
      <c r="A52" s="197" t="s">
        <v>62</v>
      </c>
      <c r="B52" s="238">
        <v>43.592262585300539</v>
      </c>
      <c r="C52" s="285">
        <v>2.4592022816611507</v>
      </c>
      <c r="D52" s="238">
        <v>69.598982013681393</v>
      </c>
      <c r="E52" s="284">
        <v>5.6012708603574426</v>
      </c>
      <c r="F52" s="238">
        <v>41.489923646243618</v>
      </c>
      <c r="G52" s="285">
        <v>3.2910926248160028</v>
      </c>
      <c r="H52" s="238">
        <v>48.699937341602833</v>
      </c>
      <c r="I52" s="284">
        <v>6.044677409756928</v>
      </c>
      <c r="J52" s="238">
        <v>86.939820993232814</v>
      </c>
      <c r="K52" s="285">
        <v>1.0838105425092635</v>
      </c>
      <c r="L52" s="238">
        <v>92.466500856507636</v>
      </c>
      <c r="M52" s="284">
        <v>2.9185156887117656</v>
      </c>
      <c r="N52" s="238">
        <v>65.601873957936689</v>
      </c>
      <c r="O52" s="285">
        <v>1.5746115859651222</v>
      </c>
      <c r="P52" s="238">
        <v>76.191247499853006</v>
      </c>
      <c r="Q52" s="287">
        <v>4.9162750410387366</v>
      </c>
      <c r="R52" s="293"/>
      <c r="S52" s="293"/>
      <c r="T52" s="293"/>
      <c r="U52" s="293"/>
      <c r="V52" s="293"/>
      <c r="W52" s="293"/>
      <c r="X52" s="293"/>
      <c r="Y52" s="293"/>
      <c r="Z52" s="293"/>
      <c r="AA52" s="293"/>
    </row>
    <row r="53" spans="1:27">
      <c r="A53" s="197" t="s">
        <v>63</v>
      </c>
      <c r="B53" s="238">
        <v>83.736902880182413</v>
      </c>
      <c r="C53" s="285">
        <v>1.3556655202464778</v>
      </c>
      <c r="D53" s="238">
        <v>83.947768980030048</v>
      </c>
      <c r="E53" s="284">
        <v>4.080899777660508</v>
      </c>
      <c r="F53" s="238">
        <v>73.794509062077978</v>
      </c>
      <c r="G53" s="285">
        <v>2.1374359331794426</v>
      </c>
      <c r="H53" s="238">
        <v>75.202684786594148</v>
      </c>
      <c r="I53" s="284">
        <v>4.6769151264890816</v>
      </c>
      <c r="J53" s="238">
        <v>80.595856703827593</v>
      </c>
      <c r="K53" s="285">
        <v>1.9430710286488346</v>
      </c>
      <c r="L53" s="238">
        <v>82.911246481792944</v>
      </c>
      <c r="M53" s="284">
        <v>4.3253937026933533</v>
      </c>
      <c r="N53" s="238">
        <v>82.740147004283628</v>
      </c>
      <c r="O53" s="285">
        <v>1.2601361647580445</v>
      </c>
      <c r="P53" s="238">
        <v>84.660257769538461</v>
      </c>
      <c r="Q53" s="287">
        <v>4.0343621453362903</v>
      </c>
      <c r="R53" s="293"/>
      <c r="S53" s="293"/>
      <c r="T53" s="293"/>
      <c r="U53" s="293"/>
      <c r="V53" s="293"/>
      <c r="W53" s="293"/>
      <c r="X53" s="293"/>
      <c r="Y53" s="293"/>
      <c r="Z53" s="293"/>
      <c r="AA53" s="293"/>
    </row>
    <row r="54" spans="1:27">
      <c r="A54" s="197" t="s">
        <v>64</v>
      </c>
      <c r="B54" s="238">
        <v>64.129898995376706</v>
      </c>
      <c r="C54" s="285">
        <v>1.4653577286965414</v>
      </c>
      <c r="D54" s="238">
        <v>75.652937842220538</v>
      </c>
      <c r="E54" s="284">
        <v>3.1077914124314443</v>
      </c>
      <c r="F54" s="238">
        <v>45.687514389540539</v>
      </c>
      <c r="G54" s="285">
        <v>1.4128719670095584</v>
      </c>
      <c r="H54" s="238">
        <v>56.261440044654542</v>
      </c>
      <c r="I54" s="284">
        <v>3.5030595925603736</v>
      </c>
      <c r="J54" s="238">
        <v>77.852189568916941</v>
      </c>
      <c r="K54" s="285">
        <v>0.87648812437661017</v>
      </c>
      <c r="L54" s="238">
        <v>86.415250623008291</v>
      </c>
      <c r="M54" s="284">
        <v>2.5860171379724486</v>
      </c>
      <c r="N54" s="238">
        <v>72.369575356908882</v>
      </c>
      <c r="O54" s="285">
        <v>0.82939103305781148</v>
      </c>
      <c r="P54" s="238">
        <v>90.719198570057173</v>
      </c>
      <c r="Q54" s="287">
        <v>2.1996459139083622</v>
      </c>
      <c r="R54" s="293"/>
      <c r="S54" s="293"/>
      <c r="T54" s="293"/>
      <c r="U54" s="293"/>
      <c r="V54" s="293"/>
      <c r="W54" s="293"/>
      <c r="X54" s="293"/>
      <c r="Y54" s="293"/>
      <c r="Z54" s="293"/>
      <c r="AA54" s="293"/>
    </row>
    <row r="55" spans="1:27">
      <c r="A55" s="197" t="s">
        <v>65</v>
      </c>
      <c r="B55" s="238">
        <v>26.724338927144021</v>
      </c>
      <c r="C55" s="285">
        <v>1.201896529352269</v>
      </c>
      <c r="D55" s="238">
        <v>32.062215062834873</v>
      </c>
      <c r="E55" s="284">
        <v>0.46202087314400375</v>
      </c>
      <c r="F55" s="238">
        <v>25.269196369618609</v>
      </c>
      <c r="G55" s="285">
        <v>1.1032277147986349</v>
      </c>
      <c r="H55" s="238">
        <v>35.837923635477651</v>
      </c>
      <c r="I55" s="284">
        <v>0.50841768027500334</v>
      </c>
      <c r="J55" s="238">
        <v>69.624740844722155</v>
      </c>
      <c r="K55" s="285">
        <v>1.1765470597295471</v>
      </c>
      <c r="L55" s="238">
        <v>81.15628379672934</v>
      </c>
      <c r="M55" s="284">
        <v>0.37591779532745873</v>
      </c>
      <c r="N55" s="238">
        <v>77.850223515929756</v>
      </c>
      <c r="O55" s="285">
        <v>1.3659628837676276</v>
      </c>
      <c r="P55" s="238">
        <v>93.12173332645358</v>
      </c>
      <c r="Q55" s="287">
        <v>0.25613574976262593</v>
      </c>
      <c r="R55" s="293"/>
      <c r="S55" s="293"/>
      <c r="T55" s="293"/>
      <c r="U55" s="293"/>
      <c r="V55" s="293"/>
      <c r="W55" s="293"/>
      <c r="X55" s="293"/>
      <c r="Y55" s="293"/>
      <c r="Z55" s="293"/>
      <c r="AA55" s="293"/>
    </row>
    <row r="56" spans="1:27">
      <c r="A56" s="197" t="s">
        <v>66</v>
      </c>
      <c r="B56" s="238">
        <v>78.133487997008572</v>
      </c>
      <c r="C56" s="285">
        <v>1.1844856592204211</v>
      </c>
      <c r="D56" s="238">
        <v>91.464395848870481</v>
      </c>
      <c r="E56" s="284">
        <v>2.1201176807934443</v>
      </c>
      <c r="F56" s="238">
        <v>54.025730943146087</v>
      </c>
      <c r="G56" s="285">
        <v>1.5891419896744798</v>
      </c>
      <c r="H56" s="238">
        <v>74.417835860079933</v>
      </c>
      <c r="I56" s="284">
        <v>3.6652610063135787</v>
      </c>
      <c r="J56" s="238">
        <v>80.358316521391203</v>
      </c>
      <c r="K56" s="285">
        <v>0.8740892696378616</v>
      </c>
      <c r="L56" s="238">
        <v>94.059312883542262</v>
      </c>
      <c r="M56" s="284">
        <v>1.9119379805436276</v>
      </c>
      <c r="N56" s="238">
        <v>66.952170153901051</v>
      </c>
      <c r="O56" s="285">
        <v>1.1949735144800828</v>
      </c>
      <c r="P56" s="238">
        <v>83.366723109746772</v>
      </c>
      <c r="Q56" s="287">
        <v>2.7886060372023653</v>
      </c>
      <c r="R56" s="293"/>
      <c r="S56" s="293"/>
      <c r="T56" s="293"/>
      <c r="U56" s="293"/>
      <c r="V56" s="293"/>
      <c r="W56" s="293"/>
      <c r="X56" s="293"/>
      <c r="Y56" s="293"/>
      <c r="Z56" s="293"/>
      <c r="AA56" s="293"/>
    </row>
    <row r="57" spans="1:27">
      <c r="A57" s="197" t="s">
        <v>67</v>
      </c>
      <c r="B57" s="238">
        <v>40.802123408518</v>
      </c>
      <c r="C57" s="285">
        <v>1.3299528902527986</v>
      </c>
      <c r="D57" s="238">
        <v>48.46022171482619</v>
      </c>
      <c r="E57" s="284">
        <v>0.876646983169028</v>
      </c>
      <c r="F57" s="238">
        <v>25.877240127858069</v>
      </c>
      <c r="G57" s="285">
        <v>1.1251932182233422</v>
      </c>
      <c r="H57" s="238">
        <v>41.821366072989903</v>
      </c>
      <c r="I57" s="284">
        <v>0.82830701811451179</v>
      </c>
      <c r="J57" s="238">
        <v>54.573246727096432</v>
      </c>
      <c r="K57" s="285">
        <v>1.4655549337392106</v>
      </c>
      <c r="L57" s="238">
        <v>74.244064931039844</v>
      </c>
      <c r="M57" s="284">
        <v>0.79876690856401866</v>
      </c>
      <c r="N57" s="238">
        <v>49.959013686529012</v>
      </c>
      <c r="O57" s="285">
        <v>1.3963447249340544</v>
      </c>
      <c r="P57" s="238">
        <v>67.705292231375992</v>
      </c>
      <c r="Q57" s="287">
        <v>0.79380885376235355</v>
      </c>
      <c r="R57" s="293"/>
      <c r="S57" s="293"/>
      <c r="T57" s="293"/>
      <c r="U57" s="293"/>
      <c r="V57" s="293"/>
      <c r="W57" s="293"/>
      <c r="X57" s="293"/>
      <c r="Y57" s="293"/>
      <c r="Z57" s="293"/>
      <c r="AA57" s="293"/>
    </row>
    <row r="58" spans="1:27">
      <c r="A58" s="340" t="s">
        <v>68</v>
      </c>
      <c r="B58" s="238">
        <v>88.088865503697292</v>
      </c>
      <c r="C58" s="285">
        <v>0.55320699985852551</v>
      </c>
      <c r="D58" s="238">
        <v>94.430453892680816</v>
      </c>
      <c r="E58" s="284">
        <v>0.18539782647959158</v>
      </c>
      <c r="F58" s="238">
        <v>89.75128055175324</v>
      </c>
      <c r="G58" s="285">
        <v>0.50429462469595188</v>
      </c>
      <c r="H58" s="238">
        <v>96.072872069094728</v>
      </c>
      <c r="I58" s="284">
        <v>0.26860822905460829</v>
      </c>
      <c r="J58" s="238">
        <v>83.953551125523305</v>
      </c>
      <c r="K58" s="285">
        <v>0.62960859578404205</v>
      </c>
      <c r="L58" s="238">
        <v>94.752850318807674</v>
      </c>
      <c r="M58" s="284">
        <v>0.18256092696032578</v>
      </c>
      <c r="N58" s="238">
        <v>88.342237324851098</v>
      </c>
      <c r="O58" s="285">
        <v>0.56137929513511597</v>
      </c>
      <c r="P58" s="238">
        <v>94.627726446351943</v>
      </c>
      <c r="Q58" s="287">
        <v>0.18926356736341671</v>
      </c>
      <c r="R58" s="293"/>
      <c r="S58" s="293"/>
      <c r="T58" s="293"/>
      <c r="U58" s="293"/>
      <c r="V58" s="293"/>
      <c r="W58" s="293"/>
      <c r="X58" s="293"/>
      <c r="Y58" s="293"/>
      <c r="Z58" s="293"/>
      <c r="AA58" s="293"/>
    </row>
    <row r="59" spans="1:27">
      <c r="A59" s="197" t="s">
        <v>69</v>
      </c>
      <c r="B59" s="238">
        <v>72.806094677671183</v>
      </c>
      <c r="C59" s="285">
        <v>2.4666012736403382</v>
      </c>
      <c r="D59" s="238">
        <v>90.21058088232229</v>
      </c>
      <c r="E59" s="284">
        <v>2.6790473557771426</v>
      </c>
      <c r="F59" s="238">
        <v>52.128057166559657</v>
      </c>
      <c r="G59" s="285">
        <v>3.9196812471155495</v>
      </c>
      <c r="H59" s="238">
        <v>73.13730376526199</v>
      </c>
      <c r="I59" s="284">
        <v>5.2663932882881159</v>
      </c>
      <c r="J59" s="238">
        <v>62.778214315487361</v>
      </c>
      <c r="K59" s="285">
        <v>2.4323213632560048</v>
      </c>
      <c r="L59" s="238">
        <v>79.91168051968306</v>
      </c>
      <c r="M59" s="284">
        <v>4.1190994746043446</v>
      </c>
      <c r="N59" s="238">
        <v>66.867183059650372</v>
      </c>
      <c r="O59" s="285">
        <v>2.5064223368549987</v>
      </c>
      <c r="P59" s="238">
        <v>83.639356930111475</v>
      </c>
      <c r="Q59" s="287">
        <v>3.9781522448961466</v>
      </c>
      <c r="R59" s="293"/>
      <c r="S59" s="293"/>
      <c r="T59" s="293"/>
      <c r="U59" s="293"/>
      <c r="V59" s="293"/>
      <c r="W59" s="293"/>
      <c r="X59" s="293"/>
      <c r="Y59" s="293"/>
      <c r="Z59" s="293"/>
      <c r="AA59" s="293"/>
    </row>
    <row r="60" spans="1:27">
      <c r="A60" s="340" t="s">
        <v>70</v>
      </c>
      <c r="B60" s="238">
        <v>94.834020511890046</v>
      </c>
      <c r="C60" s="285">
        <v>1.2153632677190529</v>
      </c>
      <c r="D60" s="238">
        <v>93.50916524896904</v>
      </c>
      <c r="E60" s="284">
        <v>3.0447329104082095</v>
      </c>
      <c r="F60" s="238">
        <v>71.315214775764886</v>
      </c>
      <c r="G60" s="285">
        <v>2.5741793010752057</v>
      </c>
      <c r="H60" s="238">
        <v>70.038206861177898</v>
      </c>
      <c r="I60" s="284">
        <v>6.4571130406952397</v>
      </c>
      <c r="J60" s="238">
        <v>91.739574040280274</v>
      </c>
      <c r="K60" s="285">
        <v>1.1376105863250943</v>
      </c>
      <c r="L60" s="238">
        <v>88.493244350183204</v>
      </c>
      <c r="M60" s="284">
        <v>4.1368578932434925</v>
      </c>
      <c r="N60" s="238">
        <v>91.601423812746276</v>
      </c>
      <c r="O60" s="285">
        <v>1.2381038966330473</v>
      </c>
      <c r="P60" s="238">
        <v>88.522299214947154</v>
      </c>
      <c r="Q60" s="287">
        <v>4.5948511791003295</v>
      </c>
      <c r="R60" s="293"/>
      <c r="S60" s="293"/>
      <c r="T60" s="293"/>
      <c r="U60" s="293"/>
      <c r="V60" s="293"/>
      <c r="W60" s="293"/>
      <c r="X60" s="293"/>
      <c r="Y60" s="293"/>
      <c r="Z60" s="293"/>
      <c r="AA60" s="293"/>
    </row>
    <row r="61" spans="1:27" s="202" customFormat="1">
      <c r="A61" s="342" t="s">
        <v>257</v>
      </c>
      <c r="B61" s="238">
        <v>54.221295793004757</v>
      </c>
      <c r="C61" s="285">
        <v>0.37469482720140951</v>
      </c>
      <c r="D61" s="238">
        <v>61.261460345125677</v>
      </c>
      <c r="E61" s="284">
        <v>0.82719133467258388</v>
      </c>
      <c r="F61" s="238">
        <v>45.435924308568573</v>
      </c>
      <c r="G61" s="285">
        <v>0.4816450810628069</v>
      </c>
      <c r="H61" s="238">
        <v>55.294495368431953</v>
      </c>
      <c r="I61" s="284">
        <v>0.84163997829334547</v>
      </c>
      <c r="J61" s="238">
        <v>70.134043142540392</v>
      </c>
      <c r="K61" s="285">
        <v>0.3143044340677707</v>
      </c>
      <c r="L61" s="238">
        <v>79.757400543538523</v>
      </c>
      <c r="M61" s="284">
        <v>0.73551722087656413</v>
      </c>
      <c r="N61" s="238">
        <v>67.996253281599621</v>
      </c>
      <c r="O61" s="285">
        <v>0.28630932012808868</v>
      </c>
      <c r="P61" s="238">
        <v>79.874913981152304</v>
      </c>
      <c r="Q61" s="287">
        <v>0.70443310488831934</v>
      </c>
      <c r="R61" s="343"/>
      <c r="S61" s="343"/>
      <c r="T61" s="343"/>
      <c r="U61" s="343"/>
      <c r="V61" s="343"/>
      <c r="W61" s="343"/>
      <c r="X61" s="343"/>
      <c r="Y61" s="343"/>
      <c r="Z61" s="343"/>
      <c r="AA61" s="343"/>
    </row>
    <row r="62" spans="1:27" s="202" customFormat="1">
      <c r="A62" s="342" t="s">
        <v>253</v>
      </c>
      <c r="B62" s="238">
        <v>57.015762329101563</v>
      </c>
      <c r="C62" s="285">
        <v>0.49721187353134161</v>
      </c>
      <c r="D62" s="238">
        <v>67.037834167480469</v>
      </c>
      <c r="E62" s="284">
        <v>1.2116701602935791</v>
      </c>
      <c r="F62" s="238">
        <v>41.863162994384773</v>
      </c>
      <c r="G62" s="285">
        <v>0.62909001111984253</v>
      </c>
      <c r="H62" s="238">
        <v>54.512481689453132</v>
      </c>
      <c r="I62" s="284">
        <v>1.2968088388442991</v>
      </c>
      <c r="J62" s="238">
        <v>74.570289611816406</v>
      </c>
      <c r="K62" s="285">
        <v>0.37464097142219538</v>
      </c>
      <c r="L62" s="238">
        <v>82.740516662597656</v>
      </c>
      <c r="M62" s="284">
        <v>0.93596303462982178</v>
      </c>
      <c r="N62" s="238">
        <v>72.739143371582031</v>
      </c>
      <c r="O62" s="285">
        <v>0.36011871695518488</v>
      </c>
      <c r="P62" s="238">
        <v>84.359840393066406</v>
      </c>
      <c r="Q62" s="287">
        <v>0.94087821245193481</v>
      </c>
      <c r="R62" s="343"/>
      <c r="S62" s="343"/>
      <c r="T62" s="343"/>
      <c r="U62" s="343"/>
      <c r="V62" s="343"/>
      <c r="W62" s="343"/>
      <c r="X62" s="343"/>
      <c r="Y62" s="343"/>
      <c r="Z62" s="343"/>
      <c r="AA62" s="343"/>
    </row>
    <row r="63" spans="1:27" s="202" customFormat="1" ht="13.5" thickBot="1">
      <c r="A63" s="344" t="s">
        <v>256</v>
      </c>
      <c r="B63" s="239">
        <v>62.655476526982333</v>
      </c>
      <c r="C63" s="290">
        <v>0.28501301583347188</v>
      </c>
      <c r="D63" s="239">
        <v>69.923421500435822</v>
      </c>
      <c r="E63" s="289">
        <v>0.62930316328942892</v>
      </c>
      <c r="F63" s="239">
        <v>54.169221752541333</v>
      </c>
      <c r="G63" s="290">
        <v>0.36714201918208589</v>
      </c>
      <c r="H63" s="239">
        <v>63.95266273875805</v>
      </c>
      <c r="I63" s="289">
        <v>0.66577231945532467</v>
      </c>
      <c r="J63" s="239">
        <v>73.063688144181555</v>
      </c>
      <c r="K63" s="290">
        <v>0.24355903308109891</v>
      </c>
      <c r="L63" s="239">
        <v>82.521197062346019</v>
      </c>
      <c r="M63" s="289">
        <v>0.56695250654482943</v>
      </c>
      <c r="N63" s="239">
        <v>70.171088983214347</v>
      </c>
      <c r="O63" s="290">
        <v>0.22810795226591049</v>
      </c>
      <c r="P63" s="239">
        <v>80.234214851645206</v>
      </c>
      <c r="Q63" s="291">
        <v>0.5754910393705831</v>
      </c>
      <c r="R63" s="343"/>
      <c r="S63" s="343"/>
      <c r="T63" s="343"/>
      <c r="U63" s="343"/>
      <c r="V63" s="343"/>
      <c r="W63" s="343"/>
      <c r="X63" s="343"/>
      <c r="Y63" s="343"/>
      <c r="Z63" s="343"/>
      <c r="AA63" s="343"/>
    </row>
    <row r="64" spans="1:27" ht="15" thickBot="1">
      <c r="A64" s="376" t="s">
        <v>580</v>
      </c>
      <c r="B64" s="377">
        <v>81.378299803667218</v>
      </c>
      <c r="C64" s="367">
        <v>0.98184975552002607</v>
      </c>
      <c r="D64" s="377">
        <v>85.066470231669371</v>
      </c>
      <c r="E64" s="366">
        <v>0.142961680679763</v>
      </c>
      <c r="F64" s="377">
        <v>75.072733598368174</v>
      </c>
      <c r="G64" s="367">
        <v>1.0496713652124769</v>
      </c>
      <c r="H64" s="377">
        <v>88.624500025940506</v>
      </c>
      <c r="I64" s="366">
        <v>0.16114392814525871</v>
      </c>
      <c r="J64" s="377">
        <v>68.555199682624462</v>
      </c>
      <c r="K64" s="367">
        <v>0.97256776726028682</v>
      </c>
      <c r="L64" s="377">
        <v>76.143419620071839</v>
      </c>
      <c r="M64" s="366">
        <v>0.181108359913669</v>
      </c>
      <c r="N64" s="377">
        <v>82.737821147579808</v>
      </c>
      <c r="O64" s="367">
        <v>0.85835231536292678</v>
      </c>
      <c r="P64" s="377">
        <v>88.113046329075388</v>
      </c>
      <c r="Q64" s="369">
        <v>0.16030170640479252</v>
      </c>
      <c r="R64" s="293"/>
      <c r="S64" s="293"/>
      <c r="T64" s="293"/>
      <c r="U64" s="293"/>
      <c r="V64" s="293"/>
      <c r="W64" s="293"/>
      <c r="X64" s="293"/>
      <c r="Y64" s="293"/>
      <c r="Z64" s="293"/>
      <c r="AA64" s="293"/>
    </row>
    <row r="65" spans="1:27" s="202" customFormat="1">
      <c r="B65" s="243"/>
      <c r="C65" s="285"/>
      <c r="D65" s="243"/>
      <c r="E65" s="285"/>
      <c r="F65" s="243"/>
      <c r="G65" s="285"/>
      <c r="H65" s="243"/>
      <c r="I65" s="285"/>
      <c r="J65" s="243"/>
      <c r="K65" s="285"/>
      <c r="L65" s="243"/>
      <c r="M65" s="285"/>
      <c r="N65" s="243"/>
      <c r="O65" s="285"/>
      <c r="P65" s="243"/>
      <c r="Q65" s="285"/>
      <c r="R65" s="343"/>
      <c r="S65" s="343"/>
      <c r="T65" s="343"/>
      <c r="U65" s="343"/>
      <c r="V65" s="343"/>
      <c r="W65" s="343"/>
      <c r="X65" s="343"/>
      <c r="Y65" s="343"/>
      <c r="Z65" s="343"/>
      <c r="AA65" s="343"/>
    </row>
    <row r="66" spans="1:27">
      <c r="A66" s="267" t="s">
        <v>385</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row>
    <row r="67" spans="1:27">
      <c r="A67" s="267" t="s">
        <v>365</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row>
    <row r="68" spans="1:27" ht="14.25">
      <c r="A68" s="267" t="s">
        <v>399</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row>
    <row r="69" spans="1:27">
      <c r="A69" s="267" t="s">
        <v>451</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row>
    <row r="70" spans="1:27">
      <c r="A70" s="18" t="s">
        <v>453</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row>
    <row r="71" spans="1:27">
      <c r="A71" s="413" t="s">
        <v>474</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row>
    <row r="72" spans="1:27">
      <c r="A72" s="414" t="s">
        <v>475</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row>
    <row r="73" spans="1:27">
      <c r="A73" s="256" t="s">
        <v>563</v>
      </c>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row>
    <row r="75" spans="1:27">
      <c r="A75" s="12"/>
    </row>
  </sheetData>
  <customSheetViews>
    <customSheetView guid="{353D1C49-C974-412E-95D5-6B2FB5C60A84}" scale="80">
      <selection activeCell="H9" sqref="H9:I9"/>
      <pageMargins left="0.7" right="0.7" top="0.75" bottom="0.75" header="0.3" footer="0.3"/>
      <pageSetup paperSize="9" orientation="portrait" r:id="rId1"/>
    </customSheetView>
    <customSheetView guid="{D5EBC263-696F-49EE-8F70-9720399D0AE4}" scale="80" topLeftCell="A35">
      <selection activeCell="A65" sqref="A65"/>
      <pageMargins left="0.7" right="0.7" top="0.75" bottom="0.75" header="0.3" footer="0.3"/>
      <pageSetup paperSize="9" orientation="portrait" r:id="rId2"/>
    </customSheetView>
  </customSheetViews>
  <mergeCells count="13">
    <mergeCell ref="B9:C9"/>
    <mergeCell ref="D9:E9"/>
    <mergeCell ref="F9:G9"/>
    <mergeCell ref="H9:I9"/>
    <mergeCell ref="B7:Q7"/>
    <mergeCell ref="B8:E8"/>
    <mergeCell ref="F8:I8"/>
    <mergeCell ref="J8:M8"/>
    <mergeCell ref="N8:Q8"/>
    <mergeCell ref="J9:K9"/>
    <mergeCell ref="L9:M9"/>
    <mergeCell ref="N9:O9"/>
    <mergeCell ref="P9:Q9"/>
  </mergeCells>
  <hyperlinks>
    <hyperlink ref="A72" r:id="rId3"/>
    <hyperlink ref="A71" r:id="rId4" display="* Information on data for Cyprus: https://oe.cd/cyprus-disclaimer"/>
  </hyperlinks>
  <pageMargins left="0.7" right="0.7" top="0.75" bottom="0.75" header="0.3" footer="0.3"/>
  <pageSetup paperSize="9" orientation="portrait" r:id="rId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AA37"/>
  <sheetViews>
    <sheetView zoomScale="80" zoomScaleNormal="80" workbookViewId="0">
      <selection activeCell="G28" sqref="G28"/>
    </sheetView>
  </sheetViews>
  <sheetFormatPr defaultColWidth="8.85546875" defaultRowHeight="12.75"/>
  <cols>
    <col min="1" max="1" width="34" style="267" customWidth="1"/>
    <col min="2" max="5" width="10.28515625" style="267" customWidth="1"/>
    <col min="6" max="16384" width="8.85546875" style="267"/>
  </cols>
  <sheetData>
    <row r="1" spans="1:27">
      <c r="J1" s="182"/>
      <c r="O1" s="279"/>
    </row>
    <row r="2" spans="1:27">
      <c r="A2" s="267" t="s">
        <v>512</v>
      </c>
      <c r="J2" s="132"/>
    </row>
    <row r="3" spans="1:27">
      <c r="A3" s="272" t="s">
        <v>226</v>
      </c>
    </row>
    <row r="4" spans="1:27">
      <c r="A4" s="337" t="s">
        <v>345</v>
      </c>
    </row>
    <row r="5" spans="1:27">
      <c r="A5" s="337"/>
    </row>
    <row r="6" spans="1:27" ht="13.5" thickBot="1">
      <c r="A6" s="337"/>
    </row>
    <row r="7" spans="1:27" s="133" customFormat="1" ht="35.25" customHeight="1">
      <c r="A7" s="280"/>
      <c r="B7" s="589" t="s">
        <v>249</v>
      </c>
      <c r="C7" s="590"/>
      <c r="D7" s="590"/>
      <c r="E7" s="590"/>
      <c r="F7" s="590"/>
      <c r="G7" s="590"/>
      <c r="H7" s="590"/>
      <c r="I7" s="590"/>
      <c r="J7" s="590"/>
      <c r="K7" s="590"/>
      <c r="L7" s="590"/>
      <c r="M7" s="590"/>
      <c r="N7" s="590"/>
      <c r="O7" s="590"/>
      <c r="P7" s="590"/>
      <c r="Q7" s="591"/>
    </row>
    <row r="8" spans="1:27" s="133" customFormat="1" ht="47.45" customHeight="1">
      <c r="A8" s="281"/>
      <c r="B8" s="566" t="s">
        <v>160</v>
      </c>
      <c r="C8" s="617"/>
      <c r="D8" s="617"/>
      <c r="E8" s="617"/>
      <c r="F8" s="566" t="s">
        <v>161</v>
      </c>
      <c r="G8" s="617"/>
      <c r="H8" s="617"/>
      <c r="I8" s="617"/>
      <c r="J8" s="566" t="s">
        <v>566</v>
      </c>
      <c r="K8" s="617"/>
      <c r="L8" s="617"/>
      <c r="M8" s="617"/>
      <c r="N8" s="566" t="s">
        <v>162</v>
      </c>
      <c r="O8" s="617"/>
      <c r="P8" s="617"/>
      <c r="Q8" s="579"/>
    </row>
    <row r="9" spans="1:27" s="133" customFormat="1" ht="45.6" customHeight="1">
      <c r="A9" s="281"/>
      <c r="B9" s="566" t="s">
        <v>163</v>
      </c>
      <c r="C9" s="617"/>
      <c r="D9" s="566" t="s">
        <v>243</v>
      </c>
      <c r="E9" s="618"/>
      <c r="F9" s="566" t="s">
        <v>163</v>
      </c>
      <c r="G9" s="617"/>
      <c r="H9" s="566" t="s">
        <v>243</v>
      </c>
      <c r="I9" s="618"/>
      <c r="J9" s="566" t="s">
        <v>163</v>
      </c>
      <c r="K9" s="617"/>
      <c r="L9" s="566" t="s">
        <v>243</v>
      </c>
      <c r="M9" s="618"/>
      <c r="N9" s="566" t="s">
        <v>163</v>
      </c>
      <c r="O9" s="617"/>
      <c r="P9" s="566" t="s">
        <v>243</v>
      </c>
      <c r="Q9" s="579"/>
    </row>
    <row r="10" spans="1:27">
      <c r="A10" s="274"/>
      <c r="B10" s="221" t="s">
        <v>90</v>
      </c>
      <c r="C10" s="68" t="s">
        <v>22</v>
      </c>
      <c r="D10" s="221" t="s">
        <v>90</v>
      </c>
      <c r="E10" s="222" t="s">
        <v>22</v>
      </c>
      <c r="F10" s="221" t="s">
        <v>90</v>
      </c>
      <c r="G10" s="68" t="s">
        <v>22</v>
      </c>
      <c r="H10" s="221" t="s">
        <v>90</v>
      </c>
      <c r="I10" s="222" t="s">
        <v>22</v>
      </c>
      <c r="J10" s="221" t="s">
        <v>90</v>
      </c>
      <c r="K10" s="68" t="s">
        <v>22</v>
      </c>
      <c r="L10" s="221" t="s">
        <v>90</v>
      </c>
      <c r="M10" s="222" t="s">
        <v>22</v>
      </c>
      <c r="N10" s="221" t="s">
        <v>90</v>
      </c>
      <c r="O10" s="68" t="s">
        <v>22</v>
      </c>
      <c r="P10" s="221" t="s">
        <v>90</v>
      </c>
      <c r="Q10" s="223" t="s">
        <v>22</v>
      </c>
    </row>
    <row r="11" spans="1:27">
      <c r="A11" s="350"/>
      <c r="B11" s="526"/>
      <c r="C11" s="527"/>
      <c r="D11" s="526"/>
      <c r="E11" s="529"/>
      <c r="F11" s="526"/>
      <c r="G11" s="527"/>
      <c r="H11" s="526"/>
      <c r="I11" s="529"/>
      <c r="J11" s="526"/>
      <c r="K11" s="527"/>
      <c r="L11" s="526"/>
      <c r="M11" s="529"/>
      <c r="N11" s="526"/>
      <c r="O11" s="527"/>
      <c r="P11" s="526"/>
      <c r="Q11" s="531"/>
      <c r="R11" s="339"/>
      <c r="S11" s="339"/>
      <c r="T11" s="339"/>
      <c r="U11" s="339"/>
      <c r="V11" s="339"/>
      <c r="W11" s="339"/>
      <c r="X11" s="339"/>
      <c r="Y11" s="339"/>
      <c r="Z11" s="339"/>
      <c r="AA11" s="339"/>
    </row>
    <row r="12" spans="1:27">
      <c r="A12" s="340" t="s">
        <v>29</v>
      </c>
      <c r="B12" s="238">
        <v>41.288639646319233</v>
      </c>
      <c r="C12" s="285">
        <v>1.3884784487951538</v>
      </c>
      <c r="D12" s="238">
        <v>45.499197406054151</v>
      </c>
      <c r="E12" s="284">
        <v>0.45007665353241544</v>
      </c>
      <c r="F12" s="238">
        <v>41.887839279999582</v>
      </c>
      <c r="G12" s="285">
        <v>1.1263119136875692</v>
      </c>
      <c r="H12" s="238">
        <v>49.566684457418432</v>
      </c>
      <c r="I12" s="284">
        <v>0.39146840016285689</v>
      </c>
      <c r="J12" s="238">
        <v>79.386715483288057</v>
      </c>
      <c r="K12" s="285">
        <v>1.07455038521504</v>
      </c>
      <c r="L12" s="238">
        <v>81.338573571044336</v>
      </c>
      <c r="M12" s="284">
        <v>0.27319503314112281</v>
      </c>
      <c r="N12" s="238">
        <v>66.10080171351197</v>
      </c>
      <c r="O12" s="285">
        <v>1.2238380773358344</v>
      </c>
      <c r="P12" s="238">
        <v>78.154207810842692</v>
      </c>
      <c r="Q12" s="287">
        <v>0.33693626958823075</v>
      </c>
      <c r="R12" s="293"/>
      <c r="S12" s="293"/>
      <c r="T12" s="293"/>
      <c r="U12" s="293"/>
      <c r="V12" s="293"/>
      <c r="W12" s="293"/>
      <c r="X12" s="293"/>
      <c r="Y12" s="293"/>
      <c r="Z12" s="293"/>
      <c r="AA12" s="293"/>
    </row>
    <row r="13" spans="1:27">
      <c r="A13" s="340" t="s">
        <v>32</v>
      </c>
      <c r="B13" s="238">
        <v>70.837637734007558</v>
      </c>
      <c r="C13" s="285">
        <v>1.8946566591183076</v>
      </c>
      <c r="D13" s="238">
        <v>79.766120895971298</v>
      </c>
      <c r="E13" s="284">
        <v>4.9329798944751886</v>
      </c>
      <c r="F13" s="238">
        <v>74.261417852771842</v>
      </c>
      <c r="G13" s="285">
        <v>2.0249647752615689</v>
      </c>
      <c r="H13" s="238">
        <v>83.342685254867234</v>
      </c>
      <c r="I13" s="284">
        <v>4.4891702862827199</v>
      </c>
      <c r="J13" s="238">
        <v>92.188314217880361</v>
      </c>
      <c r="K13" s="285">
        <v>1.0067084050207467</v>
      </c>
      <c r="L13" s="238">
        <v>96.244351772368532</v>
      </c>
      <c r="M13" s="284">
        <v>2.3985018896818238</v>
      </c>
      <c r="N13" s="238">
        <v>82.957790778415259</v>
      </c>
      <c r="O13" s="285">
        <v>1.6644298407207336</v>
      </c>
      <c r="P13" s="238">
        <v>96.305767253509586</v>
      </c>
      <c r="Q13" s="287">
        <v>2.004006528122964</v>
      </c>
      <c r="R13" s="293"/>
      <c r="S13" s="293"/>
      <c r="T13" s="293"/>
      <c r="U13" s="293"/>
      <c r="V13" s="293"/>
      <c r="W13" s="293"/>
      <c r="X13" s="293"/>
      <c r="Y13" s="293"/>
      <c r="Z13" s="293"/>
      <c r="AA13" s="293"/>
    </row>
    <row r="14" spans="1:27">
      <c r="A14" s="340" t="s">
        <v>37</v>
      </c>
      <c r="B14" s="238">
        <v>14.93481687142984</v>
      </c>
      <c r="C14" s="285">
        <v>0.83904796420714678</v>
      </c>
      <c r="D14" s="238">
        <v>13.089587749339231</v>
      </c>
      <c r="E14" s="284">
        <v>0.16347271757740497</v>
      </c>
      <c r="F14" s="238">
        <v>12.93215257451666</v>
      </c>
      <c r="G14" s="285">
        <v>0.79576809475571153</v>
      </c>
      <c r="H14" s="238">
        <v>18.115015185366079</v>
      </c>
      <c r="I14" s="284">
        <v>0.16943408516728925</v>
      </c>
      <c r="J14" s="238">
        <v>17.98370362466077</v>
      </c>
      <c r="K14" s="285">
        <v>0.86144532746450597</v>
      </c>
      <c r="L14" s="238">
        <v>27.102185209623642</v>
      </c>
      <c r="M14" s="284">
        <v>0.23267882589395253</v>
      </c>
      <c r="N14" s="238">
        <v>42.437313737195147</v>
      </c>
      <c r="O14" s="285">
        <v>1.1165716234184409</v>
      </c>
      <c r="P14" s="238">
        <v>67.438999474267845</v>
      </c>
      <c r="Q14" s="287">
        <v>0.29714823191196277</v>
      </c>
      <c r="R14" s="293"/>
      <c r="S14" s="293"/>
      <c r="T14" s="293"/>
      <c r="U14" s="293"/>
      <c r="V14" s="293"/>
      <c r="W14" s="293"/>
      <c r="X14" s="293"/>
      <c r="Y14" s="293"/>
      <c r="Z14" s="293"/>
      <c r="AA14" s="293"/>
    </row>
    <row r="15" spans="1:27">
      <c r="A15" s="340" t="s">
        <v>258</v>
      </c>
      <c r="B15" s="238">
        <v>72.0999349664759</v>
      </c>
      <c r="C15" s="285">
        <v>1.2755512305621424</v>
      </c>
      <c r="D15" s="238">
        <v>83.067517836463665</v>
      </c>
      <c r="E15" s="284">
        <v>0.31014574043111959</v>
      </c>
      <c r="F15" s="238">
        <v>68.647138518931897</v>
      </c>
      <c r="G15" s="285">
        <v>1.2111645267054103</v>
      </c>
      <c r="H15" s="238">
        <v>86.749811699500498</v>
      </c>
      <c r="I15" s="284">
        <v>0.32244763025341106</v>
      </c>
      <c r="J15" s="238">
        <v>84.411258813762927</v>
      </c>
      <c r="K15" s="285">
        <v>1.0695971788028733</v>
      </c>
      <c r="L15" s="238">
        <v>91.499492927775108</v>
      </c>
      <c r="M15" s="284">
        <v>0.20698570911120556</v>
      </c>
      <c r="N15" s="238">
        <v>88.257618204292996</v>
      </c>
      <c r="O15" s="285">
        <v>0.78679331958622634</v>
      </c>
      <c r="P15" s="238">
        <v>97.600177737829767</v>
      </c>
      <c r="Q15" s="287">
        <v>4.8032288975475179E-2</v>
      </c>
      <c r="R15" s="293"/>
      <c r="S15" s="293"/>
      <c r="T15" s="293"/>
      <c r="U15" s="293"/>
      <c r="V15" s="293"/>
      <c r="W15" s="293"/>
      <c r="X15" s="293"/>
      <c r="Y15" s="293"/>
      <c r="Z15" s="293"/>
      <c r="AA15" s="293"/>
    </row>
    <row r="16" spans="1:27">
      <c r="A16" s="340" t="s">
        <v>40</v>
      </c>
      <c r="B16" s="238">
        <v>39.831071707179582</v>
      </c>
      <c r="C16" s="285">
        <v>1.9535781052537184</v>
      </c>
      <c r="D16" s="238">
        <v>57.208039003514479</v>
      </c>
      <c r="E16" s="284">
        <v>4.5398236079757179</v>
      </c>
      <c r="F16" s="238">
        <v>20.05914896219366</v>
      </c>
      <c r="G16" s="285">
        <v>2.4812504699444027</v>
      </c>
      <c r="H16" s="238">
        <v>36.336602651904727</v>
      </c>
      <c r="I16" s="284">
        <v>4.8123990751059695</v>
      </c>
      <c r="J16" s="238">
        <v>80.130007841538614</v>
      </c>
      <c r="K16" s="285">
        <v>1.8109434489495344</v>
      </c>
      <c r="L16" s="238">
        <v>91.275583363958631</v>
      </c>
      <c r="M16" s="284">
        <v>2.6258909592273332</v>
      </c>
      <c r="N16" s="238">
        <v>54.600227836842372</v>
      </c>
      <c r="O16" s="285">
        <v>2.1950307504339444</v>
      </c>
      <c r="P16" s="238">
        <v>63.286349336056617</v>
      </c>
      <c r="Q16" s="287">
        <v>4.8287571664958167</v>
      </c>
      <c r="R16" s="293"/>
      <c r="S16" s="293"/>
      <c r="T16" s="293"/>
      <c r="U16" s="293"/>
      <c r="V16" s="293"/>
      <c r="W16" s="293"/>
      <c r="X16" s="293"/>
      <c r="Y16" s="293"/>
      <c r="Z16" s="293"/>
      <c r="AA16" s="293"/>
    </row>
    <row r="17" spans="1:27">
      <c r="A17" s="340" t="s">
        <v>45</v>
      </c>
      <c r="B17" s="238">
        <v>36.385595747560423</v>
      </c>
      <c r="C17" s="285">
        <v>1.369307870260698</v>
      </c>
      <c r="D17" s="238">
        <v>34.374580898361224</v>
      </c>
      <c r="E17" s="284">
        <v>0.72682675531625096</v>
      </c>
      <c r="F17" s="238">
        <v>35.304533276230067</v>
      </c>
      <c r="G17" s="285">
        <v>1.2259802459540248</v>
      </c>
      <c r="H17" s="238">
        <v>41.104961269243432</v>
      </c>
      <c r="I17" s="284">
        <v>0.80238704402812133</v>
      </c>
      <c r="J17" s="238">
        <v>52.479071694259012</v>
      </c>
      <c r="K17" s="285">
        <v>1.5103865558149414</v>
      </c>
      <c r="L17" s="238">
        <v>69.651364763928186</v>
      </c>
      <c r="M17" s="284">
        <v>0.77368469379559301</v>
      </c>
      <c r="N17" s="238">
        <v>42.577441306802172</v>
      </c>
      <c r="O17" s="285">
        <v>1.4619634584864953</v>
      </c>
      <c r="P17" s="238">
        <v>55.08277529627307</v>
      </c>
      <c r="Q17" s="287">
        <v>0.79542280155052147</v>
      </c>
      <c r="R17" s="293"/>
      <c r="S17" s="293"/>
      <c r="T17" s="293"/>
      <c r="U17" s="293"/>
      <c r="V17" s="293"/>
      <c r="W17" s="293"/>
      <c r="X17" s="293"/>
      <c r="Y17" s="293"/>
      <c r="Z17" s="293"/>
      <c r="AA17" s="293"/>
    </row>
    <row r="18" spans="1:27">
      <c r="A18" s="340" t="s">
        <v>47</v>
      </c>
      <c r="B18" s="238">
        <v>59.153388819593772</v>
      </c>
      <c r="C18" s="285">
        <v>1.2003235824922844</v>
      </c>
      <c r="D18" s="238">
        <v>73.979805597462573</v>
      </c>
      <c r="E18" s="284">
        <v>0.63924130402951806</v>
      </c>
      <c r="F18" s="238">
        <v>63.908151301230973</v>
      </c>
      <c r="G18" s="285">
        <v>1.2776239789632748</v>
      </c>
      <c r="H18" s="238">
        <v>77.687179914525927</v>
      </c>
      <c r="I18" s="284">
        <v>0.56758816454607608</v>
      </c>
      <c r="J18" s="238">
        <v>90.516394921316731</v>
      </c>
      <c r="K18" s="285">
        <v>0.83244239772185646</v>
      </c>
      <c r="L18" s="238">
        <v>95.046824635389214</v>
      </c>
      <c r="M18" s="284">
        <v>0.28425310401720238</v>
      </c>
      <c r="N18" s="238">
        <v>50.94751953398049</v>
      </c>
      <c r="O18" s="285">
        <v>1.3488829932468038</v>
      </c>
      <c r="P18" s="238">
        <v>81.469714215326249</v>
      </c>
      <c r="Q18" s="287">
        <v>0.57414746405754125</v>
      </c>
      <c r="R18" s="293"/>
      <c r="S18" s="293"/>
      <c r="T18" s="293"/>
      <c r="U18" s="293"/>
      <c r="V18" s="293"/>
      <c r="W18" s="293"/>
      <c r="X18" s="293"/>
      <c r="Y18" s="293"/>
      <c r="Z18" s="293"/>
      <c r="AA18" s="293"/>
    </row>
    <row r="19" spans="1:27">
      <c r="A19" s="340" t="s">
        <v>64</v>
      </c>
      <c r="B19" s="238">
        <v>67.040748117389953</v>
      </c>
      <c r="C19" s="285">
        <v>1.1795352233652434</v>
      </c>
      <c r="D19" s="238">
        <v>78.552243383466092</v>
      </c>
      <c r="E19" s="284">
        <v>2.4890251062022632</v>
      </c>
      <c r="F19" s="238">
        <v>49.091248306742692</v>
      </c>
      <c r="G19" s="285">
        <v>1.390682141024592</v>
      </c>
      <c r="H19" s="238">
        <v>58.210681379511357</v>
      </c>
      <c r="I19" s="284">
        <v>3.1894881490088594</v>
      </c>
      <c r="J19" s="238">
        <v>82.186140189279328</v>
      </c>
      <c r="K19" s="285">
        <v>0.79711174993394862</v>
      </c>
      <c r="L19" s="238">
        <v>89.770818020884818</v>
      </c>
      <c r="M19" s="284">
        <v>1.9729878716410989</v>
      </c>
      <c r="N19" s="238">
        <v>80.340480961772499</v>
      </c>
      <c r="O19" s="285">
        <v>0.77930017469724033</v>
      </c>
      <c r="P19" s="238">
        <v>92.309287401191369</v>
      </c>
      <c r="Q19" s="287">
        <v>1.6740485622518824</v>
      </c>
      <c r="R19" s="293"/>
      <c r="S19" s="293"/>
      <c r="T19" s="293"/>
      <c r="U19" s="293"/>
      <c r="V19" s="293"/>
      <c r="W19" s="293"/>
      <c r="X19" s="293"/>
      <c r="Y19" s="293"/>
      <c r="Z19" s="293"/>
      <c r="AA19" s="293"/>
    </row>
    <row r="20" spans="1:27">
      <c r="A20" s="340" t="s">
        <v>65</v>
      </c>
      <c r="B20" s="238">
        <v>25.54071497868506</v>
      </c>
      <c r="C20" s="285">
        <v>1.3642417940064557</v>
      </c>
      <c r="D20" s="238">
        <v>37.733714523204803</v>
      </c>
      <c r="E20" s="284">
        <v>0.70318137507977185</v>
      </c>
      <c r="F20" s="238">
        <v>28.271588626933578</v>
      </c>
      <c r="G20" s="285">
        <v>1.3696292286163541</v>
      </c>
      <c r="H20" s="238">
        <v>34.941126947134023</v>
      </c>
      <c r="I20" s="284">
        <v>0.6525380204754152</v>
      </c>
      <c r="J20" s="238">
        <v>67.038687496167441</v>
      </c>
      <c r="K20" s="285">
        <v>1.3218051262980572</v>
      </c>
      <c r="L20" s="238">
        <v>79.802711111768943</v>
      </c>
      <c r="M20" s="284">
        <v>0.51654111516522572</v>
      </c>
      <c r="N20" s="238">
        <v>75.983262517008527</v>
      </c>
      <c r="O20" s="285">
        <v>1.3518864524813323</v>
      </c>
      <c r="P20" s="238">
        <v>86.322853670440395</v>
      </c>
      <c r="Q20" s="287">
        <v>0.51496363384022725</v>
      </c>
      <c r="R20" s="293"/>
      <c r="S20" s="293"/>
      <c r="T20" s="293"/>
      <c r="U20" s="293"/>
      <c r="V20" s="293"/>
      <c r="W20" s="293"/>
      <c r="X20" s="293"/>
      <c r="Y20" s="293"/>
      <c r="Z20" s="293"/>
      <c r="AA20" s="293"/>
    </row>
    <row r="21" spans="1:27">
      <c r="A21" s="340" t="s">
        <v>66</v>
      </c>
      <c r="B21" s="238">
        <v>83.23595056893312</v>
      </c>
      <c r="C21" s="285">
        <v>0.6817036946652828</v>
      </c>
      <c r="D21" s="238">
        <v>88.334032945901939</v>
      </c>
      <c r="E21" s="284">
        <v>0.30384371363802676</v>
      </c>
      <c r="F21" s="238">
        <v>68.579785177128116</v>
      </c>
      <c r="G21" s="285">
        <v>0.83029848132313311</v>
      </c>
      <c r="H21" s="238">
        <v>81.868058877567691</v>
      </c>
      <c r="I21" s="284">
        <v>0.33930115228068058</v>
      </c>
      <c r="J21" s="238">
        <v>86.061399105828457</v>
      </c>
      <c r="K21" s="285">
        <v>0.74635056962210111</v>
      </c>
      <c r="L21" s="238">
        <v>98.726350843266403</v>
      </c>
      <c r="M21" s="284">
        <v>0.12084106870520021</v>
      </c>
      <c r="N21" s="238">
        <v>73.092328793646161</v>
      </c>
      <c r="O21" s="285">
        <v>0.83421829420545579</v>
      </c>
      <c r="P21" s="238">
        <v>88.581755452049322</v>
      </c>
      <c r="Q21" s="287">
        <v>0.2544622148900621</v>
      </c>
      <c r="R21" s="293"/>
      <c r="S21" s="293"/>
      <c r="T21" s="293"/>
      <c r="U21" s="293"/>
      <c r="V21" s="293"/>
      <c r="W21" s="293"/>
      <c r="X21" s="293"/>
      <c r="Y21" s="293"/>
      <c r="Z21" s="293"/>
      <c r="AA21" s="293"/>
    </row>
    <row r="22" spans="1:27">
      <c r="A22" s="340" t="s">
        <v>67</v>
      </c>
      <c r="B22" s="238">
        <v>38.073344031151748</v>
      </c>
      <c r="C22" s="285">
        <v>1.7489203409571685</v>
      </c>
      <c r="D22" s="238">
        <v>51.520602944583651</v>
      </c>
      <c r="E22" s="284">
        <v>1.0449919780943762</v>
      </c>
      <c r="F22" s="238">
        <v>27.306994894639971</v>
      </c>
      <c r="G22" s="285">
        <v>1.6344455259614608</v>
      </c>
      <c r="H22" s="238">
        <v>39.449415266282223</v>
      </c>
      <c r="I22" s="284">
        <v>1.0763176019704914</v>
      </c>
      <c r="J22" s="238">
        <v>57.731243562456612</v>
      </c>
      <c r="K22" s="285">
        <v>1.4756037977882317</v>
      </c>
      <c r="L22" s="238">
        <v>75.821140195928805</v>
      </c>
      <c r="M22" s="284">
        <v>0.70348510952919185</v>
      </c>
      <c r="N22" s="238">
        <v>52.198146220923952</v>
      </c>
      <c r="O22" s="285">
        <v>1.6220794933297766</v>
      </c>
      <c r="P22" s="238">
        <v>64.648794778012117</v>
      </c>
      <c r="Q22" s="287">
        <v>0.89543923375601875</v>
      </c>
      <c r="R22" s="293"/>
      <c r="S22" s="293"/>
      <c r="T22" s="293"/>
      <c r="U22" s="293"/>
      <c r="V22" s="293"/>
      <c r="W22" s="293"/>
      <c r="X22" s="293"/>
      <c r="Y22" s="293"/>
      <c r="Z22" s="293"/>
      <c r="AA22" s="293"/>
    </row>
    <row r="23" spans="1:27">
      <c r="A23" s="340" t="s">
        <v>68</v>
      </c>
      <c r="B23" s="238">
        <v>87.661728408550559</v>
      </c>
      <c r="C23" s="285">
        <v>0.5476863915870277</v>
      </c>
      <c r="D23" s="238">
        <v>93.652850370335827</v>
      </c>
      <c r="E23" s="284">
        <v>0.18728721614666941</v>
      </c>
      <c r="F23" s="238">
        <v>91.408492440933301</v>
      </c>
      <c r="G23" s="285">
        <v>0.43365947223771389</v>
      </c>
      <c r="H23" s="238">
        <v>97.017864716325633</v>
      </c>
      <c r="I23" s="284">
        <v>0.14827213148918419</v>
      </c>
      <c r="J23" s="238">
        <v>84.732559633495782</v>
      </c>
      <c r="K23" s="285">
        <v>0.57595621233260808</v>
      </c>
      <c r="L23" s="238">
        <v>92.648072495018056</v>
      </c>
      <c r="M23" s="284">
        <v>0.2232186348321</v>
      </c>
      <c r="N23" s="238">
        <v>87.685595201254728</v>
      </c>
      <c r="O23" s="285">
        <v>0.47669319688046558</v>
      </c>
      <c r="P23" s="238">
        <v>95.171554844023703</v>
      </c>
      <c r="Q23" s="287">
        <v>0.13683626799470397</v>
      </c>
      <c r="R23" s="293"/>
      <c r="S23" s="293"/>
      <c r="T23" s="293"/>
      <c r="U23" s="293"/>
      <c r="V23" s="293"/>
      <c r="W23" s="293"/>
      <c r="X23" s="293"/>
      <c r="Y23" s="293"/>
      <c r="Z23" s="293"/>
      <c r="AA23" s="293"/>
    </row>
    <row r="24" spans="1:27" ht="13.5" thickBot="1">
      <c r="A24" s="345" t="s">
        <v>70</v>
      </c>
      <c r="B24" s="239">
        <v>96.202008614293476</v>
      </c>
      <c r="C24" s="290">
        <v>0.52208048969350818</v>
      </c>
      <c r="D24" s="239">
        <v>99.114681167197489</v>
      </c>
      <c r="E24" s="289">
        <v>0.21651320317934244</v>
      </c>
      <c r="F24" s="239">
        <v>81.632673132127579</v>
      </c>
      <c r="G24" s="290">
        <v>1.0236242032626997</v>
      </c>
      <c r="H24" s="239">
        <v>85.140596578981743</v>
      </c>
      <c r="I24" s="289">
        <v>0.51970365739883895</v>
      </c>
      <c r="J24" s="239">
        <v>94.699213380158966</v>
      </c>
      <c r="K24" s="290">
        <v>0.61994225940388903</v>
      </c>
      <c r="L24" s="239">
        <v>94.661925269137683</v>
      </c>
      <c r="M24" s="289">
        <v>0.29395039766161968</v>
      </c>
      <c r="N24" s="239">
        <v>94.360115112344957</v>
      </c>
      <c r="O24" s="290">
        <v>0.73188708040014983</v>
      </c>
      <c r="P24" s="239">
        <v>94.998090131356903</v>
      </c>
      <c r="Q24" s="291">
        <v>0.24809993661956112</v>
      </c>
      <c r="R24" s="293"/>
      <c r="S24" s="293"/>
      <c r="T24" s="293"/>
      <c r="U24" s="293"/>
      <c r="V24" s="293"/>
      <c r="W24" s="293"/>
      <c r="X24" s="293"/>
      <c r="Y24" s="293"/>
      <c r="Z24" s="293"/>
      <c r="AA24" s="293"/>
    </row>
    <row r="25" spans="1:27" ht="14.25">
      <c r="A25" s="356" t="s">
        <v>574</v>
      </c>
      <c r="B25" s="352">
        <v>74.017141359758298</v>
      </c>
      <c r="C25" s="363">
        <v>1.0186129380676678</v>
      </c>
      <c r="D25" s="352">
        <v>86.085459778387332</v>
      </c>
      <c r="E25" s="353">
        <v>0.1317672848805303</v>
      </c>
      <c r="F25" s="352">
        <v>79.299824952708491</v>
      </c>
      <c r="G25" s="363">
        <v>0.92374436876341359</v>
      </c>
      <c r="H25" s="352">
        <v>90.724196190512075</v>
      </c>
      <c r="I25" s="353">
        <v>0.11196223596311773</v>
      </c>
      <c r="J25" s="352">
        <v>68.053866549978878</v>
      </c>
      <c r="K25" s="363">
        <v>1.014661267929015</v>
      </c>
      <c r="L25" s="352">
        <v>84.80578701614769</v>
      </c>
      <c r="M25" s="353">
        <v>0.17101090466834887</v>
      </c>
      <c r="N25" s="352">
        <v>81.227937861194221</v>
      </c>
      <c r="O25" s="363">
        <v>0.83692931413666549</v>
      </c>
      <c r="P25" s="352">
        <v>93.776781449221431</v>
      </c>
      <c r="Q25" s="354">
        <v>8.37558525251762E-2</v>
      </c>
      <c r="R25" s="293"/>
      <c r="S25" s="293"/>
      <c r="T25" s="293"/>
      <c r="U25" s="293"/>
      <c r="V25" s="293"/>
      <c r="W25" s="293"/>
      <c r="X25" s="293"/>
      <c r="Y25" s="293"/>
      <c r="Z25" s="293"/>
      <c r="AA25" s="293"/>
    </row>
    <row r="26" spans="1:27" ht="15" thickBot="1">
      <c r="A26" s="215" t="s">
        <v>575</v>
      </c>
      <c r="B26" s="239">
        <v>35.245776441300187</v>
      </c>
      <c r="C26" s="290">
        <v>1.7854330139925685</v>
      </c>
      <c r="D26" s="239">
        <v>36.750960207823859</v>
      </c>
      <c r="E26" s="289">
        <v>0.81155336019272906</v>
      </c>
      <c r="F26" s="239">
        <v>26.80824722019079</v>
      </c>
      <c r="G26" s="290">
        <v>1.5735732927231343</v>
      </c>
      <c r="H26" s="239">
        <v>33.768525179439621</v>
      </c>
      <c r="I26" s="289">
        <v>0.8286065677746195</v>
      </c>
      <c r="J26" s="239">
        <v>78.083273400964956</v>
      </c>
      <c r="K26" s="290">
        <v>1.5455650742199618</v>
      </c>
      <c r="L26" s="239">
        <v>84.879180558359039</v>
      </c>
      <c r="M26" s="289">
        <v>0.74925817322988575</v>
      </c>
      <c r="N26" s="239">
        <v>56.222184361312607</v>
      </c>
      <c r="O26" s="290">
        <v>1.8614717624137676</v>
      </c>
      <c r="P26" s="239">
        <v>77.4418095566826</v>
      </c>
      <c r="Q26" s="291">
        <v>0.79747087188674648</v>
      </c>
      <c r="R26" s="293"/>
      <c r="S26" s="293"/>
      <c r="T26" s="293"/>
      <c r="U26" s="293"/>
      <c r="V26" s="293"/>
      <c r="W26" s="293"/>
      <c r="X26" s="293"/>
      <c r="Y26" s="293"/>
      <c r="Z26" s="293"/>
      <c r="AA26" s="293"/>
    </row>
    <row r="27" spans="1:27">
      <c r="A27" s="333"/>
      <c r="B27" s="243"/>
      <c r="C27" s="285"/>
      <c r="D27" s="243"/>
      <c r="E27" s="285"/>
      <c r="F27" s="243"/>
      <c r="G27" s="285"/>
      <c r="H27" s="243"/>
      <c r="I27" s="285"/>
      <c r="J27" s="243"/>
      <c r="K27" s="285"/>
      <c r="L27" s="243"/>
      <c r="M27" s="285"/>
      <c r="N27" s="243"/>
      <c r="O27" s="285"/>
      <c r="P27" s="243"/>
      <c r="Q27" s="285"/>
      <c r="R27" s="293"/>
      <c r="S27" s="293"/>
      <c r="T27" s="293"/>
      <c r="U27" s="293"/>
      <c r="V27" s="293"/>
      <c r="W27" s="293"/>
      <c r="X27" s="293"/>
      <c r="Y27" s="293"/>
      <c r="Z27" s="293"/>
      <c r="AA27" s="293"/>
    </row>
    <row r="28" spans="1:27">
      <c r="A28" s="267" t="s">
        <v>385</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row>
    <row r="29" spans="1:27">
      <c r="A29" s="267" t="s">
        <v>365</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row>
    <row r="30" spans="1:27" ht="14.25">
      <c r="A30" s="267" t="s">
        <v>399</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row>
    <row r="31" spans="1:27">
      <c r="A31" s="267" t="s">
        <v>451</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row>
    <row r="32" spans="1:27">
      <c r="A32" s="18" t="s">
        <v>453</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row>
    <row r="33" spans="1:27">
      <c r="A33" s="256" t="s">
        <v>563</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row>
    <row r="34" spans="1:27">
      <c r="A34" s="12"/>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row>
    <row r="35" spans="1:27">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row>
    <row r="36" spans="1:27">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row>
    <row r="37" spans="1:27">
      <c r="A37" s="1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row>
  </sheetData>
  <customSheetViews>
    <customSheetView guid="{353D1C49-C974-412E-95D5-6B2FB5C60A84}" scale="80">
      <selection activeCell="A5" sqref="A5"/>
      <pageMargins left="0.7" right="0.7" top="0.75" bottom="0.75" header="0.3" footer="0.3"/>
    </customSheetView>
    <customSheetView guid="{D5EBC263-696F-49EE-8F70-9720399D0AE4}" scale="80">
      <selection activeCell="A28" sqref="A28"/>
      <pageMargins left="0.7" right="0.7" top="0.75" bottom="0.75" header="0.3" footer="0.3"/>
    </customSheetView>
  </customSheetViews>
  <mergeCells count="13">
    <mergeCell ref="B9:C9"/>
    <mergeCell ref="D9:E9"/>
    <mergeCell ref="F9:G9"/>
    <mergeCell ref="H9:I9"/>
    <mergeCell ref="B7:Q7"/>
    <mergeCell ref="B8:E8"/>
    <mergeCell ref="F8:I8"/>
    <mergeCell ref="J8:M8"/>
    <mergeCell ref="N8:Q8"/>
    <mergeCell ref="J9:K9"/>
    <mergeCell ref="L9:M9"/>
    <mergeCell ref="N9:O9"/>
    <mergeCell ref="P9:Q9"/>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A33"/>
  <sheetViews>
    <sheetView zoomScale="80" zoomScaleNormal="80" workbookViewId="0">
      <selection activeCell="G28" sqref="G28"/>
    </sheetView>
  </sheetViews>
  <sheetFormatPr defaultColWidth="8.85546875" defaultRowHeight="12.75"/>
  <cols>
    <col min="1" max="1" width="34" style="267" customWidth="1"/>
    <col min="2" max="5" width="10.28515625" style="267" customWidth="1"/>
    <col min="6" max="16384" width="8.85546875" style="267"/>
  </cols>
  <sheetData>
    <row r="1" spans="1:27">
      <c r="J1" s="182"/>
      <c r="O1" s="279"/>
    </row>
    <row r="2" spans="1:27">
      <c r="A2" s="267" t="s">
        <v>513</v>
      </c>
      <c r="J2" s="132"/>
    </row>
    <row r="3" spans="1:27">
      <c r="A3" s="272" t="s">
        <v>227</v>
      </c>
    </row>
    <row r="4" spans="1:27">
      <c r="A4" s="337" t="s">
        <v>346</v>
      </c>
    </row>
    <row r="5" spans="1:27">
      <c r="A5" s="337"/>
    </row>
    <row r="6" spans="1:27" ht="13.5" thickBot="1">
      <c r="A6" s="337"/>
    </row>
    <row r="7" spans="1:27" s="133" customFormat="1" ht="36.75" customHeight="1">
      <c r="A7" s="280"/>
      <c r="B7" s="589" t="s">
        <v>249</v>
      </c>
      <c r="C7" s="590"/>
      <c r="D7" s="590"/>
      <c r="E7" s="590"/>
      <c r="F7" s="590"/>
      <c r="G7" s="590"/>
      <c r="H7" s="590"/>
      <c r="I7" s="590"/>
      <c r="J7" s="590"/>
      <c r="K7" s="590"/>
      <c r="L7" s="590"/>
      <c r="M7" s="590"/>
      <c r="N7" s="590"/>
      <c r="O7" s="590"/>
      <c r="P7" s="590"/>
      <c r="Q7" s="591"/>
    </row>
    <row r="8" spans="1:27" s="133" customFormat="1" ht="47.45" customHeight="1">
      <c r="A8" s="281"/>
      <c r="B8" s="566" t="s">
        <v>160</v>
      </c>
      <c r="C8" s="617"/>
      <c r="D8" s="617"/>
      <c r="E8" s="617"/>
      <c r="F8" s="566" t="s">
        <v>161</v>
      </c>
      <c r="G8" s="617"/>
      <c r="H8" s="617"/>
      <c r="I8" s="617"/>
      <c r="J8" s="566" t="s">
        <v>566</v>
      </c>
      <c r="K8" s="617"/>
      <c r="L8" s="617"/>
      <c r="M8" s="617"/>
      <c r="N8" s="566" t="s">
        <v>162</v>
      </c>
      <c r="O8" s="617"/>
      <c r="P8" s="617"/>
      <c r="Q8" s="579"/>
    </row>
    <row r="9" spans="1:27" s="133" customFormat="1" ht="45.6" customHeight="1">
      <c r="A9" s="281"/>
      <c r="B9" s="566" t="s">
        <v>163</v>
      </c>
      <c r="C9" s="617"/>
      <c r="D9" s="566" t="s">
        <v>243</v>
      </c>
      <c r="E9" s="618"/>
      <c r="F9" s="566" t="s">
        <v>163</v>
      </c>
      <c r="G9" s="617"/>
      <c r="H9" s="566" t="s">
        <v>243</v>
      </c>
      <c r="I9" s="618"/>
      <c r="J9" s="566" t="s">
        <v>163</v>
      </c>
      <c r="K9" s="617"/>
      <c r="L9" s="566" t="s">
        <v>243</v>
      </c>
      <c r="M9" s="618"/>
      <c r="N9" s="566" t="s">
        <v>163</v>
      </c>
      <c r="O9" s="617"/>
      <c r="P9" s="566" t="s">
        <v>243</v>
      </c>
      <c r="Q9" s="579"/>
    </row>
    <row r="10" spans="1:27">
      <c r="A10" s="274"/>
      <c r="B10" s="221" t="s">
        <v>90</v>
      </c>
      <c r="C10" s="68" t="s">
        <v>22</v>
      </c>
      <c r="D10" s="221" t="s">
        <v>90</v>
      </c>
      <c r="E10" s="222" t="s">
        <v>22</v>
      </c>
      <c r="F10" s="221" t="s">
        <v>90</v>
      </c>
      <c r="G10" s="68" t="s">
        <v>22</v>
      </c>
      <c r="H10" s="221" t="s">
        <v>90</v>
      </c>
      <c r="I10" s="222" t="s">
        <v>22</v>
      </c>
      <c r="J10" s="221" t="s">
        <v>90</v>
      </c>
      <c r="K10" s="68" t="s">
        <v>22</v>
      </c>
      <c r="L10" s="221" t="s">
        <v>90</v>
      </c>
      <c r="M10" s="222" t="s">
        <v>22</v>
      </c>
      <c r="N10" s="221" t="s">
        <v>90</v>
      </c>
      <c r="O10" s="68" t="s">
        <v>22</v>
      </c>
      <c r="P10" s="221" t="s">
        <v>90</v>
      </c>
      <c r="Q10" s="223" t="s">
        <v>22</v>
      </c>
      <c r="AA10" s="12"/>
    </row>
    <row r="11" spans="1:27">
      <c r="A11" s="351"/>
      <c r="B11" s="526"/>
      <c r="C11" s="527"/>
      <c r="D11" s="526"/>
      <c r="E11" s="529"/>
      <c r="F11" s="526"/>
      <c r="G11" s="527"/>
      <c r="H11" s="526"/>
      <c r="I11" s="529"/>
      <c r="J11" s="526"/>
      <c r="K11" s="527"/>
      <c r="L11" s="526"/>
      <c r="M11" s="529"/>
      <c r="N11" s="526"/>
      <c r="O11" s="527"/>
      <c r="P11" s="526"/>
      <c r="Q11" s="531"/>
      <c r="R11" s="339"/>
      <c r="S11" s="339"/>
      <c r="T11" s="339"/>
      <c r="U11" s="339"/>
      <c r="V11" s="339"/>
      <c r="W11" s="339"/>
      <c r="X11" s="339"/>
      <c r="Y11" s="339"/>
      <c r="Z11" s="339"/>
      <c r="AA11" s="339"/>
    </row>
    <row r="12" spans="1:27">
      <c r="A12" s="197" t="s">
        <v>25</v>
      </c>
      <c r="B12" s="238">
        <v>81.793237977737519</v>
      </c>
      <c r="C12" s="285">
        <v>1.6020495309678027</v>
      </c>
      <c r="D12" s="238">
        <v>91.789112125044852</v>
      </c>
      <c r="E12" s="284">
        <v>2.4303821502793341</v>
      </c>
      <c r="F12" s="238">
        <v>65.254994169368047</v>
      </c>
      <c r="G12" s="285">
        <v>3.1179382732867924</v>
      </c>
      <c r="H12" s="238">
        <v>73.440229329936301</v>
      </c>
      <c r="I12" s="284">
        <v>5.2577451068936663</v>
      </c>
      <c r="J12" s="238">
        <v>76.687497849157182</v>
      </c>
      <c r="K12" s="285">
        <v>1.7649882968194504</v>
      </c>
      <c r="L12" s="238">
        <v>78.142493914785945</v>
      </c>
      <c r="M12" s="284">
        <v>4.6318761243133624</v>
      </c>
      <c r="N12" s="238">
        <v>89.522694225903194</v>
      </c>
      <c r="O12" s="285">
        <v>1.3137940151198502</v>
      </c>
      <c r="P12" s="238">
        <v>85.11608708539255</v>
      </c>
      <c r="Q12" s="287">
        <v>5.3042399982956656</v>
      </c>
      <c r="R12" s="293"/>
      <c r="S12" s="293"/>
      <c r="T12" s="293"/>
      <c r="U12" s="293"/>
      <c r="V12" s="293"/>
      <c r="W12" s="293"/>
      <c r="X12" s="293"/>
      <c r="Y12" s="293"/>
      <c r="Z12" s="293"/>
      <c r="AA12" s="293"/>
    </row>
    <row r="13" spans="1:27">
      <c r="A13" s="197" t="s">
        <v>30</v>
      </c>
      <c r="B13" s="238">
        <v>75.374450435799361</v>
      </c>
      <c r="C13" s="285">
        <v>1.7110584324665958</v>
      </c>
      <c r="D13" s="238">
        <v>87.641699003758873</v>
      </c>
      <c r="E13" s="284">
        <v>0.73834946033108373</v>
      </c>
      <c r="F13" s="238">
        <v>79.645514899149362</v>
      </c>
      <c r="G13" s="285">
        <v>1.6133687330125241</v>
      </c>
      <c r="H13" s="238">
        <v>89.927765894092289</v>
      </c>
      <c r="I13" s="284">
        <v>0.54083924111909643</v>
      </c>
      <c r="J13" s="238">
        <v>78.798146158705691</v>
      </c>
      <c r="K13" s="285">
        <v>1.3280730367328029</v>
      </c>
      <c r="L13" s="238">
        <v>84.280605799257387</v>
      </c>
      <c r="M13" s="284">
        <v>0.86167970852266085</v>
      </c>
      <c r="N13" s="238">
        <v>83.548958862419312</v>
      </c>
      <c r="O13" s="285">
        <v>1.3297072024655372</v>
      </c>
      <c r="P13" s="238">
        <v>91.800660389729572</v>
      </c>
      <c r="Q13" s="287">
        <v>0.56556514223623966</v>
      </c>
      <c r="R13" s="293"/>
      <c r="S13" s="293"/>
      <c r="T13" s="293"/>
      <c r="U13" s="293"/>
      <c r="V13" s="293"/>
      <c r="W13" s="293"/>
      <c r="X13" s="293"/>
      <c r="Y13" s="293"/>
      <c r="Z13" s="293"/>
      <c r="AA13" s="293"/>
    </row>
    <row r="14" spans="1:27">
      <c r="A14" s="197" t="s">
        <v>35</v>
      </c>
      <c r="B14" s="238">
        <v>39.038023808223713</v>
      </c>
      <c r="C14" s="285">
        <v>2.0795716929696186</v>
      </c>
      <c r="D14" s="238">
        <v>46.708670738328692</v>
      </c>
      <c r="E14" s="284">
        <v>5.9714129988110365</v>
      </c>
      <c r="F14" s="238">
        <v>30.20943429970384</v>
      </c>
      <c r="G14" s="285">
        <v>2.8735331973001204</v>
      </c>
      <c r="H14" s="238">
        <v>32.059202928780813</v>
      </c>
      <c r="I14" s="284">
        <v>5.0815622318810734</v>
      </c>
      <c r="J14" s="238">
        <v>65.087573801348981</v>
      </c>
      <c r="K14" s="285">
        <v>2.2023984338482463</v>
      </c>
      <c r="L14" s="238">
        <v>88.992879195592295</v>
      </c>
      <c r="M14" s="284">
        <v>3.6607153110871544</v>
      </c>
      <c r="N14" s="238">
        <v>56.713222272824581</v>
      </c>
      <c r="O14" s="285">
        <v>1.5503395162934166</v>
      </c>
      <c r="P14" s="238">
        <v>80.611441167080613</v>
      </c>
      <c r="Q14" s="287">
        <v>5.6498993405384219</v>
      </c>
      <c r="R14" s="293"/>
      <c r="S14" s="293"/>
      <c r="T14" s="293"/>
      <c r="U14" s="293"/>
      <c r="V14" s="293"/>
      <c r="W14" s="293"/>
      <c r="X14" s="293"/>
      <c r="Y14" s="293"/>
      <c r="Z14" s="293"/>
      <c r="AA14" s="293"/>
    </row>
    <row r="15" spans="1:27">
      <c r="A15" s="197" t="s">
        <v>37</v>
      </c>
      <c r="B15" s="238">
        <v>16.338634682780299</v>
      </c>
      <c r="C15" s="285">
        <v>1.5815812004412373</v>
      </c>
      <c r="D15" s="238">
        <v>16.835232535607179</v>
      </c>
      <c r="E15" s="284">
        <v>5.0144081036025216</v>
      </c>
      <c r="F15" s="238">
        <v>20.06521831934803</v>
      </c>
      <c r="G15" s="285">
        <v>2.2701373193863086</v>
      </c>
      <c r="H15" s="238">
        <v>29.218928801595791</v>
      </c>
      <c r="I15" s="284">
        <v>6.7065723876807501</v>
      </c>
      <c r="J15" s="238">
        <v>11.83964238817097</v>
      </c>
      <c r="K15" s="285">
        <v>1.1344828623672765</v>
      </c>
      <c r="L15" s="238">
        <v>21.775077789817679</v>
      </c>
      <c r="M15" s="284">
        <v>5.0648642089699498</v>
      </c>
      <c r="N15" s="238">
        <v>58.195872962559058</v>
      </c>
      <c r="O15" s="285">
        <v>2.2333082463939586</v>
      </c>
      <c r="P15" s="238">
        <v>66.02249025163124</v>
      </c>
      <c r="Q15" s="287">
        <v>5.4704099908372372</v>
      </c>
      <c r="R15" s="293"/>
      <c r="S15" s="293"/>
      <c r="T15" s="293"/>
      <c r="U15" s="293"/>
      <c r="V15" s="293"/>
      <c r="W15" s="293"/>
      <c r="X15" s="293"/>
      <c r="Y15" s="293"/>
      <c r="Z15" s="293"/>
      <c r="AA15" s="293"/>
    </row>
    <row r="16" spans="1:27">
      <c r="A16" s="197" t="s">
        <v>55</v>
      </c>
      <c r="B16" s="238">
        <v>55.492429613978537</v>
      </c>
      <c r="C16" s="285">
        <v>0.93117593902086448</v>
      </c>
      <c r="D16" s="238">
        <v>77.653826187697561</v>
      </c>
      <c r="E16" s="284">
        <v>0.3086259428618196</v>
      </c>
      <c r="F16" s="238">
        <v>49.076725189603273</v>
      </c>
      <c r="G16" s="285">
        <v>0.96320123324768092</v>
      </c>
      <c r="H16" s="238">
        <v>73.054158139518819</v>
      </c>
      <c r="I16" s="284">
        <v>0.3706727814965689</v>
      </c>
      <c r="J16" s="238">
        <v>77.282857269306547</v>
      </c>
      <c r="K16" s="285">
        <v>1.0614706024965426</v>
      </c>
      <c r="L16" s="238">
        <v>93.532798821735227</v>
      </c>
      <c r="M16" s="284">
        <v>0.18674035246811979</v>
      </c>
      <c r="N16" s="238">
        <v>74.034166287473568</v>
      </c>
      <c r="O16" s="285">
        <v>0.96077860467255671</v>
      </c>
      <c r="P16" s="238">
        <v>89.028822659368501</v>
      </c>
      <c r="Q16" s="287">
        <v>0.16896474566644257</v>
      </c>
      <c r="R16" s="293"/>
      <c r="S16" s="293"/>
      <c r="T16" s="293"/>
      <c r="U16" s="293"/>
      <c r="V16" s="293"/>
      <c r="W16" s="293"/>
      <c r="X16" s="293"/>
      <c r="Y16" s="293"/>
      <c r="Z16" s="293"/>
      <c r="AA16" s="293"/>
    </row>
    <row r="17" spans="1:27">
      <c r="A17" s="197" t="s">
        <v>62</v>
      </c>
      <c r="B17" s="238">
        <v>46.686389684436321</v>
      </c>
      <c r="C17" s="285">
        <v>1.5276819110993991</v>
      </c>
      <c r="D17" s="238">
        <v>64.404208072224776</v>
      </c>
      <c r="E17" s="284">
        <v>0.66607306455313742</v>
      </c>
      <c r="F17" s="238">
        <v>37.91656158410138</v>
      </c>
      <c r="G17" s="285">
        <v>1.452837886429361</v>
      </c>
      <c r="H17" s="238">
        <v>41.433810845463022</v>
      </c>
      <c r="I17" s="284">
        <v>0.61975606053432286</v>
      </c>
      <c r="J17" s="238">
        <v>75.507900202350314</v>
      </c>
      <c r="K17" s="285">
        <v>1.1240642215604326</v>
      </c>
      <c r="L17" s="238">
        <v>84.3571983958294</v>
      </c>
      <c r="M17" s="284">
        <v>0.57139027281288435</v>
      </c>
      <c r="N17" s="238">
        <v>58.624573680432832</v>
      </c>
      <c r="O17" s="285">
        <v>1.298943614805192</v>
      </c>
      <c r="P17" s="238">
        <v>74.013757666924818</v>
      </c>
      <c r="Q17" s="287">
        <v>0.72260796749933331</v>
      </c>
      <c r="R17" s="293"/>
      <c r="S17" s="293"/>
      <c r="T17" s="293"/>
      <c r="U17" s="293"/>
      <c r="V17" s="293"/>
      <c r="W17" s="293"/>
      <c r="X17" s="293"/>
      <c r="Y17" s="293"/>
      <c r="Z17" s="293"/>
      <c r="AA17" s="293"/>
    </row>
    <row r="18" spans="1:27">
      <c r="A18" s="197" t="s">
        <v>65</v>
      </c>
      <c r="B18" s="238">
        <v>38.767733224680349</v>
      </c>
      <c r="C18" s="285">
        <v>1.094993941839274</v>
      </c>
      <c r="D18" s="238">
        <v>37.210738697508781</v>
      </c>
      <c r="E18" s="284">
        <v>0.41738491820842138</v>
      </c>
      <c r="F18" s="238">
        <v>43.345992970737299</v>
      </c>
      <c r="G18" s="285">
        <v>1.065194642418543</v>
      </c>
      <c r="H18" s="238">
        <v>38.205726566304307</v>
      </c>
      <c r="I18" s="284">
        <v>0.41532567993901637</v>
      </c>
      <c r="J18" s="238">
        <v>69.248866210815009</v>
      </c>
      <c r="K18" s="285">
        <v>1.2265999234858433</v>
      </c>
      <c r="L18" s="238">
        <v>79.381502136195479</v>
      </c>
      <c r="M18" s="284">
        <v>0.33648067853008873</v>
      </c>
      <c r="N18" s="238">
        <v>78.063952652068423</v>
      </c>
      <c r="O18" s="285">
        <v>0.96314503339283475</v>
      </c>
      <c r="P18" s="238">
        <v>94.0303915798752</v>
      </c>
      <c r="Q18" s="287">
        <v>0.2279824978057195</v>
      </c>
      <c r="R18" s="293"/>
      <c r="S18" s="293"/>
      <c r="T18" s="293"/>
      <c r="U18" s="293"/>
      <c r="V18" s="293"/>
      <c r="W18" s="293"/>
      <c r="X18" s="293"/>
      <c r="Y18" s="293"/>
      <c r="Z18" s="293"/>
      <c r="AA18" s="293"/>
    </row>
    <row r="19" spans="1:27">
      <c r="A19" s="197" t="s">
        <v>66</v>
      </c>
      <c r="B19" s="238">
        <v>78.752573905601338</v>
      </c>
      <c r="C19" s="285">
        <v>1.4926955230967243</v>
      </c>
      <c r="D19" s="238">
        <v>93.748679123848078</v>
      </c>
      <c r="E19" s="284">
        <v>2.1924042633760261</v>
      </c>
      <c r="F19" s="238">
        <v>50.225108968781157</v>
      </c>
      <c r="G19" s="285">
        <v>1.9679177563378392</v>
      </c>
      <c r="H19" s="238">
        <v>70.217241714924981</v>
      </c>
      <c r="I19" s="284">
        <v>4.206378006016287</v>
      </c>
      <c r="J19" s="238">
        <v>76.790447875785745</v>
      </c>
      <c r="K19" s="285">
        <v>1.2874826734265357</v>
      </c>
      <c r="L19" s="238">
        <v>94.4460644994072</v>
      </c>
      <c r="M19" s="284">
        <v>2.0128194992196695</v>
      </c>
      <c r="N19" s="238">
        <v>68.241049743262764</v>
      </c>
      <c r="O19" s="285">
        <v>1.5515663311389722</v>
      </c>
      <c r="P19" s="238">
        <v>85.499181520301704</v>
      </c>
      <c r="Q19" s="287">
        <v>3.3183808618611934</v>
      </c>
      <c r="R19" s="293"/>
      <c r="S19" s="293"/>
      <c r="T19" s="293"/>
      <c r="U19" s="293"/>
      <c r="V19" s="293"/>
      <c r="W19" s="293"/>
      <c r="X19" s="293"/>
      <c r="Y19" s="293"/>
      <c r="Z19" s="293"/>
      <c r="AA19" s="293"/>
    </row>
    <row r="20" spans="1:27">
      <c r="A20" s="197" t="s">
        <v>67</v>
      </c>
      <c r="B20" s="238">
        <v>40.876579849625109</v>
      </c>
      <c r="C20" s="285">
        <v>1.9317240845942629</v>
      </c>
      <c r="D20" s="238">
        <v>52.415368621619663</v>
      </c>
      <c r="E20" s="284">
        <v>6.1378756064854638</v>
      </c>
      <c r="F20" s="238">
        <v>25.885545476943442</v>
      </c>
      <c r="G20" s="285">
        <v>1.7423937277532648</v>
      </c>
      <c r="H20" s="238">
        <v>37.130646546226039</v>
      </c>
      <c r="I20" s="284">
        <v>5.6695425979010219</v>
      </c>
      <c r="J20" s="238">
        <v>48.816552768326943</v>
      </c>
      <c r="K20" s="285">
        <v>1.8892060785176568</v>
      </c>
      <c r="L20" s="238">
        <v>67.930358434626697</v>
      </c>
      <c r="M20" s="284">
        <v>5.7675140845351356</v>
      </c>
      <c r="N20" s="238">
        <v>47.487302834005057</v>
      </c>
      <c r="O20" s="285">
        <v>1.6801685764885579</v>
      </c>
      <c r="P20" s="238">
        <v>61.406067341523851</v>
      </c>
      <c r="Q20" s="287">
        <v>6.1273661362867564</v>
      </c>
      <c r="R20" s="293"/>
      <c r="S20" s="293"/>
      <c r="T20" s="293"/>
      <c r="U20" s="293"/>
      <c r="V20" s="293"/>
      <c r="W20" s="293"/>
      <c r="X20" s="293"/>
      <c r="Y20" s="293"/>
      <c r="Z20" s="293"/>
      <c r="AA20" s="293"/>
    </row>
    <row r="21" spans="1:27">
      <c r="A21" s="197" t="s">
        <v>68</v>
      </c>
      <c r="B21" s="238">
        <v>87.360471704221638</v>
      </c>
      <c r="C21" s="285">
        <v>0.58704191204453005</v>
      </c>
      <c r="D21" s="238">
        <v>94.366958129927667</v>
      </c>
      <c r="E21" s="284">
        <v>0.28787831180424778</v>
      </c>
      <c r="F21" s="238">
        <v>89.495628566779402</v>
      </c>
      <c r="G21" s="285">
        <v>0.52070916449405591</v>
      </c>
      <c r="H21" s="238">
        <v>97.021155110307561</v>
      </c>
      <c r="I21" s="284">
        <v>0.21975384516175614</v>
      </c>
      <c r="J21" s="238">
        <v>82.298246297210326</v>
      </c>
      <c r="K21" s="285">
        <v>0.7527107687225284</v>
      </c>
      <c r="L21" s="238">
        <v>93.153745823945897</v>
      </c>
      <c r="M21" s="284">
        <v>0.17986486119242023</v>
      </c>
      <c r="N21" s="238">
        <v>88.344285326685949</v>
      </c>
      <c r="O21" s="285">
        <v>0.65900969973320422</v>
      </c>
      <c r="P21" s="238">
        <v>95.082950043160182</v>
      </c>
      <c r="Q21" s="287">
        <v>0.23856448926833954</v>
      </c>
      <c r="R21" s="293"/>
      <c r="S21" s="293"/>
      <c r="T21" s="293"/>
      <c r="U21" s="293"/>
      <c r="V21" s="293"/>
      <c r="W21" s="293"/>
      <c r="X21" s="293"/>
      <c r="Y21" s="293"/>
      <c r="Z21" s="293"/>
      <c r="AA21" s="293"/>
    </row>
    <row r="22" spans="1:27" ht="13.5" thickBot="1">
      <c r="A22" s="345" t="s">
        <v>70</v>
      </c>
      <c r="B22" s="239">
        <v>94.924250933314099</v>
      </c>
      <c r="C22" s="290">
        <v>1.1461084247007187</v>
      </c>
      <c r="D22" s="239">
        <v>97.294170577139539</v>
      </c>
      <c r="E22" s="289">
        <v>1.6177396705562737</v>
      </c>
      <c r="F22" s="239">
        <v>72.784626606225359</v>
      </c>
      <c r="G22" s="290">
        <v>2.7282689894299548</v>
      </c>
      <c r="H22" s="239">
        <v>87.457941426495111</v>
      </c>
      <c r="I22" s="289">
        <v>2.7394837693552669</v>
      </c>
      <c r="J22" s="239">
        <v>87.314040417125</v>
      </c>
      <c r="K22" s="290">
        <v>1.2606962631462957</v>
      </c>
      <c r="L22" s="239">
        <v>92.222298324698755</v>
      </c>
      <c r="M22" s="289">
        <v>3.1169902026520067</v>
      </c>
      <c r="N22" s="239">
        <v>84.942248398018975</v>
      </c>
      <c r="O22" s="290">
        <v>1.6313632548287196</v>
      </c>
      <c r="P22" s="239">
        <v>83.807566877072688</v>
      </c>
      <c r="Q22" s="291">
        <v>4.8259544889472163</v>
      </c>
      <c r="R22" s="293"/>
      <c r="S22" s="293"/>
      <c r="T22" s="293"/>
      <c r="U22" s="293"/>
      <c r="V22" s="293"/>
      <c r="W22" s="293"/>
      <c r="X22" s="293"/>
      <c r="Y22" s="293"/>
      <c r="Z22" s="293"/>
      <c r="AA22" s="293"/>
    </row>
    <row r="23" spans="1:27">
      <c r="A23" s="333"/>
      <c r="B23" s="243"/>
      <c r="C23" s="285"/>
      <c r="D23" s="243"/>
      <c r="E23" s="285"/>
      <c r="F23" s="243"/>
      <c r="G23" s="285"/>
      <c r="H23" s="243"/>
      <c r="I23" s="285"/>
      <c r="J23" s="243"/>
      <c r="K23" s="285"/>
      <c r="L23" s="243"/>
      <c r="M23" s="285"/>
      <c r="N23" s="243"/>
      <c r="O23" s="285"/>
      <c r="P23" s="243"/>
      <c r="Q23" s="285"/>
      <c r="R23" s="293"/>
      <c r="S23" s="293"/>
      <c r="T23" s="293"/>
      <c r="U23" s="293"/>
      <c r="V23" s="293"/>
      <c r="W23" s="293"/>
      <c r="X23" s="293"/>
      <c r="Y23" s="293"/>
      <c r="Z23" s="293"/>
      <c r="AA23" s="293"/>
    </row>
    <row r="24" spans="1:27">
      <c r="A24" s="267" t="s">
        <v>385</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row>
    <row r="25" spans="1:27">
      <c r="A25" s="267"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row>
    <row r="26" spans="1:27">
      <c r="A26" s="267" t="s">
        <v>451</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row>
    <row r="27" spans="1:27">
      <c r="A27" s="18" t="s">
        <v>453</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row>
    <row r="28" spans="1:27">
      <c r="A28" s="256" t="s">
        <v>563</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row>
    <row r="29" spans="1:27">
      <c r="A29" s="268"/>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row>
    <row r="30" spans="1:27">
      <c r="A30" s="12"/>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row>
    <row r="31" spans="1:27">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row>
    <row r="32" spans="1:27">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row>
    <row r="33" spans="1:1">
      <c r="A33" s="12"/>
    </row>
  </sheetData>
  <customSheetViews>
    <customSheetView guid="{353D1C49-C974-412E-95D5-6B2FB5C60A84}" scale="80">
      <selection activeCell="A5" sqref="A5"/>
      <pageMargins left="0.7" right="0.7" top="0.75" bottom="0.75" header="0.3" footer="0.3"/>
    </customSheetView>
    <customSheetView guid="{D5EBC263-696F-49EE-8F70-9720399D0AE4}" scale="80">
      <selection activeCell="A24" sqref="A24"/>
      <pageMargins left="0.7" right="0.7" top="0.75" bottom="0.75" header="0.3" footer="0.3"/>
    </customSheetView>
  </customSheetViews>
  <mergeCells count="13">
    <mergeCell ref="B9:C9"/>
    <mergeCell ref="D9:E9"/>
    <mergeCell ref="F9:G9"/>
    <mergeCell ref="H9:I9"/>
    <mergeCell ref="B7:Q7"/>
    <mergeCell ref="B8:E8"/>
    <mergeCell ref="F8:I8"/>
    <mergeCell ref="J8:M8"/>
    <mergeCell ref="N8:Q8"/>
    <mergeCell ref="J9:K9"/>
    <mergeCell ref="L9:M9"/>
    <mergeCell ref="N9:O9"/>
    <mergeCell ref="P9:Q9"/>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AI72"/>
  <sheetViews>
    <sheetView showGridLines="0" zoomScale="80" zoomScaleNormal="80" workbookViewId="0">
      <selection activeCell="G28" sqref="G28"/>
    </sheetView>
  </sheetViews>
  <sheetFormatPr defaultColWidth="9.140625" defaultRowHeight="12.75"/>
  <cols>
    <col min="1" max="1" width="34" style="20" customWidth="1"/>
    <col min="2" max="16384" width="9.140625" style="20"/>
  </cols>
  <sheetData>
    <row r="1" spans="1:35">
      <c r="A1" s="331"/>
      <c r="B1" s="12"/>
      <c r="C1" s="12"/>
      <c r="D1" s="12"/>
      <c r="E1" s="12"/>
      <c r="F1" s="12"/>
      <c r="G1" s="12"/>
      <c r="H1" s="12"/>
      <c r="I1" s="12"/>
      <c r="J1" s="272"/>
      <c r="O1" s="1"/>
    </row>
    <row r="2" spans="1:35" s="331" customFormat="1">
      <c r="A2" s="331" t="s">
        <v>514</v>
      </c>
      <c r="B2" s="12"/>
      <c r="C2" s="12"/>
      <c r="D2" s="12"/>
      <c r="E2" s="12"/>
      <c r="F2" s="12"/>
      <c r="G2" s="12"/>
      <c r="H2" s="12"/>
      <c r="I2" s="12"/>
      <c r="J2" s="132"/>
      <c r="O2" s="1"/>
    </row>
    <row r="3" spans="1:35">
      <c r="A3" s="157" t="s">
        <v>5</v>
      </c>
      <c r="B3" s="12"/>
      <c r="C3" s="12"/>
      <c r="D3" s="12"/>
      <c r="E3" s="12"/>
      <c r="F3" s="12"/>
      <c r="G3" s="12"/>
      <c r="H3" s="12"/>
      <c r="I3" s="12"/>
    </row>
    <row r="4" spans="1:35">
      <c r="A4" s="25" t="s">
        <v>334</v>
      </c>
      <c r="B4" s="12"/>
      <c r="C4" s="12"/>
      <c r="D4" s="12"/>
      <c r="E4" s="12"/>
      <c r="F4" s="12"/>
      <c r="G4" s="12"/>
      <c r="H4" s="12"/>
      <c r="I4" s="12"/>
    </row>
    <row r="5" spans="1:35" s="331" customFormat="1">
      <c r="A5" s="248"/>
      <c r="B5" s="12"/>
      <c r="C5" s="12"/>
      <c r="D5" s="12"/>
      <c r="E5" s="12"/>
      <c r="F5" s="12"/>
      <c r="G5" s="12"/>
      <c r="H5" s="12"/>
      <c r="I5" s="12"/>
    </row>
    <row r="6" spans="1:35">
      <c r="B6" s="16"/>
      <c r="E6" s="12"/>
      <c r="F6" s="12"/>
      <c r="G6" s="12"/>
      <c r="H6" s="12"/>
      <c r="I6" s="12"/>
    </row>
    <row r="7" spans="1:35" s="146" customFormat="1" ht="13.5" thickBot="1">
      <c r="A7" s="144"/>
      <c r="B7" s="64"/>
      <c r="C7" s="64"/>
      <c r="D7" s="64"/>
      <c r="E7" s="64"/>
      <c r="F7" s="64"/>
      <c r="G7" s="64"/>
      <c r="H7" s="64"/>
      <c r="I7" s="64"/>
    </row>
    <row r="8" spans="1:35" s="146" customFormat="1" ht="30.75" customHeight="1">
      <c r="A8" s="63"/>
      <c r="B8" s="589" t="s">
        <v>278</v>
      </c>
      <c r="C8" s="590"/>
      <c r="D8" s="590"/>
      <c r="E8" s="590"/>
      <c r="F8" s="590"/>
      <c r="G8" s="590"/>
      <c r="H8" s="590"/>
      <c r="I8" s="590"/>
      <c r="J8" s="590"/>
      <c r="K8" s="591"/>
    </row>
    <row r="9" spans="1:35" s="146" customFormat="1" ht="85.5" customHeight="1">
      <c r="A9" s="65"/>
      <c r="B9" s="622" t="s">
        <v>101</v>
      </c>
      <c r="C9" s="575"/>
      <c r="D9" s="620" t="s">
        <v>102</v>
      </c>
      <c r="E9" s="620"/>
      <c r="F9" s="620" t="s">
        <v>103</v>
      </c>
      <c r="G9" s="620"/>
      <c r="H9" s="622" t="s">
        <v>237</v>
      </c>
      <c r="I9" s="575"/>
      <c r="J9" s="620" t="s">
        <v>104</v>
      </c>
      <c r="K9" s="621"/>
    </row>
    <row r="10" spans="1:35" s="8" customFormat="1">
      <c r="A10" s="66"/>
      <c r="B10" s="158" t="s">
        <v>90</v>
      </c>
      <c r="C10" s="158" t="s">
        <v>22</v>
      </c>
      <c r="D10" s="159" t="s">
        <v>90</v>
      </c>
      <c r="E10" s="160" t="s">
        <v>22</v>
      </c>
      <c r="F10" s="159" t="s">
        <v>90</v>
      </c>
      <c r="G10" s="160" t="s">
        <v>22</v>
      </c>
      <c r="H10" s="158" t="s">
        <v>90</v>
      </c>
      <c r="I10" s="158" t="s">
        <v>22</v>
      </c>
      <c r="J10" s="159" t="s">
        <v>90</v>
      </c>
      <c r="K10" s="161" t="s">
        <v>22</v>
      </c>
    </row>
    <row r="11" spans="1:35">
      <c r="A11" s="162"/>
      <c r="B11" s="163"/>
      <c r="C11" s="163"/>
      <c r="D11" s="164"/>
      <c r="E11" s="165"/>
      <c r="F11" s="164"/>
      <c r="G11" s="165"/>
      <c r="H11" s="166"/>
      <c r="I11" s="166"/>
      <c r="J11" s="178"/>
      <c r="K11" s="167"/>
      <c r="L11" s="71"/>
      <c r="M11" s="71"/>
      <c r="N11" s="71"/>
      <c r="O11" s="71"/>
      <c r="P11" s="71"/>
      <c r="Q11" s="71"/>
      <c r="R11" s="71"/>
      <c r="S11" s="71"/>
      <c r="T11" s="71"/>
      <c r="U11" s="71"/>
      <c r="V11" s="71"/>
      <c r="W11" s="71"/>
      <c r="X11" s="71"/>
      <c r="Y11" s="71"/>
      <c r="Z11" s="71"/>
      <c r="AA11" s="71"/>
      <c r="AB11" s="71"/>
      <c r="AC11" s="71"/>
      <c r="AD11" s="71"/>
      <c r="AE11" s="71"/>
      <c r="AF11" s="71"/>
      <c r="AG11" s="71"/>
      <c r="AH11" s="71"/>
      <c r="AI11" s="71"/>
    </row>
    <row r="12" spans="1:35">
      <c r="A12" s="294" t="s">
        <v>25</v>
      </c>
      <c r="B12" s="168">
        <v>66.642142106402318</v>
      </c>
      <c r="C12" s="169">
        <v>2.0552934420945639</v>
      </c>
      <c r="D12" s="170">
        <v>59.663619759715353</v>
      </c>
      <c r="E12" s="171">
        <v>2.3226985847262158</v>
      </c>
      <c r="F12" s="170">
        <v>69.632957068060676</v>
      </c>
      <c r="G12" s="171">
        <v>1.8535664813037072</v>
      </c>
      <c r="H12" s="168">
        <v>66.066818559362588</v>
      </c>
      <c r="I12" s="169">
        <v>2.1591512368451369</v>
      </c>
      <c r="J12" s="170">
        <v>73.528615417232984</v>
      </c>
      <c r="K12" s="172">
        <v>1.7255946370295898</v>
      </c>
      <c r="L12" s="77"/>
      <c r="M12" s="77"/>
      <c r="N12" s="77"/>
      <c r="O12" s="77"/>
      <c r="P12" s="77"/>
      <c r="Q12" s="77"/>
      <c r="R12" s="77"/>
      <c r="S12" s="77"/>
      <c r="T12" s="77"/>
      <c r="U12" s="77"/>
      <c r="V12" s="77"/>
      <c r="W12" s="77"/>
      <c r="X12" s="77"/>
      <c r="Y12" s="77"/>
      <c r="Z12" s="77"/>
      <c r="AA12" s="77"/>
      <c r="AB12" s="77"/>
      <c r="AC12" s="77"/>
      <c r="AD12" s="77"/>
      <c r="AE12" s="77"/>
      <c r="AF12" s="77"/>
      <c r="AG12" s="77"/>
      <c r="AH12" s="77"/>
      <c r="AI12" s="77"/>
    </row>
    <row r="13" spans="1:35">
      <c r="A13" s="294" t="s">
        <v>26</v>
      </c>
      <c r="B13" s="168">
        <v>70.493727225895</v>
      </c>
      <c r="C13" s="169">
        <v>1.1068583429427175</v>
      </c>
      <c r="D13" s="170">
        <v>64.295310612597262</v>
      </c>
      <c r="E13" s="171">
        <v>1.1176087755215858</v>
      </c>
      <c r="F13" s="170">
        <v>71.74943491258567</v>
      </c>
      <c r="G13" s="171">
        <v>1.2314903450716073</v>
      </c>
      <c r="H13" s="168">
        <v>65.461883502196301</v>
      </c>
      <c r="I13" s="169">
        <v>1.2557246185523392</v>
      </c>
      <c r="J13" s="170">
        <v>74.270121454902593</v>
      </c>
      <c r="K13" s="172">
        <v>1.0537855700622167</v>
      </c>
      <c r="L13" s="77"/>
      <c r="M13" s="77"/>
      <c r="N13" s="77"/>
      <c r="O13" s="77"/>
      <c r="P13" s="77"/>
      <c r="Q13" s="77"/>
      <c r="R13" s="77"/>
      <c r="S13" s="77"/>
      <c r="T13" s="77"/>
      <c r="U13" s="77"/>
      <c r="V13" s="77"/>
      <c r="W13" s="77"/>
      <c r="X13" s="77"/>
      <c r="Y13" s="77"/>
      <c r="Z13" s="77"/>
      <c r="AA13" s="77"/>
      <c r="AB13" s="77"/>
      <c r="AC13" s="77"/>
      <c r="AD13" s="77"/>
      <c r="AE13" s="77"/>
      <c r="AF13" s="77"/>
      <c r="AG13" s="77"/>
      <c r="AH13" s="77"/>
      <c r="AI13" s="77"/>
    </row>
    <row r="14" spans="1:35">
      <c r="A14" s="294" t="s">
        <v>27</v>
      </c>
      <c r="B14" s="168">
        <v>73.800587552000678</v>
      </c>
      <c r="C14" s="169">
        <v>0.9676217410537391</v>
      </c>
      <c r="D14" s="170">
        <v>51.914906043750989</v>
      </c>
      <c r="E14" s="171">
        <v>1.0074474774575921</v>
      </c>
      <c r="F14" s="170">
        <v>77.878066355476122</v>
      </c>
      <c r="G14" s="171">
        <v>0.85933316410982941</v>
      </c>
      <c r="H14" s="168">
        <v>70.137772718627815</v>
      </c>
      <c r="I14" s="169">
        <v>1.0700865075665107</v>
      </c>
      <c r="J14" s="170">
        <v>59.191486769009472</v>
      </c>
      <c r="K14" s="172">
        <v>0.85414343679437754</v>
      </c>
      <c r="L14" s="77"/>
      <c r="M14" s="77"/>
      <c r="N14" s="77"/>
      <c r="O14" s="77"/>
      <c r="P14" s="77"/>
      <c r="Q14" s="77"/>
      <c r="R14" s="77"/>
      <c r="S14" s="77"/>
      <c r="T14" s="77"/>
      <c r="U14" s="77"/>
      <c r="V14" s="77"/>
      <c r="W14" s="77"/>
      <c r="X14" s="77"/>
      <c r="Y14" s="77"/>
      <c r="Z14" s="77"/>
      <c r="AA14" s="77"/>
      <c r="AB14" s="77"/>
      <c r="AC14" s="77"/>
      <c r="AD14" s="77"/>
      <c r="AE14" s="77"/>
      <c r="AF14" s="77"/>
      <c r="AG14" s="77"/>
      <c r="AH14" s="77"/>
      <c r="AI14" s="77"/>
    </row>
    <row r="15" spans="1:35">
      <c r="A15" s="295" t="s">
        <v>28</v>
      </c>
      <c r="B15" s="170">
        <v>80.941595326594751</v>
      </c>
      <c r="C15" s="169">
        <v>0.76105150703181279</v>
      </c>
      <c r="D15" s="170">
        <v>65.950431301524901</v>
      </c>
      <c r="E15" s="171">
        <v>1.0135295859661233</v>
      </c>
      <c r="F15" s="170">
        <v>85.448657692467151</v>
      </c>
      <c r="G15" s="171">
        <v>0.77820985669313913</v>
      </c>
      <c r="H15" s="168">
        <v>75.749818071220403</v>
      </c>
      <c r="I15" s="169">
        <v>0.81854987022207815</v>
      </c>
      <c r="J15" s="170">
        <v>78.106004740353171</v>
      </c>
      <c r="K15" s="172">
        <v>0.90659539317350946</v>
      </c>
      <c r="L15" s="77"/>
      <c r="M15" s="77"/>
      <c r="N15" s="77"/>
      <c r="O15" s="77"/>
      <c r="P15" s="77"/>
      <c r="Q15" s="77"/>
      <c r="R15" s="77"/>
      <c r="S15" s="77"/>
      <c r="T15" s="77"/>
      <c r="U15" s="77"/>
      <c r="V15" s="77"/>
      <c r="W15" s="77"/>
      <c r="X15" s="77"/>
      <c r="Y15" s="77"/>
      <c r="Z15" s="77"/>
      <c r="AA15" s="77"/>
      <c r="AB15" s="77"/>
      <c r="AC15" s="77"/>
      <c r="AD15" s="77"/>
      <c r="AE15" s="77"/>
      <c r="AF15" s="77"/>
      <c r="AG15" s="77"/>
      <c r="AH15" s="77"/>
      <c r="AI15" s="77"/>
    </row>
    <row r="16" spans="1:35">
      <c r="A16" s="180" t="s">
        <v>234</v>
      </c>
      <c r="B16" s="170">
        <v>77.09625790413871</v>
      </c>
      <c r="C16" s="169">
        <v>1.1355158077375664</v>
      </c>
      <c r="D16" s="170">
        <v>59.85053594513203</v>
      </c>
      <c r="E16" s="171">
        <v>1.3536348391095272</v>
      </c>
      <c r="F16" s="170">
        <v>84.271900394322913</v>
      </c>
      <c r="G16" s="171">
        <v>1.1100567303877202</v>
      </c>
      <c r="H16" s="168">
        <v>73.198441168320372</v>
      </c>
      <c r="I16" s="169">
        <v>1.2220535842296778</v>
      </c>
      <c r="J16" s="170">
        <v>69.941936768199781</v>
      </c>
      <c r="K16" s="172">
        <v>1.3919535691076999</v>
      </c>
      <c r="L16" s="77"/>
      <c r="M16" s="77"/>
      <c r="N16" s="77"/>
      <c r="O16" s="77"/>
      <c r="P16" s="77"/>
      <c r="Q16" s="77"/>
      <c r="R16" s="77"/>
      <c r="S16" s="77"/>
      <c r="T16" s="77"/>
      <c r="U16" s="77"/>
      <c r="V16" s="77"/>
      <c r="W16" s="77"/>
      <c r="X16" s="77"/>
      <c r="Y16" s="77"/>
      <c r="Z16" s="77"/>
      <c r="AA16" s="77"/>
      <c r="AB16" s="77"/>
      <c r="AC16" s="77"/>
      <c r="AD16" s="77"/>
      <c r="AE16" s="77"/>
      <c r="AF16" s="77"/>
      <c r="AG16" s="77"/>
      <c r="AH16" s="77"/>
      <c r="AI16" s="77"/>
    </row>
    <row r="17" spans="1:35" s="331" customFormat="1">
      <c r="A17" s="180" t="s">
        <v>573</v>
      </c>
      <c r="B17" s="170">
        <v>86.016580708948069</v>
      </c>
      <c r="C17" s="169">
        <v>1.01550041806946</v>
      </c>
      <c r="D17" s="170">
        <v>73.924514927519297</v>
      </c>
      <c r="E17" s="171">
        <v>1.4899860151669542</v>
      </c>
      <c r="F17" s="170">
        <v>87.000022879540566</v>
      </c>
      <c r="G17" s="171">
        <v>0.96868358584117165</v>
      </c>
      <c r="H17" s="168">
        <v>79.090132535991003</v>
      </c>
      <c r="I17" s="169">
        <v>1.1405126984692069</v>
      </c>
      <c r="J17" s="170">
        <v>88.769603984064759</v>
      </c>
      <c r="K17" s="172">
        <v>0.82558955254016708</v>
      </c>
      <c r="L17" s="77"/>
      <c r="M17" s="77"/>
      <c r="N17" s="77"/>
      <c r="O17" s="77"/>
      <c r="P17" s="77"/>
      <c r="Q17" s="77"/>
      <c r="R17" s="77"/>
      <c r="S17" s="77"/>
      <c r="T17" s="77"/>
      <c r="U17" s="77"/>
      <c r="V17" s="77"/>
      <c r="W17" s="77"/>
      <c r="X17" s="77"/>
      <c r="Y17" s="77"/>
      <c r="Z17" s="77"/>
      <c r="AA17" s="77"/>
      <c r="AB17" s="77"/>
      <c r="AC17" s="77"/>
      <c r="AD17" s="77"/>
      <c r="AE17" s="77"/>
      <c r="AF17" s="77"/>
      <c r="AG17" s="77"/>
      <c r="AH17" s="77"/>
      <c r="AI17" s="77"/>
    </row>
    <row r="18" spans="1:35">
      <c r="A18" s="295" t="s">
        <v>30</v>
      </c>
      <c r="B18" s="170">
        <v>81.100843280250984</v>
      </c>
      <c r="C18" s="169">
        <v>1.4051496857692847</v>
      </c>
      <c r="D18" s="170">
        <v>82.648866592073304</v>
      </c>
      <c r="E18" s="171">
        <v>1.5238264906748695</v>
      </c>
      <c r="F18" s="170">
        <v>82.785626295579817</v>
      </c>
      <c r="G18" s="171">
        <v>1.4823311803525163</v>
      </c>
      <c r="H18" s="168">
        <v>94.428233672391642</v>
      </c>
      <c r="I18" s="169">
        <v>0.80280103626288402</v>
      </c>
      <c r="J18" s="170">
        <v>88.336706217480014</v>
      </c>
      <c r="K18" s="172">
        <v>1.5006107573448253</v>
      </c>
      <c r="L18" s="77"/>
      <c r="M18" s="77"/>
      <c r="N18" s="77"/>
      <c r="O18" s="77"/>
      <c r="P18" s="77"/>
      <c r="Q18" s="77"/>
      <c r="R18" s="77"/>
      <c r="S18" s="77"/>
      <c r="T18" s="77"/>
      <c r="U18" s="77"/>
      <c r="V18" s="77"/>
      <c r="W18" s="77"/>
      <c r="X18" s="77"/>
      <c r="Y18" s="77"/>
      <c r="Z18" s="77"/>
      <c r="AA18" s="77"/>
      <c r="AB18" s="77"/>
      <c r="AC18" s="77"/>
      <c r="AD18" s="77"/>
      <c r="AE18" s="77"/>
      <c r="AF18" s="77"/>
      <c r="AG18" s="77"/>
      <c r="AH18" s="77"/>
      <c r="AI18" s="77"/>
    </row>
    <row r="19" spans="1:35">
      <c r="A19" s="294" t="s">
        <v>31</v>
      </c>
      <c r="B19" s="168">
        <v>82.485537036350891</v>
      </c>
      <c r="C19" s="169">
        <v>1.2125683528385074</v>
      </c>
      <c r="D19" s="170">
        <v>73.467409198022366</v>
      </c>
      <c r="E19" s="171">
        <v>1.3953591798581693</v>
      </c>
      <c r="F19" s="170">
        <v>54.204275910024187</v>
      </c>
      <c r="G19" s="171">
        <v>1.7435086669881661</v>
      </c>
      <c r="H19" s="168">
        <v>66.659299428179054</v>
      </c>
      <c r="I19" s="169">
        <v>1.4010545272722212</v>
      </c>
      <c r="J19" s="170">
        <v>69.129773231054884</v>
      </c>
      <c r="K19" s="172">
        <v>1.5863616659253985</v>
      </c>
      <c r="L19" s="77"/>
      <c r="M19" s="77"/>
      <c r="N19" s="77"/>
      <c r="O19" s="77"/>
      <c r="P19" s="77"/>
      <c r="Q19" s="77"/>
      <c r="R19" s="77"/>
      <c r="S19" s="77"/>
      <c r="T19" s="77"/>
      <c r="U19" s="77"/>
      <c r="V19" s="77"/>
      <c r="W19" s="77"/>
      <c r="X19" s="77"/>
      <c r="Y19" s="77"/>
      <c r="Z19" s="77"/>
      <c r="AA19" s="77"/>
      <c r="AB19" s="77"/>
      <c r="AC19" s="77"/>
      <c r="AD19" s="77"/>
      <c r="AE19" s="77"/>
      <c r="AF19" s="77"/>
      <c r="AG19" s="77"/>
      <c r="AH19" s="77"/>
      <c r="AI19" s="77"/>
    </row>
    <row r="20" spans="1:35">
      <c r="A20" s="294" t="s">
        <v>32</v>
      </c>
      <c r="B20" s="168">
        <v>70.122994919289923</v>
      </c>
      <c r="C20" s="169">
        <v>1.397611347647828</v>
      </c>
      <c r="D20" s="170">
        <v>67.961169462081969</v>
      </c>
      <c r="E20" s="171">
        <v>1.4820596881788766</v>
      </c>
      <c r="F20" s="170">
        <v>74.473817827092091</v>
      </c>
      <c r="G20" s="171">
        <v>1.6460707553202347</v>
      </c>
      <c r="H20" s="168">
        <v>81.351008656029919</v>
      </c>
      <c r="I20" s="169">
        <v>1.5461550073223522</v>
      </c>
      <c r="J20" s="170">
        <v>83.063480280159283</v>
      </c>
      <c r="K20" s="172">
        <v>1.4732201660960487</v>
      </c>
      <c r="L20" s="77"/>
      <c r="M20" s="77"/>
      <c r="N20" s="77"/>
      <c r="O20" s="77"/>
      <c r="P20" s="77"/>
      <c r="Q20" s="77"/>
      <c r="R20" s="77"/>
      <c r="S20" s="77"/>
      <c r="T20" s="77"/>
      <c r="U20" s="77"/>
      <c r="V20" s="77"/>
      <c r="W20" s="77"/>
      <c r="X20" s="77"/>
      <c r="Y20" s="77"/>
      <c r="Z20" s="77"/>
      <c r="AA20" s="77"/>
      <c r="AB20" s="77"/>
      <c r="AC20" s="77"/>
      <c r="AD20" s="77"/>
      <c r="AE20" s="77"/>
      <c r="AF20" s="77"/>
      <c r="AG20" s="77"/>
      <c r="AH20" s="77"/>
      <c r="AI20" s="77"/>
    </row>
    <row r="21" spans="1:35">
      <c r="A21" s="294" t="s">
        <v>33</v>
      </c>
      <c r="B21" s="168">
        <v>57.072885460241928</v>
      </c>
      <c r="C21" s="169">
        <v>2.0690217539236864</v>
      </c>
      <c r="D21" s="170">
        <v>65.325632829363727</v>
      </c>
      <c r="E21" s="171">
        <v>1.9174348284120695</v>
      </c>
      <c r="F21" s="170">
        <v>74.902134550590375</v>
      </c>
      <c r="G21" s="171">
        <v>1.8528825474462789</v>
      </c>
      <c r="H21" s="168">
        <v>82.648046149079022</v>
      </c>
      <c r="I21" s="169">
        <v>1.6315583934460933</v>
      </c>
      <c r="J21" s="170">
        <v>83.454026205946931</v>
      </c>
      <c r="K21" s="172">
        <v>1.4225111777163408</v>
      </c>
      <c r="L21" s="77"/>
      <c r="M21" s="77"/>
      <c r="N21" s="77"/>
      <c r="O21" s="77"/>
      <c r="P21" s="77"/>
      <c r="Q21" s="77"/>
      <c r="R21" s="77"/>
      <c r="S21" s="77"/>
      <c r="T21" s="77"/>
      <c r="U21" s="77"/>
      <c r="V21" s="77"/>
      <c r="W21" s="77"/>
      <c r="X21" s="77"/>
      <c r="Y21" s="77"/>
      <c r="Z21" s="77"/>
      <c r="AA21" s="77"/>
      <c r="AB21" s="77"/>
      <c r="AC21" s="77"/>
      <c r="AD21" s="77"/>
      <c r="AE21" s="77"/>
      <c r="AF21" s="77"/>
      <c r="AG21" s="77"/>
      <c r="AH21" s="77"/>
      <c r="AI21" s="77"/>
    </row>
    <row r="22" spans="1:35">
      <c r="A22" s="294" t="s">
        <v>34</v>
      </c>
      <c r="B22" s="168">
        <v>90.092210820594516</v>
      </c>
      <c r="C22" s="169">
        <v>1.1583747725910698</v>
      </c>
      <c r="D22" s="170">
        <v>90.063471163910719</v>
      </c>
      <c r="E22" s="171">
        <v>1.6746892517183058</v>
      </c>
      <c r="F22" s="170">
        <v>91.218550727121823</v>
      </c>
      <c r="G22" s="171">
        <v>1.0538082178372161</v>
      </c>
      <c r="H22" s="168">
        <v>95.854360091443709</v>
      </c>
      <c r="I22" s="169">
        <v>0.71880898398413229</v>
      </c>
      <c r="J22" s="170">
        <v>90.136469309849844</v>
      </c>
      <c r="K22" s="172">
        <v>1.5166888324465546</v>
      </c>
      <c r="L22" s="77"/>
      <c r="M22" s="77"/>
      <c r="N22" s="77"/>
      <c r="O22" s="77"/>
      <c r="P22" s="77"/>
      <c r="Q22" s="77"/>
      <c r="R22" s="77"/>
      <c r="S22" s="77"/>
      <c r="T22" s="77"/>
      <c r="U22" s="77"/>
      <c r="V22" s="77"/>
      <c r="W22" s="77"/>
      <c r="X22" s="77"/>
      <c r="Y22" s="77"/>
      <c r="Z22" s="77"/>
      <c r="AA22" s="77"/>
      <c r="AB22" s="77"/>
      <c r="AC22" s="77"/>
      <c r="AD22" s="77"/>
      <c r="AE22" s="77"/>
      <c r="AF22" s="77"/>
      <c r="AG22" s="77"/>
      <c r="AH22" s="77"/>
      <c r="AI22" s="77"/>
    </row>
    <row r="23" spans="1:35">
      <c r="A23" s="294" t="s">
        <v>35</v>
      </c>
      <c r="B23" s="168">
        <v>81.247779953584256</v>
      </c>
      <c r="C23" s="169">
        <v>2.2158722977137151</v>
      </c>
      <c r="D23" s="170">
        <v>73.785860366616092</v>
      </c>
      <c r="E23" s="171">
        <v>2.5827509948267466</v>
      </c>
      <c r="F23" s="170">
        <v>76.072455282372005</v>
      </c>
      <c r="G23" s="171">
        <v>1.6982020569741096</v>
      </c>
      <c r="H23" s="168">
        <v>81.998600463289691</v>
      </c>
      <c r="I23" s="169">
        <v>2.0110938163261856</v>
      </c>
      <c r="J23" s="170">
        <v>83.834078274858697</v>
      </c>
      <c r="K23" s="172">
        <v>2.3479436123712394</v>
      </c>
      <c r="L23" s="77"/>
      <c r="M23" s="77"/>
      <c r="N23" s="77"/>
      <c r="O23" s="77"/>
      <c r="P23" s="77"/>
      <c r="Q23" s="77"/>
      <c r="R23" s="77"/>
      <c r="S23" s="77"/>
      <c r="T23" s="77"/>
      <c r="U23" s="77"/>
      <c r="V23" s="77"/>
      <c r="W23" s="77"/>
      <c r="X23" s="77"/>
      <c r="Y23" s="77"/>
      <c r="Z23" s="77"/>
      <c r="AA23" s="77"/>
      <c r="AB23" s="77"/>
      <c r="AC23" s="77"/>
      <c r="AD23" s="77"/>
      <c r="AE23" s="77"/>
      <c r="AF23" s="77"/>
      <c r="AG23" s="77"/>
      <c r="AH23" s="77"/>
      <c r="AI23" s="77"/>
    </row>
    <row r="24" spans="1:35">
      <c r="A24" s="294" t="s">
        <v>472</v>
      </c>
      <c r="B24" s="168">
        <v>71.721036205089888</v>
      </c>
      <c r="C24" s="169">
        <v>1.3963216695837894</v>
      </c>
      <c r="D24" s="170">
        <v>65.131547326032219</v>
      </c>
      <c r="E24" s="171">
        <v>1.3402527958894934</v>
      </c>
      <c r="F24" s="170">
        <v>73.920719365967329</v>
      </c>
      <c r="G24" s="171">
        <v>1.5527948565171628</v>
      </c>
      <c r="H24" s="168">
        <v>81.275704275723228</v>
      </c>
      <c r="I24" s="169">
        <v>1.5134725725234974</v>
      </c>
      <c r="J24" s="170">
        <v>83.38327977513471</v>
      </c>
      <c r="K24" s="172">
        <v>1.34325463074052</v>
      </c>
      <c r="L24" s="77"/>
      <c r="M24" s="77"/>
      <c r="N24" s="77"/>
      <c r="O24" s="77"/>
      <c r="P24" s="77"/>
      <c r="Q24" s="77"/>
      <c r="R24" s="77"/>
      <c r="S24" s="77"/>
      <c r="T24" s="77"/>
      <c r="U24" s="77"/>
      <c r="V24" s="77"/>
      <c r="W24" s="77"/>
      <c r="X24" s="77"/>
      <c r="Y24" s="77"/>
      <c r="Z24" s="77"/>
      <c r="AA24" s="77"/>
      <c r="AB24" s="77"/>
      <c r="AC24" s="77"/>
      <c r="AD24" s="77"/>
      <c r="AE24" s="77"/>
      <c r="AF24" s="77"/>
      <c r="AG24" s="77"/>
      <c r="AH24" s="77"/>
      <c r="AI24" s="77"/>
    </row>
    <row r="25" spans="1:35">
      <c r="A25" s="294" t="s">
        <v>36</v>
      </c>
      <c r="B25" s="168">
        <v>65.20564786687099</v>
      </c>
      <c r="C25" s="169">
        <v>1.2019643192465062</v>
      </c>
      <c r="D25" s="170">
        <v>53.894214572517328</v>
      </c>
      <c r="E25" s="171">
        <v>1.3156387083665124</v>
      </c>
      <c r="F25" s="170">
        <v>64.002450313356448</v>
      </c>
      <c r="G25" s="171">
        <v>1.2310425336548614</v>
      </c>
      <c r="H25" s="168">
        <v>57.000556456478812</v>
      </c>
      <c r="I25" s="169">
        <v>1.3184475041115964</v>
      </c>
      <c r="J25" s="170">
        <v>57.930440014230847</v>
      </c>
      <c r="K25" s="172">
        <v>1.2101321805475773</v>
      </c>
      <c r="L25" s="77"/>
      <c r="M25" s="77"/>
      <c r="N25" s="77"/>
      <c r="O25" s="77"/>
      <c r="P25" s="77"/>
      <c r="Q25" s="77"/>
      <c r="R25" s="77"/>
      <c r="S25" s="77"/>
      <c r="T25" s="77"/>
      <c r="U25" s="77"/>
      <c r="V25" s="77"/>
      <c r="W25" s="77"/>
      <c r="X25" s="77"/>
      <c r="Y25" s="77"/>
      <c r="Z25" s="77"/>
      <c r="AA25" s="77"/>
      <c r="AB25" s="77"/>
      <c r="AC25" s="77"/>
      <c r="AD25" s="77"/>
      <c r="AE25" s="77"/>
      <c r="AF25" s="77"/>
      <c r="AG25" s="77"/>
      <c r="AH25" s="77"/>
      <c r="AI25" s="77"/>
    </row>
    <row r="26" spans="1:35">
      <c r="A26" s="294" t="s">
        <v>37</v>
      </c>
      <c r="B26" s="168">
        <v>84.946971196873349</v>
      </c>
      <c r="C26" s="169">
        <v>1.0715480285660957</v>
      </c>
      <c r="D26" s="170">
        <v>67.670028953628844</v>
      </c>
      <c r="E26" s="171">
        <v>1.4704342639134276</v>
      </c>
      <c r="F26" s="170">
        <v>86.673107790646569</v>
      </c>
      <c r="G26" s="171">
        <v>1.1089777264433229</v>
      </c>
      <c r="H26" s="168">
        <v>80.362225291595479</v>
      </c>
      <c r="I26" s="169">
        <v>1.3559687217453908</v>
      </c>
      <c r="J26" s="170">
        <v>84.274834278325741</v>
      </c>
      <c r="K26" s="172">
        <v>1.0688118406446032</v>
      </c>
      <c r="L26" s="77"/>
      <c r="M26" s="77"/>
      <c r="N26" s="77"/>
      <c r="O26" s="77"/>
      <c r="P26" s="77"/>
      <c r="Q26" s="77"/>
      <c r="R26" s="77"/>
      <c r="S26" s="77"/>
      <c r="T26" s="77"/>
      <c r="U26" s="77"/>
      <c r="V26" s="77"/>
      <c r="W26" s="77"/>
      <c r="X26" s="77"/>
      <c r="Y26" s="77"/>
      <c r="Z26" s="77"/>
      <c r="AA26" s="77"/>
      <c r="AB26" s="77"/>
      <c r="AC26" s="77"/>
      <c r="AD26" s="77"/>
      <c r="AE26" s="77"/>
      <c r="AF26" s="77"/>
      <c r="AG26" s="77"/>
      <c r="AH26" s="77"/>
      <c r="AI26" s="77"/>
    </row>
    <row r="27" spans="1:35">
      <c r="A27" s="294" t="s">
        <v>258</v>
      </c>
      <c r="B27" s="168">
        <v>71.916283745297392</v>
      </c>
      <c r="C27" s="169">
        <v>1.5122298643884997</v>
      </c>
      <c r="D27" s="170">
        <v>61.367543342641817</v>
      </c>
      <c r="E27" s="171">
        <v>1.4808636149414396</v>
      </c>
      <c r="F27" s="170">
        <v>69.589060560046391</v>
      </c>
      <c r="G27" s="171">
        <v>1.2227733482204934</v>
      </c>
      <c r="H27" s="168">
        <v>62.472449338765983</v>
      </c>
      <c r="I27" s="169">
        <v>1.3908526631864497</v>
      </c>
      <c r="J27" s="170">
        <v>75.177859817830665</v>
      </c>
      <c r="K27" s="172">
        <v>1.0739052057464773</v>
      </c>
      <c r="L27" s="77"/>
      <c r="M27" s="77"/>
      <c r="N27" s="77"/>
      <c r="O27" s="77"/>
      <c r="P27" s="77"/>
      <c r="Q27" s="77"/>
      <c r="R27" s="77"/>
      <c r="S27" s="77"/>
      <c r="T27" s="77"/>
      <c r="U27" s="77"/>
      <c r="V27" s="77"/>
      <c r="W27" s="77"/>
      <c r="X27" s="77"/>
      <c r="Y27" s="77"/>
      <c r="Z27" s="77"/>
      <c r="AA27" s="77"/>
      <c r="AB27" s="77"/>
      <c r="AC27" s="77"/>
      <c r="AD27" s="77"/>
      <c r="AE27" s="77"/>
      <c r="AF27" s="77"/>
      <c r="AG27" s="77"/>
      <c r="AH27" s="77"/>
      <c r="AI27" s="77"/>
    </row>
    <row r="28" spans="1:35">
      <c r="A28" s="294" t="s">
        <v>38</v>
      </c>
      <c r="B28" s="168">
        <v>70.268064533536574</v>
      </c>
      <c r="C28" s="169">
        <v>1.3976634220400521</v>
      </c>
      <c r="D28" s="170">
        <v>49.16497160556991</v>
      </c>
      <c r="E28" s="171">
        <v>2.1306587960977059</v>
      </c>
      <c r="F28" s="170">
        <v>65.24428125313716</v>
      </c>
      <c r="G28" s="171">
        <v>2.2100062462798626</v>
      </c>
      <c r="H28" s="168">
        <v>67.515613870938594</v>
      </c>
      <c r="I28" s="169">
        <v>1.6055098348010319</v>
      </c>
      <c r="J28" s="170">
        <v>77.648131368205597</v>
      </c>
      <c r="K28" s="172">
        <v>1.2977310026702249</v>
      </c>
      <c r="L28" s="77"/>
      <c r="M28" s="77"/>
      <c r="N28" s="77"/>
      <c r="O28" s="77"/>
      <c r="P28" s="77"/>
      <c r="Q28" s="77"/>
      <c r="R28" s="77"/>
      <c r="S28" s="77"/>
      <c r="T28" s="77"/>
      <c r="U28" s="77"/>
      <c r="V28" s="77"/>
      <c r="W28" s="77"/>
      <c r="X28" s="77"/>
      <c r="Y28" s="77"/>
      <c r="Z28" s="77"/>
      <c r="AA28" s="77"/>
      <c r="AB28" s="77"/>
      <c r="AC28" s="77"/>
      <c r="AD28" s="77"/>
      <c r="AE28" s="77"/>
      <c r="AF28" s="77"/>
      <c r="AG28" s="77"/>
      <c r="AH28" s="77"/>
      <c r="AI28" s="77"/>
    </row>
    <row r="29" spans="1:35">
      <c r="A29" s="294" t="s">
        <v>39</v>
      </c>
      <c r="B29" s="168">
        <v>68.517807160665683</v>
      </c>
      <c r="C29" s="169">
        <v>1.2726255196363516</v>
      </c>
      <c r="D29" s="170">
        <v>39.023583357497763</v>
      </c>
      <c r="E29" s="171">
        <v>1.318456153497481</v>
      </c>
      <c r="F29" s="170">
        <v>69.547207339953445</v>
      </c>
      <c r="G29" s="171">
        <v>1.33425962138216</v>
      </c>
      <c r="H29" s="168">
        <v>43.794607223776957</v>
      </c>
      <c r="I29" s="169">
        <v>1.2818409576811589</v>
      </c>
      <c r="J29" s="170">
        <v>57.471390277967608</v>
      </c>
      <c r="K29" s="172">
        <v>1.0734911296742455</v>
      </c>
      <c r="L29" s="77"/>
      <c r="M29" s="77"/>
      <c r="N29" s="77"/>
      <c r="O29" s="77"/>
      <c r="P29" s="77"/>
      <c r="Q29" s="77"/>
      <c r="R29" s="77"/>
      <c r="S29" s="77"/>
      <c r="T29" s="77"/>
      <c r="U29" s="77"/>
      <c r="V29" s="77"/>
      <c r="W29" s="77"/>
      <c r="X29" s="77"/>
      <c r="Y29" s="77"/>
      <c r="Z29" s="77"/>
      <c r="AA29" s="77"/>
      <c r="AB29" s="77"/>
      <c r="AC29" s="77"/>
      <c r="AD29" s="77"/>
      <c r="AE29" s="77"/>
      <c r="AF29" s="77"/>
      <c r="AG29" s="77"/>
      <c r="AH29" s="77"/>
      <c r="AI29" s="77"/>
    </row>
    <row r="30" spans="1:35">
      <c r="A30" s="294" t="s">
        <v>40</v>
      </c>
      <c r="B30" s="168">
        <v>66.413831970886221</v>
      </c>
      <c r="C30" s="169">
        <v>1.2079960903858413</v>
      </c>
      <c r="D30" s="170">
        <v>60.893378266418118</v>
      </c>
      <c r="E30" s="171">
        <v>1.2120980088080309</v>
      </c>
      <c r="F30" s="170">
        <v>90.702452550242029</v>
      </c>
      <c r="G30" s="171">
        <v>0.68115176969157465</v>
      </c>
      <c r="H30" s="168">
        <v>69.482387962312117</v>
      </c>
      <c r="I30" s="169">
        <v>1.0938519975396066</v>
      </c>
      <c r="J30" s="170">
        <v>79.590246088584735</v>
      </c>
      <c r="K30" s="172">
        <v>1.1093929864007732</v>
      </c>
      <c r="L30" s="77"/>
      <c r="M30" s="77"/>
      <c r="N30" s="77"/>
      <c r="O30" s="77"/>
      <c r="P30" s="77"/>
      <c r="Q30" s="77"/>
      <c r="R30" s="77"/>
      <c r="S30" s="77"/>
      <c r="T30" s="77"/>
      <c r="U30" s="77"/>
      <c r="V30" s="77"/>
      <c r="W30" s="77"/>
      <c r="X30" s="77"/>
      <c r="Y30" s="77"/>
      <c r="Z30" s="77"/>
      <c r="AA30" s="77"/>
      <c r="AB30" s="77"/>
      <c r="AC30" s="77"/>
      <c r="AD30" s="77"/>
      <c r="AE30" s="77"/>
      <c r="AF30" s="77"/>
      <c r="AG30" s="77"/>
      <c r="AH30" s="77"/>
      <c r="AI30" s="77"/>
    </row>
    <row r="31" spans="1:35">
      <c r="A31" s="294" t="s">
        <v>41</v>
      </c>
      <c r="B31" s="168">
        <v>70.905346087786583</v>
      </c>
      <c r="C31" s="169">
        <v>1.7479885428512922</v>
      </c>
      <c r="D31" s="170">
        <v>79.065353096158887</v>
      </c>
      <c r="E31" s="171">
        <v>1.5248442520370524</v>
      </c>
      <c r="F31" s="170">
        <v>59.046674714547173</v>
      </c>
      <c r="G31" s="171">
        <v>2.0017248241128431</v>
      </c>
      <c r="H31" s="168">
        <v>80.84817727517931</v>
      </c>
      <c r="I31" s="169">
        <v>1.431874136342117</v>
      </c>
      <c r="J31" s="170">
        <v>73.918033235049649</v>
      </c>
      <c r="K31" s="172">
        <v>1.6232249523121449</v>
      </c>
      <c r="L31" s="77"/>
      <c r="M31" s="77"/>
      <c r="N31" s="77"/>
      <c r="O31" s="77"/>
      <c r="P31" s="77"/>
      <c r="Q31" s="77"/>
      <c r="R31" s="77"/>
      <c r="S31" s="77"/>
      <c r="T31" s="77"/>
      <c r="U31" s="77"/>
      <c r="V31" s="77"/>
      <c r="W31" s="77"/>
      <c r="X31" s="77"/>
      <c r="Y31" s="77"/>
      <c r="Z31" s="77"/>
      <c r="AA31" s="77"/>
      <c r="AB31" s="77"/>
      <c r="AC31" s="77"/>
      <c r="AD31" s="77"/>
      <c r="AE31" s="77"/>
      <c r="AF31" s="77"/>
      <c r="AG31" s="77"/>
      <c r="AH31" s="77"/>
      <c r="AI31" s="77"/>
    </row>
    <row r="32" spans="1:35">
      <c r="A32" s="294" t="s">
        <v>42</v>
      </c>
      <c r="B32" s="168">
        <v>83.640716127026906</v>
      </c>
      <c r="C32" s="169">
        <v>1.176607552807345</v>
      </c>
      <c r="D32" s="170">
        <v>76.316830569676583</v>
      </c>
      <c r="E32" s="171">
        <v>1.2069363259520689</v>
      </c>
      <c r="F32" s="170">
        <v>48.571331930318273</v>
      </c>
      <c r="G32" s="171">
        <v>1.4121981855322239</v>
      </c>
      <c r="H32" s="168">
        <v>76.790278066017137</v>
      </c>
      <c r="I32" s="169">
        <v>1.4925231162850516</v>
      </c>
      <c r="J32" s="170">
        <v>82.623470362873107</v>
      </c>
      <c r="K32" s="172">
        <v>1.2965388169968814</v>
      </c>
      <c r="L32" s="77"/>
      <c r="M32" s="77"/>
      <c r="N32" s="77"/>
      <c r="O32" s="77"/>
      <c r="P32" s="77"/>
      <c r="Q32" s="77"/>
      <c r="R32" s="77"/>
      <c r="S32" s="77"/>
      <c r="T32" s="77"/>
      <c r="U32" s="77"/>
      <c r="V32" s="77"/>
      <c r="W32" s="77"/>
      <c r="X32" s="77"/>
      <c r="Y32" s="77"/>
      <c r="Z32" s="77"/>
      <c r="AA32" s="77"/>
      <c r="AB32" s="77"/>
      <c r="AC32" s="77"/>
      <c r="AD32" s="77"/>
      <c r="AE32" s="77"/>
      <c r="AF32" s="77"/>
      <c r="AG32" s="77"/>
      <c r="AH32" s="77"/>
      <c r="AI32" s="77"/>
    </row>
    <row r="33" spans="1:35">
      <c r="A33" s="294" t="s">
        <v>43</v>
      </c>
      <c r="B33" s="168">
        <v>61.634472376744782</v>
      </c>
      <c r="C33" s="169">
        <v>1.8386781582953515</v>
      </c>
      <c r="D33" s="170">
        <v>52.875882427751897</v>
      </c>
      <c r="E33" s="171">
        <v>1.6444647355566908</v>
      </c>
      <c r="F33" s="170">
        <v>69.366842999764629</v>
      </c>
      <c r="G33" s="171">
        <v>1.4477328232012356</v>
      </c>
      <c r="H33" s="168">
        <v>64.110667064747446</v>
      </c>
      <c r="I33" s="169">
        <v>1.6975816576746958</v>
      </c>
      <c r="J33" s="170">
        <v>71.333470220192098</v>
      </c>
      <c r="K33" s="172">
        <v>1.5448868455626916</v>
      </c>
      <c r="L33" s="77"/>
      <c r="M33" s="77"/>
      <c r="N33" s="77"/>
      <c r="O33" s="77"/>
      <c r="P33" s="77"/>
      <c r="Q33" s="77"/>
      <c r="R33" s="77"/>
      <c r="S33" s="77"/>
      <c r="T33" s="77"/>
      <c r="U33" s="77"/>
      <c r="V33" s="77"/>
      <c r="W33" s="77"/>
      <c r="X33" s="77"/>
      <c r="Y33" s="77"/>
      <c r="Z33" s="77"/>
      <c r="AA33" s="77"/>
      <c r="AB33" s="77"/>
      <c r="AC33" s="77"/>
      <c r="AD33" s="77"/>
      <c r="AE33" s="77"/>
      <c r="AF33" s="77"/>
      <c r="AG33" s="77"/>
      <c r="AH33" s="77"/>
      <c r="AI33" s="77"/>
    </row>
    <row r="34" spans="1:35">
      <c r="A34" s="294" t="s">
        <v>473</v>
      </c>
      <c r="B34" s="168">
        <v>63.281592286163637</v>
      </c>
      <c r="C34" s="169">
        <v>1.2784190093271082</v>
      </c>
      <c r="D34" s="170">
        <v>57.556069871909322</v>
      </c>
      <c r="E34" s="171">
        <v>1.3996406222468747</v>
      </c>
      <c r="F34" s="170">
        <v>53.148979627094363</v>
      </c>
      <c r="G34" s="171">
        <v>1.8673793866100334</v>
      </c>
      <c r="H34" s="168">
        <v>56.342844726495919</v>
      </c>
      <c r="I34" s="169">
        <v>1.9444460193842259</v>
      </c>
      <c r="J34" s="170">
        <v>68.395423914619982</v>
      </c>
      <c r="K34" s="172">
        <v>1.376862278837742</v>
      </c>
      <c r="L34" s="77"/>
      <c r="M34" s="77"/>
      <c r="N34" s="77"/>
      <c r="O34" s="77"/>
      <c r="P34" s="77"/>
      <c r="Q34" s="77"/>
      <c r="R34" s="77"/>
      <c r="S34" s="77"/>
      <c r="T34" s="77"/>
      <c r="U34" s="77"/>
      <c r="V34" s="77"/>
      <c r="W34" s="77"/>
      <c r="X34" s="77"/>
      <c r="Y34" s="77"/>
      <c r="Z34" s="77"/>
      <c r="AA34" s="77"/>
      <c r="AB34" s="77"/>
      <c r="AC34" s="77"/>
      <c r="AD34" s="77"/>
      <c r="AE34" s="77"/>
      <c r="AF34" s="77"/>
      <c r="AG34" s="77"/>
      <c r="AH34" s="77"/>
      <c r="AI34" s="77"/>
    </row>
    <row r="35" spans="1:35">
      <c r="A35" s="294" t="s">
        <v>44</v>
      </c>
      <c r="B35" s="168">
        <v>80.267845833928405</v>
      </c>
      <c r="C35" s="169">
        <v>0.77177418650941387</v>
      </c>
      <c r="D35" s="170">
        <v>80.24152286186424</v>
      </c>
      <c r="E35" s="171">
        <v>0.84624986708382954</v>
      </c>
      <c r="F35" s="170">
        <v>77.197483268275874</v>
      </c>
      <c r="G35" s="171">
        <v>0.95274484012948724</v>
      </c>
      <c r="H35" s="168">
        <v>96.339080268848193</v>
      </c>
      <c r="I35" s="169">
        <v>0.47266321427015068</v>
      </c>
      <c r="J35" s="170">
        <v>92.520615843311617</v>
      </c>
      <c r="K35" s="172">
        <v>0.5265060446128712</v>
      </c>
      <c r="L35" s="77"/>
      <c r="M35" s="77"/>
      <c r="N35" s="77"/>
      <c r="O35" s="77"/>
      <c r="P35" s="77"/>
      <c r="Q35" s="77"/>
      <c r="R35" s="77"/>
      <c r="S35" s="77"/>
      <c r="T35" s="77"/>
      <c r="U35" s="77"/>
      <c r="V35" s="77"/>
      <c r="W35" s="77"/>
      <c r="X35" s="77"/>
      <c r="Y35" s="77"/>
      <c r="Z35" s="77"/>
      <c r="AA35" s="77"/>
      <c r="AB35" s="77"/>
      <c r="AC35" s="77"/>
      <c r="AD35" s="77"/>
      <c r="AE35" s="77"/>
      <c r="AF35" s="77"/>
      <c r="AG35" s="77"/>
      <c r="AH35" s="77"/>
      <c r="AI35" s="77"/>
    </row>
    <row r="36" spans="1:35">
      <c r="A36" s="294" t="s">
        <v>45</v>
      </c>
      <c r="B36" s="168">
        <v>16.56250869574875</v>
      </c>
      <c r="C36" s="169">
        <v>1.0455354370123924</v>
      </c>
      <c r="D36" s="170">
        <v>19.664386711476759</v>
      </c>
      <c r="E36" s="171">
        <v>1.1925679339586825</v>
      </c>
      <c r="F36" s="170">
        <v>27.789955644861841</v>
      </c>
      <c r="G36" s="171">
        <v>1.2418224989540436</v>
      </c>
      <c r="H36" s="168">
        <v>32.522974037487387</v>
      </c>
      <c r="I36" s="169">
        <v>1.3052898604955023</v>
      </c>
      <c r="J36" s="170">
        <v>29.783892384315699</v>
      </c>
      <c r="K36" s="172">
        <v>1.3614682705609424</v>
      </c>
      <c r="L36" s="77"/>
      <c r="M36" s="77"/>
      <c r="N36" s="77"/>
      <c r="O36" s="77"/>
      <c r="P36" s="77"/>
      <c r="Q36" s="77"/>
      <c r="R36" s="77"/>
      <c r="S36" s="77"/>
      <c r="T36" s="77"/>
      <c r="U36" s="77"/>
      <c r="V36" s="77"/>
      <c r="W36" s="77"/>
      <c r="X36" s="77"/>
      <c r="Y36" s="77"/>
      <c r="Z36" s="77"/>
      <c r="AA36" s="77"/>
      <c r="AB36" s="77"/>
      <c r="AC36" s="77"/>
      <c r="AD36" s="77"/>
      <c r="AE36" s="77"/>
      <c r="AF36" s="77"/>
      <c r="AG36" s="77"/>
      <c r="AH36" s="77"/>
      <c r="AI36" s="77"/>
    </row>
    <row r="37" spans="1:35">
      <c r="A37" s="294" t="s">
        <v>46</v>
      </c>
      <c r="B37" s="168">
        <v>67.888581343430474</v>
      </c>
      <c r="C37" s="169">
        <v>1.562645419596568</v>
      </c>
      <c r="D37" s="170">
        <v>66.253761145707045</v>
      </c>
      <c r="E37" s="171">
        <v>1.6631509938583444</v>
      </c>
      <c r="F37" s="170">
        <v>55.566219722940538</v>
      </c>
      <c r="G37" s="171">
        <v>1.4625724553401234</v>
      </c>
      <c r="H37" s="168">
        <v>66.577140603241688</v>
      </c>
      <c r="I37" s="169">
        <v>1.4176758338479725</v>
      </c>
      <c r="J37" s="170">
        <v>65.639965593922142</v>
      </c>
      <c r="K37" s="172">
        <v>1.6241189263408871</v>
      </c>
      <c r="L37" s="77"/>
      <c r="M37" s="77"/>
      <c r="N37" s="77"/>
      <c r="O37" s="77"/>
      <c r="P37" s="77"/>
      <c r="Q37" s="77"/>
      <c r="R37" s="77"/>
      <c r="S37" s="77"/>
      <c r="T37" s="77"/>
      <c r="U37" s="77"/>
      <c r="V37" s="77"/>
      <c r="W37" s="77"/>
      <c r="X37" s="77"/>
      <c r="Y37" s="77"/>
      <c r="Z37" s="77"/>
      <c r="AA37" s="77"/>
      <c r="AB37" s="77"/>
      <c r="AC37" s="77"/>
      <c r="AD37" s="77"/>
      <c r="AE37" s="77"/>
      <c r="AF37" s="77"/>
      <c r="AG37" s="77"/>
      <c r="AH37" s="77"/>
      <c r="AI37" s="77"/>
    </row>
    <row r="38" spans="1:35">
      <c r="A38" s="294" t="s">
        <v>47</v>
      </c>
      <c r="B38" s="168">
        <v>30.910213608255638</v>
      </c>
      <c r="C38" s="169">
        <v>2.057959421645807</v>
      </c>
      <c r="D38" s="170">
        <v>30.763621501072311</v>
      </c>
      <c r="E38" s="171">
        <v>2.2554579357472866</v>
      </c>
      <c r="F38" s="170">
        <v>35.157112353227468</v>
      </c>
      <c r="G38" s="171">
        <v>2.2133853518749973</v>
      </c>
      <c r="H38" s="168">
        <v>45.133257334072383</v>
      </c>
      <c r="I38" s="169">
        <v>2.4737326603757332</v>
      </c>
      <c r="J38" s="170">
        <v>46.877900084169667</v>
      </c>
      <c r="K38" s="172">
        <v>2.1705607466284582</v>
      </c>
      <c r="L38" s="77"/>
      <c r="M38" s="77"/>
      <c r="N38" s="77"/>
      <c r="O38" s="77"/>
      <c r="P38" s="77"/>
      <c r="Q38" s="77"/>
      <c r="R38" s="77"/>
      <c r="S38" s="77"/>
      <c r="T38" s="77"/>
      <c r="U38" s="77"/>
      <c r="V38" s="77"/>
      <c r="W38" s="77"/>
      <c r="X38" s="77"/>
      <c r="Y38" s="77"/>
      <c r="Z38" s="77"/>
      <c r="AA38" s="77"/>
      <c r="AB38" s="77"/>
      <c r="AC38" s="77"/>
      <c r="AD38" s="77"/>
      <c r="AE38" s="77"/>
      <c r="AF38" s="77"/>
      <c r="AG38" s="77"/>
      <c r="AH38" s="77"/>
      <c r="AI38" s="77"/>
    </row>
    <row r="39" spans="1:35">
      <c r="A39" s="294" t="s">
        <v>48</v>
      </c>
      <c r="B39" s="168">
        <v>88.846197055317305</v>
      </c>
      <c r="C39" s="169">
        <v>1.294612430853689</v>
      </c>
      <c r="D39" s="170">
        <v>83.736761726824867</v>
      </c>
      <c r="E39" s="171">
        <v>1.4478820902761689</v>
      </c>
      <c r="F39" s="170">
        <v>80.207643727958867</v>
      </c>
      <c r="G39" s="171">
        <v>1.6315926133985217</v>
      </c>
      <c r="H39" s="168">
        <v>84.704886082611822</v>
      </c>
      <c r="I39" s="169">
        <v>1.2762953170504663</v>
      </c>
      <c r="J39" s="170">
        <v>84.478040643280707</v>
      </c>
      <c r="K39" s="172">
        <v>1.4310650365282958</v>
      </c>
      <c r="L39" s="77"/>
      <c r="M39" s="77"/>
      <c r="N39" s="77"/>
      <c r="O39" s="77"/>
      <c r="P39" s="77"/>
      <c r="Q39" s="77"/>
      <c r="R39" s="77"/>
      <c r="S39" s="77"/>
      <c r="T39" s="77"/>
      <c r="U39" s="77"/>
      <c r="V39" s="77"/>
      <c r="W39" s="77"/>
      <c r="X39" s="77"/>
      <c r="Y39" s="77"/>
      <c r="Z39" s="77"/>
      <c r="AA39" s="77"/>
      <c r="AB39" s="77"/>
      <c r="AC39" s="77"/>
      <c r="AD39" s="77"/>
      <c r="AE39" s="77"/>
      <c r="AF39" s="77"/>
      <c r="AG39" s="77"/>
      <c r="AH39" s="77"/>
      <c r="AI39" s="77"/>
    </row>
    <row r="40" spans="1:35">
      <c r="A40" s="294" t="s">
        <v>49</v>
      </c>
      <c r="B40" s="168">
        <v>66.651024502246187</v>
      </c>
      <c r="C40" s="169">
        <v>2.072924511728953</v>
      </c>
      <c r="D40" s="170">
        <v>70.304074341939724</v>
      </c>
      <c r="E40" s="171">
        <v>1.9104656724411588</v>
      </c>
      <c r="F40" s="170">
        <v>71.050006240897346</v>
      </c>
      <c r="G40" s="171">
        <v>1.4661390896366928</v>
      </c>
      <c r="H40" s="168">
        <v>82.050065373156372</v>
      </c>
      <c r="I40" s="169">
        <v>1.3603186613336238</v>
      </c>
      <c r="J40" s="170">
        <v>79.575037588337693</v>
      </c>
      <c r="K40" s="172">
        <v>1.6578589643071637</v>
      </c>
      <c r="L40" s="77"/>
      <c r="M40" s="77"/>
      <c r="N40" s="77"/>
      <c r="O40" s="77"/>
      <c r="P40" s="77"/>
      <c r="Q40" s="77"/>
      <c r="R40" s="77"/>
      <c r="S40" s="77"/>
      <c r="T40" s="77"/>
      <c r="U40" s="77"/>
      <c r="V40" s="77"/>
      <c r="W40" s="77"/>
      <c r="X40" s="77"/>
      <c r="Y40" s="77"/>
      <c r="Z40" s="77"/>
      <c r="AA40" s="77"/>
      <c r="AB40" s="77"/>
      <c r="AC40" s="77"/>
      <c r="AD40" s="77"/>
      <c r="AE40" s="77"/>
      <c r="AF40" s="77"/>
      <c r="AG40" s="77"/>
      <c r="AH40" s="77"/>
      <c r="AI40" s="77"/>
    </row>
    <row r="41" spans="1:35">
      <c r="A41" s="294" t="s">
        <v>50</v>
      </c>
      <c r="B41" s="168">
        <v>65.129851584092023</v>
      </c>
      <c r="C41" s="169">
        <v>1.5274701913516877</v>
      </c>
      <c r="D41" s="170">
        <v>61.712853133317061</v>
      </c>
      <c r="E41" s="171">
        <v>1.5921990764891432</v>
      </c>
      <c r="F41" s="170">
        <v>77.389381815487184</v>
      </c>
      <c r="G41" s="171">
        <v>1.2554614546594225</v>
      </c>
      <c r="H41" s="168">
        <v>70.169474777884162</v>
      </c>
      <c r="I41" s="169">
        <v>2.0484704347898348</v>
      </c>
      <c r="J41" s="170">
        <v>76.334068815898107</v>
      </c>
      <c r="K41" s="172">
        <v>1.2954138475358534</v>
      </c>
      <c r="L41" s="77"/>
      <c r="M41" s="77"/>
      <c r="N41" s="77"/>
      <c r="O41" s="77"/>
      <c r="P41" s="77"/>
      <c r="Q41" s="77"/>
      <c r="R41" s="77"/>
      <c r="S41" s="77"/>
      <c r="T41" s="77"/>
      <c r="U41" s="77"/>
      <c r="V41" s="77"/>
      <c r="W41" s="77"/>
      <c r="X41" s="77"/>
      <c r="Y41" s="77"/>
      <c r="Z41" s="77"/>
      <c r="AA41" s="77"/>
      <c r="AB41" s="77"/>
      <c r="AC41" s="77"/>
      <c r="AD41" s="77"/>
      <c r="AE41" s="77"/>
      <c r="AF41" s="77"/>
      <c r="AG41" s="77"/>
      <c r="AH41" s="77"/>
      <c r="AI41" s="77"/>
    </row>
    <row r="42" spans="1:35">
      <c r="A42" s="294" t="s">
        <v>51</v>
      </c>
      <c r="B42" s="168">
        <v>58.507681282516053</v>
      </c>
      <c r="C42" s="169">
        <v>2.0559472009779003</v>
      </c>
      <c r="D42" s="170">
        <v>66.46599332103473</v>
      </c>
      <c r="E42" s="171">
        <v>1.7448191787152338</v>
      </c>
      <c r="F42" s="170">
        <v>70.773592048797894</v>
      </c>
      <c r="G42" s="171">
        <v>2.0380587010784303</v>
      </c>
      <c r="H42" s="168">
        <v>85.822579587849717</v>
      </c>
      <c r="I42" s="169">
        <v>1.4044630549372243</v>
      </c>
      <c r="J42" s="170">
        <v>81.224106329324925</v>
      </c>
      <c r="K42" s="172">
        <v>1.4097890458384972</v>
      </c>
      <c r="L42" s="77"/>
      <c r="M42" s="77"/>
      <c r="N42" s="77"/>
      <c r="O42" s="77"/>
      <c r="P42" s="77"/>
      <c r="Q42" s="77"/>
      <c r="R42" s="77"/>
      <c r="S42" s="77"/>
      <c r="T42" s="77"/>
      <c r="U42" s="77"/>
      <c r="V42" s="77"/>
      <c r="W42" s="77"/>
      <c r="X42" s="77"/>
      <c r="Y42" s="77"/>
      <c r="Z42" s="77"/>
      <c r="AA42" s="77"/>
      <c r="AB42" s="77"/>
      <c r="AC42" s="77"/>
      <c r="AD42" s="77"/>
      <c r="AE42" s="77"/>
      <c r="AF42" s="77"/>
      <c r="AG42" s="77"/>
      <c r="AH42" s="77"/>
      <c r="AI42" s="77"/>
    </row>
    <row r="43" spans="1:35">
      <c r="A43" s="294" t="s">
        <v>52</v>
      </c>
      <c r="B43" s="168">
        <v>67.659594267884614</v>
      </c>
      <c r="C43" s="169">
        <v>2.3705752479452102</v>
      </c>
      <c r="D43" s="170">
        <v>47.343205958663269</v>
      </c>
      <c r="E43" s="171">
        <v>2.145762882556594</v>
      </c>
      <c r="F43" s="170">
        <v>72.468376100690179</v>
      </c>
      <c r="G43" s="171">
        <v>1.5770003701716631</v>
      </c>
      <c r="H43" s="168">
        <v>63.354123683469723</v>
      </c>
      <c r="I43" s="169">
        <v>2.0997926086594658</v>
      </c>
      <c r="J43" s="170">
        <v>61.308281068689617</v>
      </c>
      <c r="K43" s="172">
        <v>2.3460964311584371</v>
      </c>
      <c r="L43" s="77"/>
      <c r="M43" s="77"/>
      <c r="N43" s="77"/>
      <c r="O43" s="77"/>
      <c r="P43" s="77"/>
      <c r="Q43" s="77"/>
      <c r="R43" s="77"/>
      <c r="S43" s="77"/>
      <c r="T43" s="77"/>
      <c r="U43" s="77"/>
      <c r="V43" s="77"/>
      <c r="W43" s="77"/>
      <c r="X43" s="77"/>
      <c r="Y43" s="77"/>
      <c r="Z43" s="77"/>
      <c r="AA43" s="77"/>
      <c r="AB43" s="77"/>
      <c r="AC43" s="77"/>
      <c r="AD43" s="77"/>
      <c r="AE43" s="77"/>
      <c r="AF43" s="77"/>
      <c r="AG43" s="77"/>
      <c r="AH43" s="77"/>
      <c r="AI43" s="77"/>
    </row>
    <row r="44" spans="1:35">
      <c r="A44" s="294" t="s">
        <v>53</v>
      </c>
      <c r="B44" s="168">
        <v>74.225494150750563</v>
      </c>
      <c r="C44" s="169">
        <v>1.2002421310446585</v>
      </c>
      <c r="D44" s="170">
        <v>65.296275611698064</v>
      </c>
      <c r="E44" s="171">
        <v>1.4242463612623693</v>
      </c>
      <c r="F44" s="170">
        <v>67.266473888093287</v>
      </c>
      <c r="G44" s="171">
        <v>1.5705996855288025</v>
      </c>
      <c r="H44" s="168">
        <v>67.421499851533255</v>
      </c>
      <c r="I44" s="169">
        <v>1.1424375239666422</v>
      </c>
      <c r="J44" s="170">
        <v>76.61775256130889</v>
      </c>
      <c r="K44" s="172">
        <v>1.0206625990193012</v>
      </c>
      <c r="L44" s="77"/>
      <c r="M44" s="77"/>
      <c r="N44" s="77"/>
      <c r="O44" s="77"/>
      <c r="P44" s="77"/>
      <c r="Q44" s="77"/>
      <c r="R44" s="77"/>
      <c r="S44" s="77"/>
      <c r="T44" s="77"/>
      <c r="U44" s="77"/>
      <c r="V44" s="77"/>
      <c r="W44" s="77"/>
      <c r="X44" s="77"/>
      <c r="Y44" s="77"/>
      <c r="Z44" s="77"/>
      <c r="AA44" s="77"/>
      <c r="AB44" s="77"/>
      <c r="AC44" s="77"/>
      <c r="AD44" s="77"/>
      <c r="AE44" s="77"/>
      <c r="AF44" s="77"/>
      <c r="AG44" s="77"/>
      <c r="AH44" s="77"/>
      <c r="AI44" s="77"/>
    </row>
    <row r="45" spans="1:35">
      <c r="A45" s="294" t="s">
        <v>54</v>
      </c>
      <c r="B45" s="168">
        <v>59.165633100078473</v>
      </c>
      <c r="C45" s="169">
        <v>1.3655503393263499</v>
      </c>
      <c r="D45" s="170">
        <v>43.513114226071188</v>
      </c>
      <c r="E45" s="171">
        <v>1.1790384733237254</v>
      </c>
      <c r="F45" s="170">
        <v>68.137011324435761</v>
      </c>
      <c r="G45" s="171">
        <v>1.0141881001935615</v>
      </c>
      <c r="H45" s="168">
        <v>48.855581361845601</v>
      </c>
      <c r="I45" s="169">
        <v>1.0050183702105873</v>
      </c>
      <c r="J45" s="170">
        <v>57.761086595934287</v>
      </c>
      <c r="K45" s="172">
        <v>1.2236957392606194</v>
      </c>
      <c r="L45" s="77"/>
      <c r="M45" s="77"/>
      <c r="N45" s="77"/>
      <c r="O45" s="77"/>
      <c r="P45" s="77"/>
      <c r="Q45" s="77"/>
      <c r="R45" s="77"/>
      <c r="S45" s="77"/>
      <c r="T45" s="77"/>
      <c r="U45" s="77"/>
      <c r="V45" s="77"/>
      <c r="W45" s="77"/>
      <c r="X45" s="77"/>
      <c r="Y45" s="77"/>
      <c r="Z45" s="77"/>
      <c r="AA45" s="77"/>
      <c r="AB45" s="77"/>
      <c r="AC45" s="77"/>
      <c r="AD45" s="77"/>
      <c r="AE45" s="77"/>
      <c r="AF45" s="77"/>
      <c r="AG45" s="77"/>
      <c r="AH45" s="77"/>
      <c r="AI45" s="77"/>
    </row>
    <row r="46" spans="1:35">
      <c r="A46" s="294" t="s">
        <v>55</v>
      </c>
      <c r="B46" s="168">
        <v>94.393707180295507</v>
      </c>
      <c r="C46" s="169">
        <v>0.51636803173482293</v>
      </c>
      <c r="D46" s="170">
        <v>90.019486101294746</v>
      </c>
      <c r="E46" s="171">
        <v>0.80329849636289252</v>
      </c>
      <c r="F46" s="170">
        <v>88.553968574779645</v>
      </c>
      <c r="G46" s="171">
        <v>0.74748402635232047</v>
      </c>
      <c r="H46" s="168">
        <v>91.907183103138181</v>
      </c>
      <c r="I46" s="169">
        <v>0.59739769532853093</v>
      </c>
      <c r="J46" s="170">
        <v>96.035085777711387</v>
      </c>
      <c r="K46" s="172">
        <v>0.37831764745904012</v>
      </c>
      <c r="L46" s="77"/>
      <c r="M46" s="77"/>
      <c r="N46" s="77"/>
      <c r="O46" s="77"/>
      <c r="P46" s="77"/>
      <c r="Q46" s="77"/>
      <c r="R46" s="77"/>
      <c r="S46" s="77"/>
      <c r="T46" s="77"/>
      <c r="U46" s="77"/>
      <c r="V46" s="77"/>
      <c r="W46" s="77"/>
      <c r="X46" s="77"/>
      <c r="Y46" s="77"/>
      <c r="Z46" s="77"/>
      <c r="AA46" s="77"/>
      <c r="AB46" s="77"/>
      <c r="AC46" s="77"/>
      <c r="AD46" s="77"/>
      <c r="AE46" s="77"/>
      <c r="AF46" s="77"/>
      <c r="AG46" s="77"/>
      <c r="AH46" s="77"/>
      <c r="AI46" s="77"/>
    </row>
    <row r="47" spans="1:35">
      <c r="A47" s="294" t="s">
        <v>56</v>
      </c>
      <c r="B47" s="168">
        <v>72.14721675300801</v>
      </c>
      <c r="C47" s="169">
        <v>1.3435137731491023</v>
      </c>
      <c r="D47" s="170">
        <v>73.194660952775934</v>
      </c>
      <c r="E47" s="171">
        <v>1.4505308656863933</v>
      </c>
      <c r="F47" s="170">
        <v>45.05517819021432</v>
      </c>
      <c r="G47" s="171">
        <v>1.2494141740951203</v>
      </c>
      <c r="H47" s="168">
        <v>70.464637349277865</v>
      </c>
      <c r="I47" s="169">
        <v>1.3108514787724157</v>
      </c>
      <c r="J47" s="170">
        <v>72.362407663402635</v>
      </c>
      <c r="K47" s="172">
        <v>1.4172150975544984</v>
      </c>
      <c r="L47" s="77"/>
      <c r="M47" s="77"/>
      <c r="N47" s="77"/>
      <c r="O47" s="77"/>
      <c r="P47" s="77"/>
      <c r="Q47" s="77"/>
      <c r="R47" s="77"/>
      <c r="S47" s="77"/>
      <c r="T47" s="77"/>
      <c r="U47" s="77"/>
      <c r="V47" s="77"/>
      <c r="W47" s="77"/>
      <c r="X47" s="77"/>
      <c r="Y47" s="77"/>
      <c r="Z47" s="77"/>
      <c r="AA47" s="77"/>
      <c r="AB47" s="77"/>
      <c r="AC47" s="77"/>
      <c r="AD47" s="77"/>
      <c r="AE47" s="77"/>
      <c r="AF47" s="77"/>
      <c r="AG47" s="77"/>
      <c r="AH47" s="77"/>
      <c r="AI47" s="77"/>
    </row>
    <row r="48" spans="1:35">
      <c r="A48" s="294" t="s">
        <v>57</v>
      </c>
      <c r="B48" s="168">
        <v>83.176921171993925</v>
      </c>
      <c r="C48" s="169">
        <v>1.4126971173062617</v>
      </c>
      <c r="D48" s="170">
        <v>78.492994166967094</v>
      </c>
      <c r="E48" s="171">
        <v>1.5264238128620682</v>
      </c>
      <c r="F48" s="170">
        <v>78.934317078340513</v>
      </c>
      <c r="G48" s="171">
        <v>1.5951704944202776</v>
      </c>
      <c r="H48" s="168">
        <v>73.124909840339996</v>
      </c>
      <c r="I48" s="169">
        <v>1.2669678203087009</v>
      </c>
      <c r="J48" s="170">
        <v>70.042917764095606</v>
      </c>
      <c r="K48" s="172">
        <v>1.3138078791212218</v>
      </c>
      <c r="L48" s="77"/>
      <c r="M48" s="77"/>
      <c r="N48" s="77"/>
      <c r="O48" s="77"/>
      <c r="P48" s="77"/>
      <c r="Q48" s="77"/>
      <c r="R48" s="77"/>
      <c r="S48" s="77"/>
      <c r="T48" s="77"/>
      <c r="U48" s="77"/>
      <c r="V48" s="77"/>
      <c r="W48" s="77"/>
      <c r="X48" s="77"/>
      <c r="Y48" s="77"/>
      <c r="Z48" s="77"/>
      <c r="AA48" s="77"/>
      <c r="AB48" s="77"/>
      <c r="AC48" s="77"/>
      <c r="AD48" s="77"/>
      <c r="AE48" s="77"/>
      <c r="AF48" s="77"/>
      <c r="AG48" s="77"/>
      <c r="AH48" s="77"/>
      <c r="AI48" s="77"/>
    </row>
    <row r="49" spans="1:35">
      <c r="A49" s="294" t="s">
        <v>58</v>
      </c>
      <c r="B49" s="168">
        <v>76.962572562338153</v>
      </c>
      <c r="C49" s="169">
        <v>1.3400119290477404</v>
      </c>
      <c r="D49" s="170">
        <v>79.076823854508064</v>
      </c>
      <c r="E49" s="171">
        <v>1.397489084586975</v>
      </c>
      <c r="F49" s="170">
        <v>87.998261266203855</v>
      </c>
      <c r="G49" s="171">
        <v>1.2873406271980496</v>
      </c>
      <c r="H49" s="168">
        <v>84.682895618700499</v>
      </c>
      <c r="I49" s="169">
        <v>1.2991578273600377</v>
      </c>
      <c r="J49" s="170">
        <v>87.625083483963081</v>
      </c>
      <c r="K49" s="172">
        <v>1.1695199108856107</v>
      </c>
      <c r="L49" s="77"/>
      <c r="M49" s="77"/>
      <c r="N49" s="77"/>
      <c r="O49" s="77"/>
      <c r="P49" s="77"/>
      <c r="Q49" s="77"/>
      <c r="R49" s="77"/>
      <c r="S49" s="77"/>
      <c r="T49" s="77"/>
      <c r="U49" s="77"/>
      <c r="V49" s="77"/>
      <c r="W49" s="77"/>
      <c r="X49" s="77"/>
      <c r="Y49" s="77"/>
      <c r="Z49" s="77"/>
      <c r="AA49" s="77"/>
      <c r="AB49" s="77"/>
      <c r="AC49" s="77"/>
      <c r="AD49" s="77"/>
      <c r="AE49" s="77"/>
      <c r="AF49" s="77"/>
      <c r="AG49" s="77"/>
      <c r="AH49" s="77"/>
      <c r="AI49" s="77"/>
    </row>
    <row r="50" spans="1:35">
      <c r="A50" s="294" t="s">
        <v>59</v>
      </c>
      <c r="B50" s="168">
        <v>44.574955485592042</v>
      </c>
      <c r="C50" s="169">
        <v>2.9352179456821998</v>
      </c>
      <c r="D50" s="170">
        <v>53.78031756926319</v>
      </c>
      <c r="E50" s="171">
        <v>2.5280549776741825</v>
      </c>
      <c r="F50" s="170">
        <v>40.324275734576219</v>
      </c>
      <c r="G50" s="171">
        <v>2.2870733656585966</v>
      </c>
      <c r="H50" s="168">
        <v>51.222647525522511</v>
      </c>
      <c r="I50" s="169">
        <v>2.1344756061703452</v>
      </c>
      <c r="J50" s="170">
        <v>51.521130665776347</v>
      </c>
      <c r="K50" s="172">
        <v>2.3956447858624217</v>
      </c>
      <c r="L50" s="77"/>
      <c r="M50" s="77"/>
      <c r="N50" s="77"/>
      <c r="O50" s="77"/>
      <c r="P50" s="77"/>
      <c r="Q50" s="77"/>
      <c r="R50" s="77"/>
      <c r="S50" s="77"/>
      <c r="T50" s="77"/>
      <c r="U50" s="77"/>
      <c r="V50" s="77"/>
      <c r="W50" s="77"/>
      <c r="X50" s="77"/>
      <c r="Y50" s="77"/>
      <c r="Z50" s="77"/>
      <c r="AA50" s="77"/>
      <c r="AB50" s="77"/>
      <c r="AC50" s="77"/>
      <c r="AD50" s="77"/>
      <c r="AE50" s="77"/>
      <c r="AF50" s="77"/>
      <c r="AG50" s="77"/>
      <c r="AH50" s="77"/>
      <c r="AI50" s="77"/>
    </row>
    <row r="51" spans="1:35">
      <c r="A51" s="294" t="s">
        <v>60</v>
      </c>
      <c r="B51" s="168">
        <v>65.068680859764456</v>
      </c>
      <c r="C51" s="169">
        <v>0.90608979199774331</v>
      </c>
      <c r="D51" s="170">
        <v>62.463888328803023</v>
      </c>
      <c r="E51" s="171">
        <v>1.0296450816491816</v>
      </c>
      <c r="F51" s="170">
        <v>68.494856744956323</v>
      </c>
      <c r="G51" s="171">
        <v>0.95168560329657037</v>
      </c>
      <c r="H51" s="168">
        <v>70.322864348205044</v>
      </c>
      <c r="I51" s="169">
        <v>0.96824688639396761</v>
      </c>
      <c r="J51" s="170">
        <v>70.459665769484502</v>
      </c>
      <c r="K51" s="172">
        <v>0.97628662732491867</v>
      </c>
      <c r="L51" s="77"/>
      <c r="M51" s="77"/>
      <c r="N51" s="77"/>
      <c r="O51" s="77"/>
      <c r="P51" s="77"/>
      <c r="Q51" s="77"/>
      <c r="R51" s="77"/>
      <c r="S51" s="77"/>
      <c r="T51" s="77"/>
      <c r="U51" s="77"/>
      <c r="V51" s="77"/>
      <c r="W51" s="77"/>
      <c r="X51" s="77"/>
      <c r="Y51" s="77"/>
      <c r="Z51" s="77"/>
      <c r="AA51" s="77"/>
      <c r="AB51" s="77"/>
      <c r="AC51" s="77"/>
      <c r="AD51" s="77"/>
      <c r="AE51" s="77"/>
      <c r="AF51" s="77"/>
      <c r="AG51" s="77"/>
      <c r="AH51" s="77"/>
      <c r="AI51" s="77"/>
    </row>
    <row r="52" spans="1:35">
      <c r="A52" s="294" t="s">
        <v>61</v>
      </c>
      <c r="B52" s="168">
        <v>63.555261024432824</v>
      </c>
      <c r="C52" s="169">
        <v>1.9969960228729617</v>
      </c>
      <c r="D52" s="170">
        <v>61.48507151653223</v>
      </c>
      <c r="E52" s="171">
        <v>1.6275311088781335</v>
      </c>
      <c r="F52" s="170">
        <v>55.804460090906673</v>
      </c>
      <c r="G52" s="171">
        <v>1.7760268834527919</v>
      </c>
      <c r="H52" s="168">
        <v>65.028341404881374</v>
      </c>
      <c r="I52" s="169">
        <v>1.6965588155795852</v>
      </c>
      <c r="J52" s="170">
        <v>62.38873698855835</v>
      </c>
      <c r="K52" s="172">
        <v>1.835039511101324</v>
      </c>
      <c r="L52" s="77"/>
      <c r="M52" s="77"/>
      <c r="N52" s="77"/>
      <c r="O52" s="77"/>
      <c r="P52" s="77"/>
      <c r="Q52" s="77"/>
      <c r="R52" s="77"/>
      <c r="S52" s="77"/>
      <c r="T52" s="77"/>
      <c r="U52" s="77"/>
      <c r="V52" s="77"/>
      <c r="W52" s="77"/>
      <c r="X52" s="77"/>
      <c r="Y52" s="77"/>
      <c r="Z52" s="77"/>
      <c r="AA52" s="77"/>
      <c r="AB52" s="77"/>
      <c r="AC52" s="77"/>
      <c r="AD52" s="77"/>
      <c r="AE52" s="77"/>
      <c r="AF52" s="77"/>
      <c r="AG52" s="77"/>
      <c r="AH52" s="77"/>
      <c r="AI52" s="77"/>
    </row>
    <row r="53" spans="1:35">
      <c r="A53" s="294" t="s">
        <v>62</v>
      </c>
      <c r="B53" s="168">
        <v>57.584266452361007</v>
      </c>
      <c r="C53" s="169">
        <v>1.3780404965366935</v>
      </c>
      <c r="D53" s="170">
        <v>35.52865318726468</v>
      </c>
      <c r="E53" s="171">
        <v>1.4248803689982277</v>
      </c>
      <c r="F53" s="170">
        <v>65.97059598483024</v>
      </c>
      <c r="G53" s="171">
        <v>1.6151864810542504</v>
      </c>
      <c r="H53" s="168">
        <v>71.641994535989824</v>
      </c>
      <c r="I53" s="169">
        <v>1.4134042638787894</v>
      </c>
      <c r="J53" s="170">
        <v>78.263191500516868</v>
      </c>
      <c r="K53" s="172">
        <v>1.0648999157328345</v>
      </c>
      <c r="L53" s="77"/>
      <c r="M53" s="77"/>
      <c r="N53" s="77"/>
      <c r="O53" s="77"/>
      <c r="P53" s="77"/>
      <c r="Q53" s="77"/>
      <c r="R53" s="77"/>
      <c r="S53" s="77"/>
      <c r="T53" s="77"/>
      <c r="U53" s="77"/>
      <c r="V53" s="77"/>
      <c r="W53" s="77"/>
      <c r="X53" s="77"/>
      <c r="Y53" s="77"/>
      <c r="Z53" s="77"/>
      <c r="AA53" s="77"/>
      <c r="AB53" s="77"/>
      <c r="AC53" s="77"/>
      <c r="AD53" s="77"/>
      <c r="AE53" s="77"/>
      <c r="AF53" s="77"/>
      <c r="AG53" s="77"/>
      <c r="AH53" s="77"/>
      <c r="AI53" s="77"/>
    </row>
    <row r="54" spans="1:35">
      <c r="A54" s="294" t="s">
        <v>63</v>
      </c>
      <c r="B54" s="168">
        <v>80.999771393737888</v>
      </c>
      <c r="C54" s="169">
        <v>1.453006352790764</v>
      </c>
      <c r="D54" s="170">
        <v>80.427175626564249</v>
      </c>
      <c r="E54" s="171">
        <v>1.4864405894093533</v>
      </c>
      <c r="F54" s="170">
        <v>74.183025723271015</v>
      </c>
      <c r="G54" s="171">
        <v>1.5355745405031296</v>
      </c>
      <c r="H54" s="168">
        <v>76.168627316274595</v>
      </c>
      <c r="I54" s="169">
        <v>1.3106707331300713</v>
      </c>
      <c r="J54" s="170">
        <v>84.307067045915801</v>
      </c>
      <c r="K54" s="172">
        <v>1.0280073775044838</v>
      </c>
      <c r="L54" s="77"/>
      <c r="M54" s="77"/>
      <c r="N54" s="77"/>
      <c r="O54" s="77"/>
      <c r="P54" s="77"/>
      <c r="Q54" s="77"/>
      <c r="R54" s="77"/>
      <c r="S54" s="77"/>
      <c r="T54" s="77"/>
      <c r="U54" s="77"/>
      <c r="V54" s="77"/>
      <c r="W54" s="77"/>
      <c r="X54" s="77"/>
      <c r="Y54" s="77"/>
      <c r="Z54" s="77"/>
      <c r="AA54" s="77"/>
      <c r="AB54" s="77"/>
      <c r="AC54" s="77"/>
      <c r="AD54" s="77"/>
      <c r="AE54" s="77"/>
      <c r="AF54" s="77"/>
      <c r="AG54" s="77"/>
      <c r="AH54" s="77"/>
      <c r="AI54" s="77"/>
    </row>
    <row r="55" spans="1:35">
      <c r="A55" s="294" t="s">
        <v>64</v>
      </c>
      <c r="B55" s="168">
        <v>52.237028749526651</v>
      </c>
      <c r="C55" s="169">
        <v>1.0838368385516766</v>
      </c>
      <c r="D55" s="170">
        <v>51.892195565877323</v>
      </c>
      <c r="E55" s="171">
        <v>1.3570601695952653</v>
      </c>
      <c r="F55" s="170">
        <v>78.54774362146712</v>
      </c>
      <c r="G55" s="171">
        <v>0.83865077023836632</v>
      </c>
      <c r="H55" s="168">
        <v>71.941125500961959</v>
      </c>
      <c r="I55" s="169">
        <v>1.2596225860082007</v>
      </c>
      <c r="J55" s="170">
        <v>81.629465490914484</v>
      </c>
      <c r="K55" s="172">
        <v>0.63395167788726781</v>
      </c>
      <c r="L55" s="77"/>
      <c r="M55" s="77"/>
      <c r="N55" s="77"/>
      <c r="O55" s="77"/>
      <c r="P55" s="77"/>
      <c r="Q55" s="77"/>
      <c r="R55" s="77"/>
      <c r="S55" s="77"/>
      <c r="T55" s="77"/>
      <c r="U55" s="77"/>
      <c r="V55" s="77"/>
      <c r="W55" s="77"/>
      <c r="X55" s="77"/>
      <c r="Y55" s="77"/>
      <c r="Z55" s="77"/>
      <c r="AA55" s="77"/>
      <c r="AB55" s="77"/>
      <c r="AC55" s="77"/>
      <c r="AD55" s="77"/>
      <c r="AE55" s="77"/>
      <c r="AF55" s="77"/>
      <c r="AG55" s="77"/>
      <c r="AH55" s="77"/>
      <c r="AI55" s="77"/>
    </row>
    <row r="56" spans="1:35">
      <c r="A56" s="294" t="s">
        <v>65</v>
      </c>
      <c r="B56" s="168">
        <v>67.619543395861854</v>
      </c>
      <c r="C56" s="169">
        <v>1.0460029712912267</v>
      </c>
      <c r="D56" s="170">
        <v>52.618955912862937</v>
      </c>
      <c r="E56" s="171">
        <v>1.2217074932159215</v>
      </c>
      <c r="F56" s="170">
        <v>69.844769385225447</v>
      </c>
      <c r="G56" s="171">
        <v>1.3342495641120493</v>
      </c>
      <c r="H56" s="168">
        <v>57.237589331198002</v>
      </c>
      <c r="I56" s="169">
        <v>1.164972939377652</v>
      </c>
      <c r="J56" s="170">
        <v>63.487610823719507</v>
      </c>
      <c r="K56" s="172">
        <v>1.1470750345121965</v>
      </c>
      <c r="L56" s="77"/>
      <c r="M56" s="77"/>
      <c r="N56" s="77"/>
      <c r="O56" s="77"/>
      <c r="P56" s="77"/>
      <c r="Q56" s="77"/>
      <c r="R56" s="77"/>
      <c r="S56" s="77"/>
      <c r="T56" s="77"/>
      <c r="U56" s="77"/>
      <c r="V56" s="77"/>
      <c r="W56" s="77"/>
      <c r="X56" s="77"/>
      <c r="Y56" s="77"/>
      <c r="Z56" s="77"/>
      <c r="AA56" s="77"/>
      <c r="AB56" s="77"/>
      <c r="AC56" s="77"/>
      <c r="AD56" s="77"/>
      <c r="AE56" s="77"/>
      <c r="AF56" s="77"/>
      <c r="AG56" s="77"/>
      <c r="AH56" s="77"/>
      <c r="AI56" s="77"/>
    </row>
    <row r="57" spans="1:35">
      <c r="A57" s="294" t="s">
        <v>66</v>
      </c>
      <c r="B57" s="168">
        <v>34.007251601752699</v>
      </c>
      <c r="C57" s="169">
        <v>1.1385625126164027</v>
      </c>
      <c r="D57" s="170">
        <v>30.782492763260571</v>
      </c>
      <c r="E57" s="171">
        <v>1.0469137860606352</v>
      </c>
      <c r="F57" s="170">
        <v>35.813807823120833</v>
      </c>
      <c r="G57" s="171">
        <v>1.1089283556838689</v>
      </c>
      <c r="H57" s="168">
        <v>44.578599395488403</v>
      </c>
      <c r="I57" s="169">
        <v>0.96091426700601079</v>
      </c>
      <c r="J57" s="170">
        <v>56.422553937254563</v>
      </c>
      <c r="K57" s="172">
        <v>1.1875085299681074</v>
      </c>
      <c r="L57" s="77"/>
      <c r="M57" s="77"/>
      <c r="N57" s="77"/>
      <c r="O57" s="77"/>
      <c r="P57" s="77"/>
      <c r="Q57" s="77"/>
      <c r="R57" s="77"/>
      <c r="S57" s="77"/>
      <c r="T57" s="77"/>
      <c r="U57" s="77"/>
      <c r="V57" s="77"/>
      <c r="W57" s="77"/>
      <c r="X57" s="77"/>
      <c r="Y57" s="77"/>
      <c r="Z57" s="77"/>
      <c r="AA57" s="77"/>
      <c r="AB57" s="77"/>
      <c r="AC57" s="77"/>
      <c r="AD57" s="77"/>
      <c r="AE57" s="77"/>
      <c r="AF57" s="77"/>
      <c r="AG57" s="77"/>
      <c r="AH57" s="77"/>
      <c r="AI57" s="77"/>
    </row>
    <row r="58" spans="1:35">
      <c r="A58" s="294" t="s">
        <v>67</v>
      </c>
      <c r="B58" s="168">
        <v>54.940621109678112</v>
      </c>
      <c r="C58" s="169">
        <v>1.2784003998150304</v>
      </c>
      <c r="D58" s="170">
        <v>52.138604699411097</v>
      </c>
      <c r="E58" s="171">
        <v>1.3834366442101382</v>
      </c>
      <c r="F58" s="170">
        <v>64.122327820757292</v>
      </c>
      <c r="G58" s="171">
        <v>1.3979127174892421</v>
      </c>
      <c r="H58" s="168">
        <v>65.473777186539522</v>
      </c>
      <c r="I58" s="169">
        <v>1.2600878101937198</v>
      </c>
      <c r="J58" s="170">
        <v>80.734761321323205</v>
      </c>
      <c r="K58" s="172">
        <v>1.1184889272970782</v>
      </c>
      <c r="L58" s="77"/>
      <c r="M58" s="77"/>
      <c r="N58" s="77"/>
      <c r="O58" s="77"/>
      <c r="P58" s="77"/>
      <c r="Q58" s="77"/>
      <c r="R58" s="77"/>
      <c r="S58" s="77"/>
      <c r="T58" s="77"/>
      <c r="U58" s="77"/>
      <c r="V58" s="77"/>
      <c r="W58" s="77"/>
      <c r="X58" s="77"/>
      <c r="Y58" s="77"/>
      <c r="Z58" s="77"/>
      <c r="AA58" s="77"/>
      <c r="AB58" s="77"/>
      <c r="AC58" s="77"/>
      <c r="AD58" s="77"/>
      <c r="AE58" s="77"/>
      <c r="AF58" s="77"/>
      <c r="AG58" s="77"/>
      <c r="AH58" s="77"/>
      <c r="AI58" s="77"/>
    </row>
    <row r="59" spans="1:35">
      <c r="A59" s="181" t="s">
        <v>68</v>
      </c>
      <c r="B59" s="170">
        <v>89.642288576360059</v>
      </c>
      <c r="C59" s="169">
        <v>0.48360439670571309</v>
      </c>
      <c r="D59" s="170">
        <v>91.420347198362464</v>
      </c>
      <c r="E59" s="171">
        <v>0.45844200722634237</v>
      </c>
      <c r="F59" s="170">
        <v>88.812034476944874</v>
      </c>
      <c r="G59" s="171">
        <v>0.54103658169861013</v>
      </c>
      <c r="H59" s="168">
        <v>87.171543522211806</v>
      </c>
      <c r="I59" s="169">
        <v>0.56788207469972452</v>
      </c>
      <c r="J59" s="170">
        <v>88.2312659274954</v>
      </c>
      <c r="K59" s="172">
        <v>0.48609768231632544</v>
      </c>
      <c r="L59" s="77"/>
      <c r="M59" s="77"/>
      <c r="N59" s="77"/>
      <c r="O59" s="77"/>
      <c r="P59" s="77"/>
      <c r="Q59" s="77"/>
      <c r="R59" s="77"/>
      <c r="S59" s="77"/>
      <c r="T59" s="77"/>
      <c r="U59" s="77"/>
      <c r="V59" s="77"/>
      <c r="W59" s="77"/>
      <c r="X59" s="77"/>
      <c r="Y59" s="77"/>
      <c r="Z59" s="77"/>
      <c r="AA59" s="77"/>
      <c r="AB59" s="77"/>
      <c r="AC59" s="77"/>
      <c r="AD59" s="77"/>
      <c r="AE59" s="77"/>
      <c r="AF59" s="77"/>
      <c r="AG59" s="77"/>
      <c r="AH59" s="77"/>
      <c r="AI59" s="77"/>
    </row>
    <row r="60" spans="1:35">
      <c r="A60" s="294" t="s">
        <v>69</v>
      </c>
      <c r="B60" s="168">
        <v>66.427441098763069</v>
      </c>
      <c r="C60" s="169">
        <v>1.575527905772689</v>
      </c>
      <c r="D60" s="170">
        <v>58.288662404179313</v>
      </c>
      <c r="E60" s="171">
        <v>2.1977992532788408</v>
      </c>
      <c r="F60" s="170">
        <v>63.307323333981358</v>
      </c>
      <c r="G60" s="171">
        <v>3.3670465705688404</v>
      </c>
      <c r="H60" s="168">
        <v>57.924455702206707</v>
      </c>
      <c r="I60" s="169">
        <v>3.129570138766185</v>
      </c>
      <c r="J60" s="170">
        <v>69.161304483564109</v>
      </c>
      <c r="K60" s="172">
        <v>1.1328210684058329</v>
      </c>
      <c r="L60" s="77"/>
      <c r="M60" s="77"/>
      <c r="N60" s="77"/>
      <c r="O60" s="77"/>
      <c r="P60" s="77"/>
      <c r="Q60" s="77"/>
      <c r="R60" s="77"/>
      <c r="S60" s="77"/>
      <c r="T60" s="77"/>
      <c r="U60" s="77"/>
      <c r="V60" s="77"/>
      <c r="W60" s="77"/>
      <c r="X60" s="77"/>
      <c r="Y60" s="77"/>
      <c r="Z60" s="77"/>
      <c r="AA60" s="77"/>
      <c r="AB60" s="77"/>
      <c r="AC60" s="77"/>
      <c r="AD60" s="77"/>
      <c r="AE60" s="77"/>
      <c r="AF60" s="77"/>
      <c r="AG60" s="77"/>
      <c r="AH60" s="77"/>
      <c r="AI60" s="77"/>
    </row>
    <row r="61" spans="1:35">
      <c r="A61" s="295" t="s">
        <v>70</v>
      </c>
      <c r="B61" s="170">
        <v>45.568549457649219</v>
      </c>
      <c r="C61" s="169">
        <v>3.1389980508475719</v>
      </c>
      <c r="D61" s="170">
        <v>63.153685760146502</v>
      </c>
      <c r="E61" s="171">
        <v>2.9448161149540732</v>
      </c>
      <c r="F61" s="170">
        <v>44.482704677465101</v>
      </c>
      <c r="G61" s="171">
        <v>2.6936754285894176</v>
      </c>
      <c r="H61" s="168">
        <v>66.269465486944128</v>
      </c>
      <c r="I61" s="169">
        <v>2.3592878232053045</v>
      </c>
      <c r="J61" s="170">
        <v>80.559138643433386</v>
      </c>
      <c r="K61" s="172">
        <v>2.043189923277223</v>
      </c>
      <c r="L61" s="77"/>
      <c r="M61" s="77"/>
      <c r="N61" s="77"/>
      <c r="O61" s="77"/>
      <c r="P61" s="77"/>
      <c r="Q61" s="77"/>
      <c r="R61" s="77"/>
      <c r="S61" s="77"/>
      <c r="T61" s="77"/>
      <c r="U61" s="77"/>
      <c r="V61" s="77"/>
      <c r="W61" s="77"/>
      <c r="X61" s="77"/>
      <c r="Y61" s="77"/>
      <c r="Z61" s="77"/>
      <c r="AA61" s="77"/>
      <c r="AB61" s="77"/>
      <c r="AC61" s="77"/>
      <c r="AD61" s="77"/>
      <c r="AE61" s="77"/>
      <c r="AF61" s="77"/>
      <c r="AG61" s="77"/>
      <c r="AH61" s="77"/>
      <c r="AI61" s="77"/>
    </row>
    <row r="62" spans="1:35">
      <c r="A62" s="51" t="s">
        <v>251</v>
      </c>
      <c r="B62" s="168">
        <v>66.916857976239996</v>
      </c>
      <c r="C62" s="169">
        <v>0.26303087830268601</v>
      </c>
      <c r="D62" s="170">
        <v>58.879885816985229</v>
      </c>
      <c r="E62" s="171">
        <v>0.27854673406897562</v>
      </c>
      <c r="F62" s="170">
        <v>69.15723738967894</v>
      </c>
      <c r="G62" s="171">
        <v>0.27783031518938262</v>
      </c>
      <c r="H62" s="168">
        <v>68.424156239962855</v>
      </c>
      <c r="I62" s="169">
        <v>0.27149164858347841</v>
      </c>
      <c r="J62" s="170">
        <v>72.741253539519562</v>
      </c>
      <c r="K62" s="172">
        <v>0.23774905339331981</v>
      </c>
      <c r="L62" s="77"/>
      <c r="M62" s="77"/>
      <c r="N62" s="77"/>
      <c r="O62" s="77"/>
      <c r="P62" s="77"/>
      <c r="Q62" s="77"/>
      <c r="R62" s="77"/>
      <c r="S62" s="77"/>
      <c r="T62" s="77"/>
      <c r="U62" s="77"/>
      <c r="V62" s="77"/>
      <c r="W62" s="77"/>
      <c r="X62" s="77"/>
      <c r="Y62" s="77"/>
      <c r="Z62" s="77"/>
      <c r="AA62" s="77"/>
      <c r="AB62" s="77"/>
      <c r="AC62" s="77"/>
      <c r="AD62" s="77"/>
      <c r="AE62" s="77"/>
      <c r="AF62" s="77"/>
      <c r="AG62" s="77"/>
      <c r="AH62" s="77"/>
      <c r="AI62" s="77"/>
    </row>
    <row r="63" spans="1:35">
      <c r="A63" s="51" t="s">
        <v>253</v>
      </c>
      <c r="B63" s="168">
        <v>70.616752624511719</v>
      </c>
      <c r="C63" s="169">
        <v>0.38998880982398992</v>
      </c>
      <c r="D63" s="170">
        <v>63.58349609375</v>
      </c>
      <c r="E63" s="171">
        <v>0.40786442160606379</v>
      </c>
      <c r="F63" s="170">
        <v>74.478645324707031</v>
      </c>
      <c r="G63" s="171">
        <v>0.31646248698234558</v>
      </c>
      <c r="H63" s="168">
        <v>73.106498718261719</v>
      </c>
      <c r="I63" s="169">
        <v>0.36914345622062678</v>
      </c>
      <c r="J63" s="170">
        <v>77.902900695800781</v>
      </c>
      <c r="K63" s="172">
        <v>0.31422820687294012</v>
      </c>
      <c r="L63" s="77"/>
      <c r="M63" s="77"/>
      <c r="N63" s="77"/>
      <c r="O63" s="77"/>
      <c r="P63" s="77"/>
      <c r="Q63" s="77"/>
      <c r="R63" s="77"/>
      <c r="S63" s="77"/>
      <c r="T63" s="77"/>
      <c r="U63" s="77"/>
      <c r="V63" s="77"/>
      <c r="W63" s="77"/>
      <c r="X63" s="77"/>
      <c r="Y63" s="77"/>
      <c r="Z63" s="77"/>
      <c r="AA63" s="77"/>
      <c r="AB63" s="77"/>
      <c r="AC63" s="77"/>
      <c r="AD63" s="77"/>
      <c r="AE63" s="77"/>
      <c r="AF63" s="77"/>
      <c r="AG63" s="77"/>
      <c r="AH63" s="77"/>
      <c r="AI63" s="77"/>
    </row>
    <row r="64" spans="1:35" ht="13.5" thickBot="1">
      <c r="A64" s="52" t="s">
        <v>255</v>
      </c>
      <c r="B64" s="173">
        <v>67.857766156989825</v>
      </c>
      <c r="C64" s="174">
        <v>0.22351264666335019</v>
      </c>
      <c r="D64" s="175">
        <v>62.668659726400037</v>
      </c>
      <c r="E64" s="176">
        <v>0.2311908481731853</v>
      </c>
      <c r="F64" s="175">
        <v>67.946499827690644</v>
      </c>
      <c r="G64" s="176">
        <v>0.22647932834695761</v>
      </c>
      <c r="H64" s="173">
        <v>70.176305687369407</v>
      </c>
      <c r="I64" s="174">
        <v>0.21796220325009261</v>
      </c>
      <c r="J64" s="175">
        <v>73.75311408436427</v>
      </c>
      <c r="K64" s="177">
        <v>0.2022006799473883</v>
      </c>
      <c r="L64" s="77"/>
      <c r="M64" s="77"/>
      <c r="N64" s="77"/>
      <c r="O64" s="77"/>
      <c r="P64" s="77"/>
      <c r="Q64" s="77"/>
      <c r="R64" s="77"/>
      <c r="S64" s="77"/>
      <c r="T64" s="77"/>
      <c r="U64" s="77"/>
      <c r="V64" s="77"/>
      <c r="W64" s="77"/>
      <c r="X64" s="77"/>
      <c r="Y64" s="77"/>
      <c r="Z64" s="77"/>
      <c r="AA64" s="77"/>
      <c r="AB64" s="77"/>
      <c r="AC64" s="77"/>
      <c r="AD64" s="77"/>
      <c r="AE64" s="77"/>
      <c r="AF64" s="77"/>
      <c r="AG64" s="77"/>
      <c r="AH64" s="77"/>
      <c r="AI64" s="77"/>
    </row>
    <row r="65" spans="1:35">
      <c r="A65" s="62"/>
      <c r="B65" s="168"/>
      <c r="C65" s="169"/>
      <c r="D65" s="168"/>
      <c r="E65" s="169"/>
      <c r="F65" s="168"/>
      <c r="G65" s="169"/>
      <c r="H65" s="168"/>
      <c r="I65" s="169"/>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row>
    <row r="66" spans="1:35" s="331" customFormat="1">
      <c r="A66" s="267" t="s">
        <v>366</v>
      </c>
      <c r="B66" s="168"/>
      <c r="C66" s="169"/>
      <c r="D66" s="168"/>
      <c r="E66" s="169"/>
      <c r="F66" s="168"/>
      <c r="G66" s="169"/>
      <c r="H66" s="168"/>
      <c r="I66" s="169"/>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row>
    <row r="67" spans="1:35">
      <c r="A67" s="9" t="s">
        <v>452</v>
      </c>
    </row>
    <row r="68" spans="1:35">
      <c r="A68" s="413" t="s">
        <v>474</v>
      </c>
    </row>
    <row r="69" spans="1:35">
      <c r="A69" s="414" t="s">
        <v>475</v>
      </c>
    </row>
    <row r="70" spans="1:35">
      <c r="A70" s="256" t="s">
        <v>563</v>
      </c>
    </row>
    <row r="72" spans="1:35">
      <c r="A72" s="14"/>
    </row>
  </sheetData>
  <customSheetViews>
    <customSheetView guid="{353D1C49-C974-412E-95D5-6B2FB5C60A84}" scale="80" showGridLines="0">
      <pageMargins left="0.7" right="0.7" top="0.75" bottom="0.75" header="0.3" footer="0.3"/>
      <pageSetup paperSize="9" orientation="portrait" r:id="rId1"/>
    </customSheetView>
    <customSheetView guid="{D5EBC263-696F-49EE-8F70-9720399D0AE4}" scale="80" showGridLines="0">
      <selection activeCell="A65" sqref="A65"/>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hyperlinks>
    <hyperlink ref="A69" r:id="rId3"/>
    <hyperlink ref="A68" r:id="rId4" display="* Information on data for Cyprus: https://oe.cd/cyprus-disclaimer"/>
  </hyperlinks>
  <pageMargins left="0.7" right="0.7" top="0.75" bottom="0.75" header="0.3" footer="0.3"/>
  <pageSetup paperSize="9" orientation="portrait" r:id="rId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AI34"/>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35">
      <c r="A1" s="331"/>
      <c r="B1" s="12"/>
      <c r="C1" s="12"/>
      <c r="D1" s="12"/>
      <c r="E1" s="12"/>
      <c r="F1" s="12"/>
      <c r="G1" s="12"/>
      <c r="H1" s="12"/>
      <c r="I1" s="12"/>
      <c r="J1" s="272"/>
      <c r="O1" s="1"/>
    </row>
    <row r="2" spans="1:35" s="331" customFormat="1">
      <c r="A2" s="331" t="s">
        <v>515</v>
      </c>
      <c r="B2" s="12"/>
      <c r="C2" s="12"/>
      <c r="D2" s="12"/>
      <c r="E2" s="12"/>
      <c r="F2" s="12"/>
      <c r="G2" s="12"/>
      <c r="H2" s="12"/>
      <c r="I2" s="12"/>
      <c r="J2" s="132"/>
      <c r="O2" s="1"/>
    </row>
    <row r="3" spans="1:35">
      <c r="A3" s="157" t="s">
        <v>228</v>
      </c>
      <c r="B3" s="12"/>
      <c r="C3" s="12"/>
      <c r="D3" s="12"/>
      <c r="E3" s="12"/>
      <c r="F3" s="12"/>
      <c r="G3" s="12"/>
      <c r="H3" s="12"/>
      <c r="I3" s="12"/>
    </row>
    <row r="4" spans="1:35">
      <c r="A4" s="273" t="s">
        <v>335</v>
      </c>
      <c r="B4" s="12"/>
      <c r="C4" s="12"/>
      <c r="D4" s="12"/>
      <c r="E4" s="12"/>
      <c r="F4" s="12"/>
      <c r="G4" s="12"/>
      <c r="H4" s="12"/>
      <c r="I4" s="12"/>
    </row>
    <row r="5" spans="1:35" s="331" customFormat="1">
      <c r="A5" s="248"/>
      <c r="B5" s="12"/>
      <c r="C5" s="12"/>
      <c r="D5" s="12"/>
      <c r="E5" s="12"/>
      <c r="F5" s="12"/>
      <c r="G5" s="12"/>
      <c r="H5" s="12"/>
      <c r="I5" s="12"/>
    </row>
    <row r="6" spans="1:35">
      <c r="B6" s="16"/>
      <c r="E6" s="12"/>
      <c r="F6" s="12"/>
      <c r="G6" s="12"/>
      <c r="H6" s="12"/>
      <c r="I6" s="12"/>
    </row>
    <row r="7" spans="1:35" s="146" customFormat="1" ht="13.5" thickBot="1">
      <c r="A7" s="144"/>
      <c r="B7" s="64"/>
      <c r="C7" s="64"/>
      <c r="D7" s="64"/>
      <c r="E7" s="64"/>
      <c r="F7" s="64"/>
      <c r="G7" s="64"/>
      <c r="H7" s="64"/>
      <c r="I7" s="64"/>
    </row>
    <row r="8" spans="1:35" s="146" customFormat="1" ht="30.75" customHeight="1">
      <c r="A8" s="234"/>
      <c r="B8" s="589" t="s">
        <v>278</v>
      </c>
      <c r="C8" s="590"/>
      <c r="D8" s="590"/>
      <c r="E8" s="590"/>
      <c r="F8" s="590"/>
      <c r="G8" s="590"/>
      <c r="H8" s="590"/>
      <c r="I8" s="590"/>
      <c r="J8" s="590"/>
      <c r="K8" s="591"/>
    </row>
    <row r="9" spans="1:35" s="146" customFormat="1" ht="85.5" customHeight="1">
      <c r="A9" s="235"/>
      <c r="B9" s="577" t="s">
        <v>101</v>
      </c>
      <c r="C9" s="575"/>
      <c r="D9" s="620" t="s">
        <v>102</v>
      </c>
      <c r="E9" s="620"/>
      <c r="F9" s="620" t="s">
        <v>103</v>
      </c>
      <c r="G9" s="620"/>
      <c r="H9" s="577" t="s">
        <v>237</v>
      </c>
      <c r="I9" s="575"/>
      <c r="J9" s="620" t="s">
        <v>104</v>
      </c>
      <c r="K9" s="621"/>
    </row>
    <row r="10" spans="1:35" s="302" customFormat="1">
      <c r="A10" s="329"/>
      <c r="B10" s="221" t="s">
        <v>90</v>
      </c>
      <c r="C10" s="158" t="s">
        <v>22</v>
      </c>
      <c r="D10" s="159" t="s">
        <v>90</v>
      </c>
      <c r="E10" s="160" t="s">
        <v>22</v>
      </c>
      <c r="F10" s="159" t="s">
        <v>90</v>
      </c>
      <c r="G10" s="160" t="s">
        <v>22</v>
      </c>
      <c r="H10" s="158" t="s">
        <v>90</v>
      </c>
      <c r="I10" s="158" t="s">
        <v>22</v>
      </c>
      <c r="J10" s="159" t="s">
        <v>90</v>
      </c>
      <c r="K10" s="161" t="s">
        <v>22</v>
      </c>
    </row>
    <row r="11" spans="1:35">
      <c r="A11" s="321"/>
      <c r="B11" s="327"/>
      <c r="C11" s="326"/>
      <c r="D11" s="327"/>
      <c r="E11" s="328"/>
      <c r="F11" s="327"/>
      <c r="G11" s="328"/>
      <c r="H11" s="166"/>
      <c r="I11" s="166"/>
      <c r="J11" s="178"/>
      <c r="K11" s="167"/>
      <c r="L11" s="71"/>
      <c r="M11" s="71"/>
      <c r="N11" s="71"/>
      <c r="O11" s="71"/>
      <c r="P11" s="71"/>
      <c r="Q11" s="71"/>
      <c r="R11" s="71"/>
      <c r="S11" s="71"/>
      <c r="T11" s="71"/>
      <c r="U11" s="71"/>
      <c r="V11" s="71"/>
      <c r="W11" s="71"/>
      <c r="X11" s="71"/>
      <c r="Y11" s="71"/>
      <c r="Z11" s="71"/>
      <c r="AA11" s="71"/>
      <c r="AB11" s="71"/>
      <c r="AC11" s="71"/>
      <c r="AD11" s="71"/>
      <c r="AE11" s="71"/>
      <c r="AF11" s="71"/>
      <c r="AG11" s="71"/>
      <c r="AH11" s="71"/>
      <c r="AI11" s="71"/>
    </row>
    <row r="12" spans="1:35">
      <c r="A12" s="295" t="s">
        <v>29</v>
      </c>
      <c r="B12" s="170">
        <v>80.644646868404251</v>
      </c>
      <c r="C12" s="169">
        <v>0.95915731996568521</v>
      </c>
      <c r="D12" s="170">
        <v>69.31220334506321</v>
      </c>
      <c r="E12" s="171">
        <v>1.1687593443234152</v>
      </c>
      <c r="F12" s="170">
        <v>90.841512995849541</v>
      </c>
      <c r="G12" s="171">
        <v>0.75252542433446146</v>
      </c>
      <c r="H12" s="168">
        <v>85.744624911422676</v>
      </c>
      <c r="I12" s="169">
        <v>0.7727885095349748</v>
      </c>
      <c r="J12" s="170">
        <v>81.53796951761926</v>
      </c>
      <c r="K12" s="172">
        <v>0.88612821722117996</v>
      </c>
      <c r="L12" s="77"/>
      <c r="M12" s="77"/>
      <c r="N12" s="77"/>
      <c r="O12" s="77"/>
      <c r="P12" s="77"/>
      <c r="Q12" s="77"/>
      <c r="R12" s="77"/>
      <c r="S12" s="77"/>
      <c r="T12" s="77"/>
      <c r="U12" s="77"/>
      <c r="V12" s="77"/>
      <c r="W12" s="77"/>
      <c r="X12" s="77"/>
      <c r="Y12" s="77"/>
      <c r="Z12" s="77"/>
      <c r="AA12" s="77"/>
      <c r="AB12" s="77"/>
      <c r="AC12" s="77"/>
      <c r="AD12" s="77"/>
      <c r="AE12" s="77"/>
      <c r="AF12" s="77"/>
      <c r="AG12" s="77"/>
      <c r="AH12" s="77"/>
      <c r="AI12" s="77"/>
    </row>
    <row r="13" spans="1:35">
      <c r="A13" s="295" t="s">
        <v>32</v>
      </c>
      <c r="B13" s="170">
        <v>73.513946214009209</v>
      </c>
      <c r="C13" s="169">
        <v>1.1018695260184301</v>
      </c>
      <c r="D13" s="170">
        <v>72.25759131666932</v>
      </c>
      <c r="E13" s="171">
        <v>1.2427578939684045</v>
      </c>
      <c r="F13" s="170">
        <v>73.755916108406765</v>
      </c>
      <c r="G13" s="171">
        <v>1.3260535610493502</v>
      </c>
      <c r="H13" s="168">
        <v>87.53234220002291</v>
      </c>
      <c r="I13" s="169">
        <v>0.92476688365249182</v>
      </c>
      <c r="J13" s="170">
        <v>88.140336278341252</v>
      </c>
      <c r="K13" s="172">
        <v>0.92243048359910684</v>
      </c>
      <c r="L13" s="77"/>
      <c r="M13" s="77"/>
      <c r="N13" s="77"/>
      <c r="O13" s="77"/>
      <c r="P13" s="77"/>
      <c r="Q13" s="77"/>
      <c r="R13" s="77"/>
      <c r="S13" s="77"/>
      <c r="T13" s="77"/>
      <c r="U13" s="77"/>
      <c r="V13" s="77"/>
      <c r="W13" s="77"/>
      <c r="X13" s="77"/>
      <c r="Y13" s="77"/>
      <c r="Z13" s="77"/>
      <c r="AA13" s="77"/>
      <c r="AB13" s="77"/>
      <c r="AC13" s="77"/>
      <c r="AD13" s="77"/>
      <c r="AE13" s="77"/>
      <c r="AF13" s="77"/>
      <c r="AG13" s="77"/>
      <c r="AH13" s="77"/>
      <c r="AI13" s="77"/>
    </row>
    <row r="14" spans="1:35">
      <c r="A14" s="295" t="s">
        <v>37</v>
      </c>
      <c r="B14" s="170">
        <v>85.666897112250069</v>
      </c>
      <c r="C14" s="169">
        <v>0.85627714078739681</v>
      </c>
      <c r="D14" s="170">
        <v>74.09720451315394</v>
      </c>
      <c r="E14" s="171">
        <v>1.044793700859115</v>
      </c>
      <c r="F14" s="170">
        <v>87.861414678408792</v>
      </c>
      <c r="G14" s="171">
        <v>0.93061288364350292</v>
      </c>
      <c r="H14" s="168">
        <v>84.542424564034761</v>
      </c>
      <c r="I14" s="169">
        <v>0.97775815744495109</v>
      </c>
      <c r="J14" s="170">
        <v>87.377982897551291</v>
      </c>
      <c r="K14" s="172">
        <v>0.86697233045098554</v>
      </c>
      <c r="L14" s="77"/>
      <c r="M14" s="77"/>
      <c r="N14" s="77"/>
      <c r="O14" s="77"/>
      <c r="P14" s="77"/>
      <c r="Q14" s="77"/>
      <c r="R14" s="77"/>
      <c r="S14" s="77"/>
      <c r="T14" s="77"/>
      <c r="U14" s="77"/>
      <c r="V14" s="77"/>
      <c r="W14" s="77"/>
      <c r="X14" s="77"/>
      <c r="Y14" s="77"/>
      <c r="Z14" s="77"/>
      <c r="AA14" s="77"/>
      <c r="AB14" s="77"/>
      <c r="AC14" s="77"/>
      <c r="AD14" s="77"/>
      <c r="AE14" s="77"/>
      <c r="AF14" s="77"/>
      <c r="AG14" s="77"/>
      <c r="AH14" s="77"/>
      <c r="AI14" s="77"/>
    </row>
    <row r="15" spans="1:35">
      <c r="A15" s="295" t="s">
        <v>258</v>
      </c>
      <c r="B15" s="170">
        <v>73.649431933241502</v>
      </c>
      <c r="C15" s="169">
        <v>1.2599213295590044</v>
      </c>
      <c r="D15" s="170">
        <v>68.78865438789903</v>
      </c>
      <c r="E15" s="171">
        <v>1.2518632736389497</v>
      </c>
      <c r="F15" s="170">
        <v>77.103550805318548</v>
      </c>
      <c r="G15" s="171">
        <v>1.2266066644418658</v>
      </c>
      <c r="H15" s="168">
        <v>77.760585371560268</v>
      </c>
      <c r="I15" s="169">
        <v>1.2563896136052348</v>
      </c>
      <c r="J15" s="170">
        <v>80.775150705310239</v>
      </c>
      <c r="K15" s="172">
        <v>1.1573975279790947</v>
      </c>
      <c r="L15" s="77"/>
      <c r="M15" s="77"/>
      <c r="N15" s="77"/>
      <c r="O15" s="77"/>
      <c r="P15" s="77"/>
      <c r="Q15" s="77"/>
      <c r="R15" s="77"/>
      <c r="S15" s="77"/>
      <c r="T15" s="77"/>
      <c r="U15" s="77"/>
      <c r="V15" s="77"/>
      <c r="W15" s="77"/>
      <c r="X15" s="77"/>
      <c r="Y15" s="77"/>
      <c r="Z15" s="77"/>
      <c r="AA15" s="77"/>
      <c r="AB15" s="77"/>
      <c r="AC15" s="77"/>
      <c r="AD15" s="77"/>
      <c r="AE15" s="77"/>
      <c r="AF15" s="77"/>
      <c r="AG15" s="77"/>
      <c r="AH15" s="77"/>
      <c r="AI15" s="77"/>
    </row>
    <row r="16" spans="1:35">
      <c r="A16" s="295" t="s">
        <v>40</v>
      </c>
      <c r="B16" s="170">
        <v>71.676261608291426</v>
      </c>
      <c r="C16" s="169">
        <v>2.3065605196014696</v>
      </c>
      <c r="D16" s="170">
        <v>68.14437950449377</v>
      </c>
      <c r="E16" s="171">
        <v>2.4789420934496711</v>
      </c>
      <c r="F16" s="170">
        <v>94.696174425471781</v>
      </c>
      <c r="G16" s="171">
        <v>0.92164797627076211</v>
      </c>
      <c r="H16" s="168">
        <v>79.44548180824691</v>
      </c>
      <c r="I16" s="169">
        <v>2.1071962505172275</v>
      </c>
      <c r="J16" s="170">
        <v>86.751652631012988</v>
      </c>
      <c r="K16" s="172">
        <v>1.4527209423133889</v>
      </c>
      <c r="L16" s="77"/>
      <c r="M16" s="77"/>
      <c r="N16" s="77"/>
      <c r="O16" s="77"/>
      <c r="P16" s="77"/>
      <c r="Q16" s="77"/>
      <c r="R16" s="77"/>
      <c r="S16" s="77"/>
      <c r="T16" s="77"/>
      <c r="U16" s="77"/>
      <c r="V16" s="77"/>
      <c r="W16" s="77"/>
      <c r="X16" s="77"/>
      <c r="Y16" s="77"/>
      <c r="Z16" s="77"/>
      <c r="AA16" s="77"/>
      <c r="AB16" s="77"/>
      <c r="AC16" s="77"/>
      <c r="AD16" s="77"/>
      <c r="AE16" s="77"/>
      <c r="AF16" s="77"/>
      <c r="AG16" s="77"/>
      <c r="AH16" s="77"/>
      <c r="AI16" s="77"/>
    </row>
    <row r="17" spans="1:35">
      <c r="A17" s="295" t="s">
        <v>45</v>
      </c>
      <c r="B17" s="170">
        <v>17.18940433431743</v>
      </c>
      <c r="C17" s="169">
        <v>1.0583558976756011</v>
      </c>
      <c r="D17" s="170">
        <v>21.663213845063112</v>
      </c>
      <c r="E17" s="171">
        <v>1.1565139350754161</v>
      </c>
      <c r="F17" s="170">
        <v>28.122134457662941</v>
      </c>
      <c r="G17" s="171">
        <v>1.2958737440858445</v>
      </c>
      <c r="H17" s="168">
        <v>36.875109617245791</v>
      </c>
      <c r="I17" s="169">
        <v>1.233873693265144</v>
      </c>
      <c r="J17" s="170">
        <v>31.58836290353317</v>
      </c>
      <c r="K17" s="172">
        <v>1.1631191403141963</v>
      </c>
      <c r="L17" s="77"/>
      <c r="M17" s="77"/>
      <c r="N17" s="77"/>
      <c r="O17" s="77"/>
      <c r="P17" s="77"/>
      <c r="Q17" s="77"/>
      <c r="R17" s="77"/>
      <c r="S17" s="77"/>
      <c r="T17" s="77"/>
      <c r="U17" s="77"/>
      <c r="V17" s="77"/>
      <c r="W17" s="77"/>
      <c r="X17" s="77"/>
      <c r="Y17" s="77"/>
      <c r="Z17" s="77"/>
      <c r="AA17" s="77"/>
      <c r="AB17" s="77"/>
      <c r="AC17" s="77"/>
      <c r="AD17" s="77"/>
      <c r="AE17" s="77"/>
      <c r="AF17" s="77"/>
      <c r="AG17" s="77"/>
      <c r="AH17" s="77"/>
      <c r="AI17" s="77"/>
    </row>
    <row r="18" spans="1:35">
      <c r="A18" s="295" t="s">
        <v>47</v>
      </c>
      <c r="B18" s="170">
        <v>41.641067273912</v>
      </c>
      <c r="C18" s="169">
        <v>1.2838212795596742</v>
      </c>
      <c r="D18" s="170">
        <v>39.626024303630707</v>
      </c>
      <c r="E18" s="171">
        <v>1.4070644542789266</v>
      </c>
      <c r="F18" s="170">
        <v>47.311782264129583</v>
      </c>
      <c r="G18" s="171">
        <v>1.6464775016967415</v>
      </c>
      <c r="H18" s="168">
        <v>62.366515977366127</v>
      </c>
      <c r="I18" s="169">
        <v>1.4396113333962506</v>
      </c>
      <c r="J18" s="170">
        <v>61.762751196728338</v>
      </c>
      <c r="K18" s="172">
        <v>1.4828594735997145</v>
      </c>
      <c r="L18" s="77"/>
      <c r="M18" s="77"/>
      <c r="N18" s="77"/>
      <c r="O18" s="77"/>
      <c r="P18" s="77"/>
      <c r="Q18" s="77"/>
      <c r="R18" s="77"/>
      <c r="S18" s="77"/>
      <c r="T18" s="77"/>
      <c r="U18" s="77"/>
      <c r="V18" s="77"/>
      <c r="W18" s="77"/>
      <c r="X18" s="77"/>
      <c r="Y18" s="77"/>
      <c r="Z18" s="77"/>
      <c r="AA18" s="77"/>
      <c r="AB18" s="77"/>
      <c r="AC18" s="77"/>
      <c r="AD18" s="77"/>
      <c r="AE18" s="77"/>
      <c r="AF18" s="77"/>
      <c r="AG18" s="77"/>
      <c r="AH18" s="77"/>
      <c r="AI18" s="77"/>
    </row>
    <row r="19" spans="1:35">
      <c r="A19" s="295" t="s">
        <v>64</v>
      </c>
      <c r="B19" s="170">
        <v>62.048389347758359</v>
      </c>
      <c r="C19" s="169">
        <v>1.2535129386475847</v>
      </c>
      <c r="D19" s="170">
        <v>64.602943843690838</v>
      </c>
      <c r="E19" s="171">
        <v>1.0517206363587468</v>
      </c>
      <c r="F19" s="170">
        <v>87.461619144047916</v>
      </c>
      <c r="G19" s="171">
        <v>0.57846178160084893</v>
      </c>
      <c r="H19" s="168">
        <v>87.178720919242465</v>
      </c>
      <c r="I19" s="169">
        <v>0.66518056914629575</v>
      </c>
      <c r="J19" s="170">
        <v>90.937094301468207</v>
      </c>
      <c r="K19" s="172">
        <v>0.59383485455724683</v>
      </c>
      <c r="L19" s="77"/>
      <c r="M19" s="77"/>
      <c r="N19" s="77"/>
      <c r="O19" s="77"/>
      <c r="P19" s="77"/>
      <c r="Q19" s="77"/>
      <c r="R19" s="77"/>
      <c r="S19" s="77"/>
      <c r="T19" s="77"/>
      <c r="U19" s="77"/>
      <c r="V19" s="77"/>
      <c r="W19" s="77"/>
      <c r="X19" s="77"/>
      <c r="Y19" s="77"/>
      <c r="Z19" s="77"/>
      <c r="AA19" s="77"/>
      <c r="AB19" s="77"/>
      <c r="AC19" s="77"/>
      <c r="AD19" s="77"/>
      <c r="AE19" s="77"/>
      <c r="AF19" s="77"/>
      <c r="AG19" s="77"/>
      <c r="AH19" s="77"/>
      <c r="AI19" s="77"/>
    </row>
    <row r="20" spans="1:35">
      <c r="A20" s="295" t="s">
        <v>65</v>
      </c>
      <c r="B20" s="170">
        <v>70.215413542135934</v>
      </c>
      <c r="C20" s="169">
        <v>1.4139217906678716</v>
      </c>
      <c r="D20" s="170">
        <v>57.226747633318411</v>
      </c>
      <c r="E20" s="171">
        <v>1.4425659847038446</v>
      </c>
      <c r="F20" s="170">
        <v>81.908557555127331</v>
      </c>
      <c r="G20" s="171">
        <v>1.0017769593360393</v>
      </c>
      <c r="H20" s="168">
        <v>66.919966526686252</v>
      </c>
      <c r="I20" s="169">
        <v>1.2804229562512952</v>
      </c>
      <c r="J20" s="170">
        <v>70.920528211852414</v>
      </c>
      <c r="K20" s="172">
        <v>1.4107913051332404</v>
      </c>
      <c r="L20" s="77"/>
      <c r="M20" s="77"/>
      <c r="N20" s="77"/>
      <c r="O20" s="77"/>
      <c r="P20" s="77"/>
      <c r="Q20" s="77"/>
      <c r="R20" s="77"/>
      <c r="S20" s="77"/>
      <c r="T20" s="77"/>
      <c r="U20" s="77"/>
      <c r="V20" s="77"/>
      <c r="W20" s="77"/>
      <c r="X20" s="77"/>
      <c r="Y20" s="77"/>
      <c r="Z20" s="77"/>
      <c r="AA20" s="77"/>
      <c r="AB20" s="77"/>
      <c r="AC20" s="77"/>
      <c r="AD20" s="77"/>
      <c r="AE20" s="77"/>
      <c r="AF20" s="77"/>
      <c r="AG20" s="77"/>
      <c r="AH20" s="77"/>
      <c r="AI20" s="77"/>
    </row>
    <row r="21" spans="1:35">
      <c r="A21" s="295" t="s">
        <v>66</v>
      </c>
      <c r="B21" s="170">
        <v>40.091425165211078</v>
      </c>
      <c r="C21" s="169">
        <v>1.0605343681121253</v>
      </c>
      <c r="D21" s="170">
        <v>38.908871941912551</v>
      </c>
      <c r="E21" s="171">
        <v>1.2817589836451102</v>
      </c>
      <c r="F21" s="170">
        <v>45.074240338367566</v>
      </c>
      <c r="G21" s="171">
        <v>1.1986871507093038</v>
      </c>
      <c r="H21" s="168">
        <v>54.011153841518109</v>
      </c>
      <c r="I21" s="169">
        <v>1.1876721597617073</v>
      </c>
      <c r="J21" s="170">
        <v>64.758522246441771</v>
      </c>
      <c r="K21" s="172">
        <v>1.0156694534483011</v>
      </c>
      <c r="L21" s="77"/>
      <c r="M21" s="77"/>
      <c r="N21" s="77"/>
      <c r="O21" s="77"/>
      <c r="P21" s="77"/>
      <c r="Q21" s="77"/>
      <c r="R21" s="77"/>
      <c r="S21" s="77"/>
      <c r="T21" s="77"/>
      <c r="U21" s="77"/>
      <c r="V21" s="77"/>
      <c r="W21" s="77"/>
      <c r="X21" s="77"/>
      <c r="Y21" s="77"/>
      <c r="Z21" s="77"/>
      <c r="AA21" s="77"/>
      <c r="AB21" s="77"/>
      <c r="AC21" s="77"/>
      <c r="AD21" s="77"/>
      <c r="AE21" s="77"/>
      <c r="AF21" s="77"/>
      <c r="AG21" s="77"/>
      <c r="AH21" s="77"/>
      <c r="AI21" s="77"/>
    </row>
    <row r="22" spans="1:35">
      <c r="A22" s="295" t="s">
        <v>67</v>
      </c>
      <c r="B22" s="170">
        <v>57.18237172364794</v>
      </c>
      <c r="C22" s="169">
        <v>1.7332197405001479</v>
      </c>
      <c r="D22" s="170">
        <v>55.380979004068323</v>
      </c>
      <c r="E22" s="171">
        <v>1.9528546441646499</v>
      </c>
      <c r="F22" s="170">
        <v>71.107995905334121</v>
      </c>
      <c r="G22" s="171">
        <v>1.8501679214925641</v>
      </c>
      <c r="H22" s="168">
        <v>71.663105560055911</v>
      </c>
      <c r="I22" s="169">
        <v>1.7103126435716092</v>
      </c>
      <c r="J22" s="170">
        <v>81.166940993206424</v>
      </c>
      <c r="K22" s="172">
        <v>1.4507263645165285</v>
      </c>
      <c r="L22" s="77"/>
      <c r="M22" s="77"/>
      <c r="N22" s="77"/>
      <c r="O22" s="77"/>
      <c r="P22" s="77"/>
      <c r="Q22" s="77"/>
      <c r="R22" s="77"/>
      <c r="S22" s="77"/>
      <c r="T22" s="77"/>
      <c r="U22" s="77"/>
      <c r="V22" s="77"/>
      <c r="W22" s="77"/>
      <c r="X22" s="77"/>
      <c r="Y22" s="77"/>
      <c r="Z22" s="77"/>
      <c r="AA22" s="77"/>
      <c r="AB22" s="77"/>
      <c r="AC22" s="77"/>
      <c r="AD22" s="77"/>
      <c r="AE22" s="77"/>
      <c r="AF22" s="77"/>
      <c r="AG22" s="77"/>
      <c r="AH22" s="77"/>
      <c r="AI22" s="77"/>
    </row>
    <row r="23" spans="1:35">
      <c r="A23" s="295" t="s">
        <v>68</v>
      </c>
      <c r="B23" s="170">
        <v>88.949643430716833</v>
      </c>
      <c r="C23" s="169">
        <v>0.4740895851337345</v>
      </c>
      <c r="D23" s="170">
        <v>90.447746201060895</v>
      </c>
      <c r="E23" s="171">
        <v>0.49801295642949567</v>
      </c>
      <c r="F23" s="170">
        <v>88.321206329291456</v>
      </c>
      <c r="G23" s="171">
        <v>0.57671210209190482</v>
      </c>
      <c r="H23" s="168">
        <v>87.758355740506587</v>
      </c>
      <c r="I23" s="169">
        <v>0.5271906308435983</v>
      </c>
      <c r="J23" s="170">
        <v>86.574874826643764</v>
      </c>
      <c r="K23" s="172">
        <v>0.59499915048433127</v>
      </c>
      <c r="L23" s="77"/>
      <c r="M23" s="77"/>
      <c r="N23" s="77"/>
      <c r="O23" s="77"/>
      <c r="P23" s="77"/>
      <c r="Q23" s="77"/>
      <c r="R23" s="77"/>
      <c r="S23" s="77"/>
      <c r="T23" s="77"/>
      <c r="U23" s="77"/>
      <c r="V23" s="77"/>
      <c r="W23" s="77"/>
      <c r="X23" s="77"/>
      <c r="Y23" s="77"/>
      <c r="Z23" s="77"/>
      <c r="AA23" s="77"/>
      <c r="AB23" s="77"/>
      <c r="AC23" s="77"/>
      <c r="AD23" s="77"/>
      <c r="AE23" s="77"/>
      <c r="AF23" s="77"/>
      <c r="AG23" s="77"/>
      <c r="AH23" s="77"/>
      <c r="AI23" s="77"/>
    </row>
    <row r="24" spans="1:35" ht="13.5" thickBot="1">
      <c r="A24" s="215" t="s">
        <v>70</v>
      </c>
      <c r="B24" s="175">
        <v>47.032905759429127</v>
      </c>
      <c r="C24" s="174">
        <v>1.3667976931047565</v>
      </c>
      <c r="D24" s="175">
        <v>62.067569030939502</v>
      </c>
      <c r="E24" s="176">
        <v>1.254430703256739</v>
      </c>
      <c r="F24" s="175">
        <v>39.471173359619563</v>
      </c>
      <c r="G24" s="176">
        <v>1.346843907536416</v>
      </c>
      <c r="H24" s="173">
        <v>69.300028820403142</v>
      </c>
      <c r="I24" s="174">
        <v>1.1851956009089242</v>
      </c>
      <c r="J24" s="175">
        <v>71.03520606441333</v>
      </c>
      <c r="K24" s="177">
        <v>1.2201956305705037</v>
      </c>
      <c r="L24" s="77"/>
      <c r="M24" s="77"/>
      <c r="N24" s="77"/>
      <c r="O24" s="77"/>
      <c r="P24" s="77"/>
      <c r="Q24" s="77"/>
      <c r="R24" s="77"/>
      <c r="S24" s="77"/>
      <c r="T24" s="77"/>
      <c r="U24" s="77"/>
      <c r="V24" s="77"/>
      <c r="W24" s="77"/>
      <c r="X24" s="77"/>
      <c r="Y24" s="77"/>
      <c r="Z24" s="77"/>
      <c r="AA24" s="77"/>
      <c r="AB24" s="77"/>
      <c r="AC24" s="77"/>
      <c r="AD24" s="77"/>
      <c r="AE24" s="77"/>
      <c r="AF24" s="77"/>
      <c r="AG24" s="77"/>
      <c r="AH24" s="77"/>
      <c r="AI24" s="77"/>
    </row>
    <row r="25" spans="1:35" ht="14.25">
      <c r="A25" s="356" t="s">
        <v>574</v>
      </c>
      <c r="B25" s="378">
        <v>73.228656865085213</v>
      </c>
      <c r="C25" s="381">
        <v>1.0465097136322439</v>
      </c>
      <c r="D25" s="378">
        <v>68.358621637960638</v>
      </c>
      <c r="E25" s="379">
        <v>1.0039183975852322</v>
      </c>
      <c r="F25" s="378">
        <v>79.324245441260075</v>
      </c>
      <c r="G25" s="379">
        <v>0.97415093113078388</v>
      </c>
      <c r="H25" s="380">
        <v>79.71418356740098</v>
      </c>
      <c r="I25" s="381">
        <v>0.79793445920277961</v>
      </c>
      <c r="J25" s="378">
        <v>78.589067104120517</v>
      </c>
      <c r="K25" s="382">
        <v>0.92211627902573257</v>
      </c>
      <c r="L25" s="77"/>
      <c r="M25" s="77"/>
      <c r="N25" s="77"/>
      <c r="O25" s="77"/>
      <c r="P25" s="77"/>
      <c r="Q25" s="77"/>
      <c r="R25" s="77"/>
      <c r="S25" s="77"/>
      <c r="T25" s="77"/>
      <c r="U25" s="77"/>
      <c r="V25" s="77"/>
      <c r="W25" s="77"/>
      <c r="X25" s="77"/>
      <c r="Y25" s="77"/>
      <c r="Z25" s="77"/>
      <c r="AA25" s="77"/>
      <c r="AB25" s="77"/>
      <c r="AC25" s="77"/>
      <c r="AD25" s="77"/>
      <c r="AE25" s="77"/>
      <c r="AF25" s="77"/>
      <c r="AG25" s="77"/>
      <c r="AH25" s="77"/>
      <c r="AI25" s="77"/>
    </row>
    <row r="26" spans="1:35" ht="15" thickBot="1">
      <c r="A26" s="215" t="s">
        <v>575</v>
      </c>
      <c r="B26" s="175">
        <v>69.698507292708058</v>
      </c>
      <c r="C26" s="174">
        <v>1.6004697008262312</v>
      </c>
      <c r="D26" s="175">
        <v>59.478164659615153</v>
      </c>
      <c r="E26" s="176">
        <v>1.8179582400089891</v>
      </c>
      <c r="F26" s="175">
        <v>79.545701565662768</v>
      </c>
      <c r="G26" s="176">
        <v>1.6514352359962332</v>
      </c>
      <c r="H26" s="173">
        <v>78.363148601055286</v>
      </c>
      <c r="I26" s="174">
        <v>1.5312974164114657</v>
      </c>
      <c r="J26" s="175">
        <v>74.469631740058645</v>
      </c>
      <c r="K26" s="177">
        <v>1.655843145419253</v>
      </c>
      <c r="L26" s="77"/>
      <c r="M26" s="77"/>
      <c r="N26" s="77"/>
      <c r="O26" s="77"/>
      <c r="P26" s="77"/>
      <c r="Q26" s="77"/>
      <c r="R26" s="77"/>
      <c r="S26" s="77"/>
      <c r="T26" s="77"/>
      <c r="U26" s="77"/>
      <c r="V26" s="77"/>
      <c r="W26" s="77"/>
      <c r="X26" s="77"/>
      <c r="Y26" s="77"/>
      <c r="Z26" s="77"/>
      <c r="AA26" s="77"/>
      <c r="AB26" s="77"/>
      <c r="AC26" s="77"/>
      <c r="AD26" s="77"/>
      <c r="AE26" s="77"/>
      <c r="AF26" s="77"/>
      <c r="AG26" s="77"/>
      <c r="AH26" s="77"/>
      <c r="AI26" s="77"/>
    </row>
    <row r="27" spans="1:35">
      <c r="A27" s="62"/>
      <c r="B27" s="168"/>
      <c r="C27" s="169"/>
      <c r="D27" s="168"/>
      <c r="E27" s="169"/>
      <c r="F27" s="168"/>
      <c r="G27" s="169"/>
      <c r="H27" s="168"/>
      <c r="I27" s="169"/>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row>
    <row r="28" spans="1:35" s="331" customFormat="1">
      <c r="A28" s="267" t="s">
        <v>366</v>
      </c>
      <c r="B28" s="168"/>
      <c r="C28" s="169"/>
      <c r="D28" s="168"/>
      <c r="E28" s="169"/>
      <c r="F28" s="168"/>
      <c r="G28" s="169"/>
      <c r="H28" s="168"/>
      <c r="I28" s="169"/>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row>
    <row r="29" spans="1:35" ht="14.25">
      <c r="A29" s="267" t="s">
        <v>399</v>
      </c>
    </row>
    <row r="30" spans="1:35">
      <c r="A30" s="9" t="s">
        <v>452</v>
      </c>
    </row>
    <row r="31" spans="1:35">
      <c r="A31" s="256" t="s">
        <v>563</v>
      </c>
    </row>
    <row r="34" spans="1:1">
      <c r="A34" s="269"/>
    </row>
  </sheetData>
  <customSheetViews>
    <customSheetView guid="{353D1C49-C974-412E-95D5-6B2FB5C60A84}" scale="80" showGridLines="0">
      <selection activeCell="A28" sqref="A28"/>
      <pageMargins left="0.7" right="0.7" top="0.75" bottom="0.75" header="0.3" footer="0.3"/>
      <pageSetup paperSize="9" orientation="portrait" r:id="rId1"/>
    </customSheetView>
    <customSheetView guid="{D5EBC263-696F-49EE-8F70-9720399D0AE4}" scale="80" showGridLines="0">
      <selection activeCell="A28" sqref="A28"/>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AI26"/>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35">
      <c r="A1" s="331"/>
      <c r="B1" s="12"/>
      <c r="C1" s="12"/>
      <c r="D1" s="12"/>
      <c r="E1" s="12"/>
      <c r="F1" s="12"/>
      <c r="G1" s="12"/>
      <c r="H1" s="12"/>
      <c r="I1" s="12"/>
      <c r="J1" s="272"/>
      <c r="O1" s="1"/>
    </row>
    <row r="2" spans="1:35" s="331" customFormat="1">
      <c r="A2" s="331" t="s">
        <v>516</v>
      </c>
      <c r="B2" s="12"/>
      <c r="C2" s="12"/>
      <c r="D2" s="12"/>
      <c r="E2" s="12"/>
      <c r="F2" s="12"/>
      <c r="G2" s="12"/>
      <c r="H2" s="12"/>
      <c r="I2" s="12"/>
      <c r="J2" s="132"/>
      <c r="O2" s="1"/>
    </row>
    <row r="3" spans="1:35">
      <c r="A3" s="157" t="s">
        <v>229</v>
      </c>
      <c r="B3" s="12"/>
      <c r="C3" s="12"/>
      <c r="D3" s="12"/>
      <c r="E3" s="12"/>
      <c r="F3" s="12"/>
      <c r="G3" s="12"/>
      <c r="H3" s="12"/>
      <c r="I3" s="12"/>
    </row>
    <row r="4" spans="1:35">
      <c r="A4" s="248" t="s">
        <v>336</v>
      </c>
      <c r="B4" s="12"/>
      <c r="C4" s="12"/>
      <c r="D4" s="12"/>
      <c r="E4" s="12"/>
      <c r="F4" s="12"/>
      <c r="G4" s="12"/>
      <c r="H4" s="12"/>
      <c r="I4" s="12"/>
    </row>
    <row r="5" spans="1:35">
      <c r="A5" s="248"/>
      <c r="B5" s="12"/>
      <c r="C5" s="12"/>
      <c r="D5" s="12"/>
      <c r="E5" s="12"/>
      <c r="F5" s="12"/>
      <c r="G5" s="12"/>
      <c r="H5" s="12"/>
      <c r="I5" s="12"/>
    </row>
    <row r="6" spans="1:35" ht="13.5" thickBot="1">
      <c r="B6" s="16"/>
      <c r="E6" s="12"/>
      <c r="F6" s="12"/>
      <c r="G6" s="12"/>
      <c r="H6" s="12"/>
      <c r="I6" s="12"/>
    </row>
    <row r="7" spans="1:35" s="146" customFormat="1" ht="13.5" thickBot="1">
      <c r="A7" s="144"/>
      <c r="B7" s="64"/>
      <c r="C7" s="64"/>
      <c r="D7" s="64"/>
      <c r="E7" s="64"/>
      <c r="F7" s="64"/>
      <c r="G7" s="64"/>
      <c r="H7" s="64"/>
      <c r="I7" s="64"/>
    </row>
    <row r="8" spans="1:35" s="146" customFormat="1" ht="30.75" customHeight="1">
      <c r="A8" s="234"/>
      <c r="B8" s="589" t="s">
        <v>278</v>
      </c>
      <c r="C8" s="590"/>
      <c r="D8" s="590"/>
      <c r="E8" s="590"/>
      <c r="F8" s="590"/>
      <c r="G8" s="590"/>
      <c r="H8" s="590"/>
      <c r="I8" s="590"/>
      <c r="J8" s="590"/>
      <c r="K8" s="591"/>
    </row>
    <row r="9" spans="1:35" s="146" customFormat="1" ht="85.5" customHeight="1">
      <c r="A9" s="235"/>
      <c r="B9" s="577" t="s">
        <v>101</v>
      </c>
      <c r="C9" s="575"/>
      <c r="D9" s="620" t="s">
        <v>102</v>
      </c>
      <c r="E9" s="620"/>
      <c r="F9" s="620" t="s">
        <v>103</v>
      </c>
      <c r="G9" s="620"/>
      <c r="H9" s="577" t="s">
        <v>237</v>
      </c>
      <c r="I9" s="575"/>
      <c r="J9" s="620" t="s">
        <v>104</v>
      </c>
      <c r="K9" s="621"/>
    </row>
    <row r="10" spans="1:35" s="302" customFormat="1">
      <c r="A10" s="233"/>
      <c r="B10" s="158" t="s">
        <v>90</v>
      </c>
      <c r="C10" s="158" t="s">
        <v>22</v>
      </c>
      <c r="D10" s="159" t="s">
        <v>90</v>
      </c>
      <c r="E10" s="160" t="s">
        <v>22</v>
      </c>
      <c r="F10" s="159" t="s">
        <v>90</v>
      </c>
      <c r="G10" s="160" t="s">
        <v>22</v>
      </c>
      <c r="H10" s="158" t="s">
        <v>90</v>
      </c>
      <c r="I10" s="158" t="s">
        <v>22</v>
      </c>
      <c r="J10" s="159" t="s">
        <v>90</v>
      </c>
      <c r="K10" s="161" t="s">
        <v>22</v>
      </c>
    </row>
    <row r="11" spans="1:35">
      <c r="A11" s="325"/>
      <c r="B11" s="326"/>
      <c r="C11" s="326"/>
      <c r="D11" s="327"/>
      <c r="E11" s="328"/>
      <c r="F11" s="327"/>
      <c r="G11" s="328"/>
      <c r="H11" s="166"/>
      <c r="I11" s="166"/>
      <c r="J11" s="178"/>
      <c r="K11" s="167"/>
      <c r="L11" s="71"/>
      <c r="M11" s="71"/>
      <c r="N11" s="71"/>
      <c r="O11" s="71"/>
      <c r="P11" s="71"/>
      <c r="Q11" s="71"/>
      <c r="R11" s="71"/>
      <c r="S11" s="71"/>
      <c r="T11" s="71"/>
      <c r="U11" s="71"/>
      <c r="V11" s="71"/>
      <c r="W11" s="71"/>
      <c r="X11" s="71"/>
      <c r="Y11" s="71"/>
      <c r="Z11" s="71"/>
      <c r="AA11" s="71"/>
      <c r="AB11" s="71"/>
      <c r="AC11" s="71"/>
      <c r="AD11" s="71"/>
      <c r="AE11" s="71"/>
      <c r="AF11" s="71"/>
      <c r="AG11" s="71"/>
      <c r="AH11" s="71"/>
      <c r="AI11" s="71"/>
    </row>
    <row r="12" spans="1:35">
      <c r="A12" s="294" t="s">
        <v>25</v>
      </c>
      <c r="B12" s="168">
        <v>70.991666011468496</v>
      </c>
      <c r="C12" s="169">
        <v>2.0412498917058084</v>
      </c>
      <c r="D12" s="170">
        <v>60.008404208211573</v>
      </c>
      <c r="E12" s="171">
        <v>2.2552918919888274</v>
      </c>
      <c r="F12" s="170">
        <v>63.666789210244957</v>
      </c>
      <c r="G12" s="171">
        <v>2.2756275190428381</v>
      </c>
      <c r="H12" s="168">
        <v>59.439101396368912</v>
      </c>
      <c r="I12" s="169">
        <v>1.7928642971611362</v>
      </c>
      <c r="J12" s="170">
        <v>71.398230830875292</v>
      </c>
      <c r="K12" s="172">
        <v>1.9423487218149025</v>
      </c>
      <c r="L12" s="77"/>
      <c r="M12" s="77"/>
      <c r="N12" s="77"/>
      <c r="O12" s="77"/>
      <c r="P12" s="77"/>
      <c r="Q12" s="77"/>
      <c r="R12" s="77"/>
      <c r="S12" s="77"/>
      <c r="T12" s="77"/>
      <c r="U12" s="77"/>
      <c r="V12" s="77"/>
      <c r="W12" s="77"/>
      <c r="X12" s="77"/>
      <c r="Y12" s="77"/>
      <c r="Z12" s="77"/>
      <c r="AA12" s="77"/>
      <c r="AB12" s="77"/>
      <c r="AC12" s="77"/>
      <c r="AD12" s="77"/>
      <c r="AE12" s="77"/>
      <c r="AF12" s="77"/>
      <c r="AG12" s="77"/>
      <c r="AH12" s="77"/>
      <c r="AI12" s="77"/>
    </row>
    <row r="13" spans="1:35">
      <c r="A13" s="294" t="s">
        <v>30</v>
      </c>
      <c r="B13" s="168">
        <v>77.809707473887187</v>
      </c>
      <c r="C13" s="169">
        <v>1.4081896897066584</v>
      </c>
      <c r="D13" s="170">
        <v>79.554390879629963</v>
      </c>
      <c r="E13" s="171">
        <v>1.4185441695681615</v>
      </c>
      <c r="F13" s="170">
        <v>79.07568708111333</v>
      </c>
      <c r="G13" s="171">
        <v>1.4224375131474827</v>
      </c>
      <c r="H13" s="168">
        <v>92.356248498549746</v>
      </c>
      <c r="I13" s="169">
        <v>1.1268360072107471</v>
      </c>
      <c r="J13" s="170">
        <v>89.391575039293599</v>
      </c>
      <c r="K13" s="172">
        <v>1.144189571008607</v>
      </c>
      <c r="L13" s="77"/>
      <c r="M13" s="77"/>
      <c r="N13" s="77"/>
      <c r="O13" s="77"/>
      <c r="P13" s="77"/>
      <c r="Q13" s="77"/>
      <c r="R13" s="77"/>
      <c r="S13" s="77"/>
      <c r="T13" s="77"/>
      <c r="U13" s="77"/>
      <c r="V13" s="77"/>
      <c r="W13" s="77"/>
      <c r="X13" s="77"/>
      <c r="Y13" s="77"/>
      <c r="Z13" s="77"/>
      <c r="AA13" s="77"/>
      <c r="AB13" s="77"/>
      <c r="AC13" s="77"/>
      <c r="AD13" s="77"/>
      <c r="AE13" s="77"/>
      <c r="AF13" s="77"/>
      <c r="AG13" s="77"/>
      <c r="AH13" s="77"/>
      <c r="AI13" s="77"/>
    </row>
    <row r="14" spans="1:35">
      <c r="A14" s="294" t="s">
        <v>35</v>
      </c>
      <c r="B14" s="168">
        <v>85.306440822442141</v>
      </c>
      <c r="C14" s="169">
        <v>1.1833607657929228</v>
      </c>
      <c r="D14" s="170">
        <v>77.612533984204504</v>
      </c>
      <c r="E14" s="171">
        <v>2.1560292895737354</v>
      </c>
      <c r="F14" s="170">
        <v>80.980145917818902</v>
      </c>
      <c r="G14" s="171">
        <v>1.6676591323409296</v>
      </c>
      <c r="H14" s="168">
        <v>83.317247923167159</v>
      </c>
      <c r="I14" s="169">
        <v>1.4141795732584357</v>
      </c>
      <c r="J14" s="170">
        <v>87.680914050903411</v>
      </c>
      <c r="K14" s="172">
        <v>1.2005603726374523</v>
      </c>
      <c r="L14" s="77"/>
      <c r="M14" s="77"/>
      <c r="N14" s="77"/>
      <c r="O14" s="77"/>
      <c r="P14" s="77"/>
      <c r="Q14" s="77"/>
      <c r="R14" s="77"/>
      <c r="S14" s="77"/>
      <c r="T14" s="77"/>
      <c r="U14" s="77"/>
      <c r="V14" s="77"/>
      <c r="W14" s="77"/>
      <c r="X14" s="77"/>
      <c r="Y14" s="77"/>
      <c r="Z14" s="77"/>
      <c r="AA14" s="77"/>
      <c r="AB14" s="77"/>
      <c r="AC14" s="77"/>
      <c r="AD14" s="77"/>
      <c r="AE14" s="77"/>
      <c r="AF14" s="77"/>
      <c r="AG14" s="77"/>
      <c r="AH14" s="77"/>
      <c r="AI14" s="77"/>
    </row>
    <row r="15" spans="1:35">
      <c r="A15" s="294" t="s">
        <v>37</v>
      </c>
      <c r="B15" s="170">
        <v>81.060430043675481</v>
      </c>
      <c r="C15" s="169">
        <v>1.2147714594996752</v>
      </c>
      <c r="D15" s="170">
        <v>52.764138666215111</v>
      </c>
      <c r="E15" s="171">
        <v>1.8192268178453739</v>
      </c>
      <c r="F15" s="170">
        <v>80.598235806673287</v>
      </c>
      <c r="G15" s="171">
        <v>1.2951688203184475</v>
      </c>
      <c r="H15" s="168">
        <v>55.576602597420283</v>
      </c>
      <c r="I15" s="169">
        <v>1.6832452066222217</v>
      </c>
      <c r="J15" s="170">
        <v>68.430245522343441</v>
      </c>
      <c r="K15" s="172">
        <v>1.6655808991895984</v>
      </c>
      <c r="L15" s="77"/>
      <c r="M15" s="77"/>
      <c r="N15" s="77"/>
      <c r="O15" s="77"/>
      <c r="P15" s="77"/>
      <c r="Q15" s="77"/>
      <c r="R15" s="77"/>
      <c r="S15" s="77"/>
      <c r="T15" s="77"/>
      <c r="U15" s="77"/>
      <c r="V15" s="77"/>
      <c r="W15" s="77"/>
      <c r="X15" s="77"/>
      <c r="Y15" s="77"/>
      <c r="Z15" s="77"/>
      <c r="AA15" s="77"/>
      <c r="AB15" s="77"/>
      <c r="AC15" s="77"/>
      <c r="AD15" s="77"/>
      <c r="AE15" s="77"/>
      <c r="AF15" s="77"/>
      <c r="AG15" s="77"/>
      <c r="AH15" s="77"/>
      <c r="AI15" s="77"/>
    </row>
    <row r="16" spans="1:35">
      <c r="A16" s="294" t="s">
        <v>55</v>
      </c>
      <c r="B16" s="170">
        <v>94.710111606091345</v>
      </c>
      <c r="C16" s="169">
        <v>0.52268924907968128</v>
      </c>
      <c r="D16" s="170">
        <v>89.47809404283295</v>
      </c>
      <c r="E16" s="171">
        <v>0.73285326134927142</v>
      </c>
      <c r="F16" s="170">
        <v>89.675951996704171</v>
      </c>
      <c r="G16" s="171">
        <v>0.66856842895169288</v>
      </c>
      <c r="H16" s="168">
        <v>91.902724329080598</v>
      </c>
      <c r="I16" s="169">
        <v>0.59796418214304026</v>
      </c>
      <c r="J16" s="170">
        <v>94.850643904341922</v>
      </c>
      <c r="K16" s="172">
        <v>0.52142233639355517</v>
      </c>
      <c r="L16" s="77"/>
      <c r="M16" s="77"/>
      <c r="N16" s="77"/>
      <c r="O16" s="77"/>
      <c r="P16" s="77"/>
      <c r="Q16" s="77"/>
      <c r="R16" s="77"/>
      <c r="S16" s="77"/>
      <c r="T16" s="77"/>
      <c r="U16" s="77"/>
      <c r="V16" s="77"/>
      <c r="W16" s="77"/>
      <c r="X16" s="77"/>
      <c r="Y16" s="77"/>
      <c r="Z16" s="77"/>
      <c r="AA16" s="77"/>
      <c r="AB16" s="77"/>
      <c r="AC16" s="77"/>
      <c r="AD16" s="77"/>
      <c r="AE16" s="77"/>
      <c r="AF16" s="77"/>
      <c r="AG16" s="77"/>
      <c r="AH16" s="77"/>
      <c r="AI16" s="77"/>
    </row>
    <row r="17" spans="1:35">
      <c r="A17" s="294" t="s">
        <v>62</v>
      </c>
      <c r="B17" s="170">
        <v>52.254696903777997</v>
      </c>
      <c r="C17" s="169">
        <v>1.4619383414612204</v>
      </c>
      <c r="D17" s="170">
        <v>31.450820647937981</v>
      </c>
      <c r="E17" s="171">
        <v>1.2943353248638825</v>
      </c>
      <c r="F17" s="170">
        <v>59.912216384291227</v>
      </c>
      <c r="G17" s="171">
        <v>1.255301221118901</v>
      </c>
      <c r="H17" s="168">
        <v>61.868073907647428</v>
      </c>
      <c r="I17" s="169">
        <v>1.5310154343251032</v>
      </c>
      <c r="J17" s="170">
        <v>71.490291576351993</v>
      </c>
      <c r="K17" s="172">
        <v>1.3496005494905587</v>
      </c>
      <c r="L17" s="77"/>
      <c r="M17" s="77"/>
      <c r="N17" s="77"/>
      <c r="O17" s="77"/>
      <c r="P17" s="77"/>
      <c r="Q17" s="77"/>
      <c r="R17" s="77"/>
      <c r="S17" s="77"/>
      <c r="T17" s="77"/>
      <c r="U17" s="77"/>
      <c r="V17" s="77"/>
      <c r="W17" s="77"/>
      <c r="X17" s="77"/>
      <c r="Y17" s="77"/>
      <c r="Z17" s="77"/>
      <c r="AA17" s="77"/>
      <c r="AB17" s="77"/>
      <c r="AC17" s="77"/>
      <c r="AD17" s="77"/>
      <c r="AE17" s="77"/>
      <c r="AF17" s="77"/>
      <c r="AG17" s="77"/>
      <c r="AH17" s="77"/>
      <c r="AI17" s="77"/>
    </row>
    <row r="18" spans="1:35">
      <c r="A18" s="294" t="s">
        <v>65</v>
      </c>
      <c r="B18" s="168">
        <v>78.293519131040838</v>
      </c>
      <c r="C18" s="169">
        <v>0.97241264621960422</v>
      </c>
      <c r="D18" s="170">
        <v>57.583411175490987</v>
      </c>
      <c r="E18" s="171">
        <v>1.2053514757489918</v>
      </c>
      <c r="F18" s="170">
        <v>73.200550644252047</v>
      </c>
      <c r="G18" s="171">
        <v>1.1633735260735638</v>
      </c>
      <c r="H18" s="168">
        <v>57.006055098468572</v>
      </c>
      <c r="I18" s="169">
        <v>1.2215485018080734</v>
      </c>
      <c r="J18" s="170">
        <v>65.265396790404466</v>
      </c>
      <c r="K18" s="172">
        <v>1.2289842906963486</v>
      </c>
      <c r="L18" s="77"/>
      <c r="M18" s="77"/>
      <c r="N18" s="77"/>
      <c r="O18" s="77"/>
      <c r="P18" s="77"/>
      <c r="Q18" s="77"/>
      <c r="R18" s="77"/>
      <c r="S18" s="77"/>
      <c r="T18" s="77"/>
      <c r="U18" s="77"/>
      <c r="V18" s="77"/>
      <c r="W18" s="77"/>
      <c r="X18" s="77"/>
      <c r="Y18" s="77"/>
      <c r="Z18" s="77"/>
      <c r="AA18" s="77"/>
      <c r="AB18" s="77"/>
      <c r="AC18" s="77"/>
      <c r="AD18" s="77"/>
      <c r="AE18" s="77"/>
      <c r="AF18" s="77"/>
      <c r="AG18" s="77"/>
      <c r="AH18" s="77"/>
      <c r="AI18" s="77"/>
    </row>
    <row r="19" spans="1:35">
      <c r="A19" s="294" t="s">
        <v>66</v>
      </c>
      <c r="B19" s="168">
        <v>31.503874102211011</v>
      </c>
      <c r="C19" s="169">
        <v>1.3283794865602152</v>
      </c>
      <c r="D19" s="170">
        <v>30.40719333738819</v>
      </c>
      <c r="E19" s="171">
        <v>1.5509759201750277</v>
      </c>
      <c r="F19" s="170">
        <v>29.455271789365629</v>
      </c>
      <c r="G19" s="171">
        <v>1.2045346690958716</v>
      </c>
      <c r="H19" s="168">
        <v>41.588708988889799</v>
      </c>
      <c r="I19" s="169">
        <v>1.4528974936664987</v>
      </c>
      <c r="J19" s="170">
        <v>53.212173668669543</v>
      </c>
      <c r="K19" s="172">
        <v>1.3233842349374076</v>
      </c>
      <c r="L19" s="77"/>
      <c r="M19" s="77"/>
      <c r="N19" s="77"/>
      <c r="O19" s="77"/>
      <c r="P19" s="77"/>
      <c r="Q19" s="77"/>
      <c r="R19" s="77"/>
      <c r="S19" s="77"/>
      <c r="T19" s="77"/>
      <c r="U19" s="77"/>
      <c r="V19" s="77"/>
      <c r="W19" s="77"/>
      <c r="X19" s="77"/>
      <c r="Y19" s="77"/>
      <c r="Z19" s="77"/>
      <c r="AA19" s="77"/>
      <c r="AB19" s="77"/>
      <c r="AC19" s="77"/>
      <c r="AD19" s="77"/>
      <c r="AE19" s="77"/>
      <c r="AF19" s="77"/>
      <c r="AG19" s="77"/>
      <c r="AH19" s="77"/>
      <c r="AI19" s="77"/>
    </row>
    <row r="20" spans="1:35">
      <c r="A20" s="294" t="s">
        <v>67</v>
      </c>
      <c r="B20" s="168">
        <v>56.038264700496562</v>
      </c>
      <c r="C20" s="169">
        <v>1.4402700131151849</v>
      </c>
      <c r="D20" s="170">
        <v>55.508523504679509</v>
      </c>
      <c r="E20" s="171">
        <v>1.6099645927955033</v>
      </c>
      <c r="F20" s="170">
        <v>61.067569532153477</v>
      </c>
      <c r="G20" s="171">
        <v>1.8259605165825208</v>
      </c>
      <c r="H20" s="168">
        <v>65.029281368911583</v>
      </c>
      <c r="I20" s="169">
        <v>1.4012235841885294</v>
      </c>
      <c r="J20" s="170">
        <v>81.989323349762913</v>
      </c>
      <c r="K20" s="172">
        <v>1.2882549342799838</v>
      </c>
      <c r="L20" s="77"/>
      <c r="M20" s="77"/>
      <c r="N20" s="77"/>
      <c r="O20" s="77"/>
      <c r="P20" s="77"/>
      <c r="Q20" s="77"/>
      <c r="R20" s="77"/>
      <c r="S20" s="77"/>
      <c r="T20" s="77"/>
      <c r="U20" s="77"/>
      <c r="V20" s="77"/>
      <c r="W20" s="77"/>
      <c r="X20" s="77"/>
      <c r="Y20" s="77"/>
      <c r="Z20" s="77"/>
      <c r="AA20" s="77"/>
      <c r="AB20" s="77"/>
      <c r="AC20" s="77"/>
      <c r="AD20" s="77"/>
      <c r="AE20" s="77"/>
      <c r="AF20" s="77"/>
      <c r="AG20" s="77"/>
      <c r="AH20" s="77"/>
      <c r="AI20" s="77"/>
    </row>
    <row r="21" spans="1:35">
      <c r="A21" s="294" t="s">
        <v>68</v>
      </c>
      <c r="B21" s="168">
        <v>89.906772363944171</v>
      </c>
      <c r="C21" s="169">
        <v>0.49416109718493328</v>
      </c>
      <c r="D21" s="170">
        <v>91.128758830047332</v>
      </c>
      <c r="E21" s="171">
        <v>0.49509046464821715</v>
      </c>
      <c r="F21" s="170">
        <v>89.530042939846894</v>
      </c>
      <c r="G21" s="171">
        <v>0.58520123914066025</v>
      </c>
      <c r="H21" s="168">
        <v>87.666153548112831</v>
      </c>
      <c r="I21" s="169">
        <v>0.61626509820961217</v>
      </c>
      <c r="J21" s="170">
        <v>88.534827196786779</v>
      </c>
      <c r="K21" s="172">
        <v>0.6158216738912502</v>
      </c>
      <c r="L21" s="77"/>
      <c r="M21" s="77"/>
      <c r="N21" s="77"/>
      <c r="O21" s="77"/>
      <c r="P21" s="77"/>
      <c r="Q21" s="77"/>
      <c r="R21" s="77"/>
      <c r="S21" s="77"/>
      <c r="T21" s="77"/>
      <c r="U21" s="77"/>
      <c r="V21" s="77"/>
      <c r="W21" s="77"/>
      <c r="X21" s="77"/>
      <c r="Y21" s="77"/>
      <c r="Z21" s="77"/>
      <c r="AA21" s="77"/>
      <c r="AB21" s="77"/>
      <c r="AC21" s="77"/>
      <c r="AD21" s="77"/>
      <c r="AE21" s="77"/>
      <c r="AF21" s="77"/>
      <c r="AG21" s="77"/>
      <c r="AH21" s="77"/>
      <c r="AI21" s="77"/>
    </row>
    <row r="22" spans="1:35" ht="13.5" thickBot="1">
      <c r="A22" s="215" t="s">
        <v>70</v>
      </c>
      <c r="B22" s="175">
        <v>31.750751522815989</v>
      </c>
      <c r="C22" s="174">
        <v>2.386526582885466</v>
      </c>
      <c r="D22" s="175">
        <v>49.872378898112572</v>
      </c>
      <c r="E22" s="176">
        <v>2.7073726378302223</v>
      </c>
      <c r="F22" s="175">
        <v>42.335623462578312</v>
      </c>
      <c r="G22" s="176">
        <v>1.9203694364009312</v>
      </c>
      <c r="H22" s="173">
        <v>54.89498646988995</v>
      </c>
      <c r="I22" s="174">
        <v>1.9425796139157625</v>
      </c>
      <c r="J22" s="175">
        <v>76.384193110767683</v>
      </c>
      <c r="K22" s="177">
        <v>1.760914830575629</v>
      </c>
      <c r="L22" s="77"/>
      <c r="M22" s="77"/>
      <c r="N22" s="77"/>
      <c r="O22" s="77"/>
      <c r="P22" s="77"/>
      <c r="Q22" s="77"/>
      <c r="R22" s="77"/>
      <c r="S22" s="77"/>
      <c r="T22" s="77"/>
      <c r="U22" s="77"/>
      <c r="V22" s="77"/>
      <c r="W22" s="77"/>
      <c r="X22" s="77"/>
      <c r="Y22" s="77"/>
      <c r="Z22" s="77"/>
      <c r="AA22" s="77"/>
      <c r="AB22" s="77"/>
      <c r="AC22" s="77"/>
      <c r="AD22" s="77"/>
      <c r="AE22" s="77"/>
      <c r="AF22" s="77"/>
      <c r="AG22" s="77"/>
      <c r="AH22" s="77"/>
      <c r="AI22" s="77"/>
    </row>
    <row r="23" spans="1:35">
      <c r="A23" s="269"/>
    </row>
    <row r="24" spans="1:35">
      <c r="A24" s="267" t="s">
        <v>366</v>
      </c>
    </row>
    <row r="25" spans="1:35">
      <c r="A25" s="9" t="s">
        <v>452</v>
      </c>
    </row>
    <row r="26" spans="1:35">
      <c r="A26" s="256" t="s">
        <v>563</v>
      </c>
    </row>
  </sheetData>
  <customSheetViews>
    <customSheetView guid="{353D1C49-C974-412E-95D5-6B2FB5C60A84}" scale="80" showGridLines="0">
      <selection activeCell="A24" sqref="A24"/>
      <pageMargins left="0.7" right="0.7" top="0.75" bottom="0.75" header="0.3" footer="0.3"/>
      <pageSetup paperSize="9" orientation="portrait" r:id="rId1"/>
    </customSheetView>
    <customSheetView guid="{D5EBC263-696F-49EE-8F70-9720399D0AE4}" scale="80" showGridLines="0">
      <selection activeCell="A24" sqref="A24"/>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8"/>
  <sheetViews>
    <sheetView zoomScale="80" zoomScaleNormal="80" workbookViewId="0">
      <selection activeCell="L4" sqref="L4"/>
    </sheetView>
  </sheetViews>
  <sheetFormatPr defaultColWidth="8.7109375" defaultRowHeight="12.75"/>
  <cols>
    <col min="1" max="1" width="34" style="267" customWidth="1"/>
    <col min="2" max="14" width="10.7109375" style="267" customWidth="1"/>
    <col min="15" max="16384" width="8.7109375" style="267"/>
  </cols>
  <sheetData>
    <row r="1" spans="1:15">
      <c r="J1" s="132"/>
      <c r="O1" s="279"/>
    </row>
    <row r="2" spans="1:15">
      <c r="A2" s="267" t="s">
        <v>517</v>
      </c>
      <c r="O2" s="279"/>
    </row>
    <row r="3" spans="1:15">
      <c r="A3" s="272" t="s">
        <v>557</v>
      </c>
    </row>
    <row r="4" spans="1:15">
      <c r="A4" s="337" t="s">
        <v>343</v>
      </c>
    </row>
    <row r="5" spans="1:15">
      <c r="A5" s="337"/>
      <c r="B5" s="435"/>
      <c r="C5" s="435"/>
      <c r="D5" s="435"/>
      <c r="E5" s="435"/>
      <c r="F5" s="435"/>
      <c r="G5" s="435"/>
      <c r="H5" s="435"/>
      <c r="I5" s="435"/>
      <c r="J5" s="435"/>
      <c r="K5" s="435"/>
      <c r="L5" s="435"/>
      <c r="M5" s="435"/>
      <c r="N5" s="435"/>
    </row>
    <row r="6" spans="1:15" ht="13.5" thickBot="1"/>
    <row r="7" spans="1:15" s="133" customFormat="1" ht="23.25" customHeight="1">
      <c r="A7" s="234"/>
      <c r="B7" s="623" t="s">
        <v>301</v>
      </c>
      <c r="C7" s="624"/>
      <c r="D7" s="624"/>
      <c r="E7" s="624"/>
      <c r="F7" s="624"/>
      <c r="G7" s="624"/>
      <c r="H7" s="624"/>
      <c r="I7" s="624"/>
      <c r="J7" s="624"/>
      <c r="K7" s="624"/>
      <c r="L7" s="624"/>
      <c r="M7" s="624"/>
      <c r="N7" s="625"/>
      <c r="O7" s="333"/>
    </row>
    <row r="8" spans="1:15" s="133" customFormat="1" ht="24.75" customHeight="1">
      <c r="A8" s="235"/>
      <c r="B8" s="630" t="s">
        <v>296</v>
      </c>
      <c r="C8" s="631"/>
      <c r="D8" s="631"/>
      <c r="E8" s="631"/>
      <c r="F8" s="631"/>
      <c r="G8" s="631"/>
      <c r="H8" s="631"/>
      <c r="I8" s="631"/>
      <c r="J8" s="631"/>
      <c r="K8" s="631"/>
      <c r="L8" s="631"/>
      <c r="M8" s="631"/>
      <c r="N8" s="626" t="s">
        <v>432</v>
      </c>
    </row>
    <row r="9" spans="1:15" s="133" customFormat="1" ht="92.25" customHeight="1">
      <c r="A9" s="235"/>
      <c r="B9" s="632" t="s">
        <v>423</v>
      </c>
      <c r="C9" s="633"/>
      <c r="D9" s="632" t="s">
        <v>424</v>
      </c>
      <c r="E9" s="633"/>
      <c r="F9" s="632" t="s">
        <v>425</v>
      </c>
      <c r="G9" s="634"/>
      <c r="H9" s="632" t="s">
        <v>426</v>
      </c>
      <c r="I9" s="633"/>
      <c r="J9" s="632" t="s">
        <v>427</v>
      </c>
      <c r="K9" s="633"/>
      <c r="L9" s="632" t="s">
        <v>428</v>
      </c>
      <c r="M9" s="634"/>
      <c r="N9" s="627"/>
    </row>
    <row r="10" spans="1:15" s="430" customFormat="1">
      <c r="A10" s="338"/>
      <c r="B10" s="473" t="s">
        <v>298</v>
      </c>
      <c r="C10" s="469" t="s">
        <v>22</v>
      </c>
      <c r="D10" s="221" t="s">
        <v>298</v>
      </c>
      <c r="E10" s="315" t="s">
        <v>22</v>
      </c>
      <c r="F10" s="221" t="s">
        <v>298</v>
      </c>
      <c r="G10" s="315" t="s">
        <v>22</v>
      </c>
      <c r="H10" s="221" t="s">
        <v>298</v>
      </c>
      <c r="I10" s="315" t="s">
        <v>22</v>
      </c>
      <c r="J10" s="221" t="s">
        <v>298</v>
      </c>
      <c r="K10" s="315" t="s">
        <v>22</v>
      </c>
      <c r="L10" s="221" t="s">
        <v>298</v>
      </c>
      <c r="M10" s="349" t="s">
        <v>22</v>
      </c>
      <c r="N10" s="628"/>
    </row>
    <row r="11" spans="1:15">
      <c r="A11" s="431"/>
      <c r="B11" s="470"/>
      <c r="C11" s="474"/>
      <c r="D11" s="470"/>
      <c r="E11" s="474"/>
      <c r="F11" s="470"/>
      <c r="G11" s="474"/>
      <c r="H11" s="470"/>
      <c r="I11" s="474"/>
      <c r="J11" s="470"/>
      <c r="K11" s="474"/>
      <c r="L11" s="470"/>
      <c r="M11" s="471"/>
      <c r="N11" s="476"/>
    </row>
    <row r="12" spans="1:15">
      <c r="A12" s="197" t="s">
        <v>25</v>
      </c>
      <c r="B12" s="512">
        <v>9.6035126923026005E-3</v>
      </c>
      <c r="C12" s="533">
        <v>5.7172354773248691E-3</v>
      </c>
      <c r="D12" s="512">
        <v>9.2829594025008993E-3</v>
      </c>
      <c r="E12" s="533">
        <v>6.1569151732622559E-3</v>
      </c>
      <c r="F12" s="512">
        <v>4.3811003709215996E-3</v>
      </c>
      <c r="G12" s="533">
        <v>1.2174299939658685E-2</v>
      </c>
      <c r="H12" s="512">
        <v>0.34249629514320928</v>
      </c>
      <c r="I12" s="533">
        <v>0.19637054398876308</v>
      </c>
      <c r="J12" s="512">
        <v>1.0215882509324601E-2</v>
      </c>
      <c r="K12" s="533">
        <v>0.29535266711822167</v>
      </c>
      <c r="L12" s="512">
        <v>-4.2095365974988003E-3</v>
      </c>
      <c r="M12" s="535">
        <v>9.5287271274464829E-3</v>
      </c>
      <c r="N12" s="477">
        <v>4.3132715949041799E-2</v>
      </c>
    </row>
    <row r="13" spans="1:15">
      <c r="A13" s="197" t="s">
        <v>26</v>
      </c>
      <c r="B13" s="512">
        <v>1.40665199447294E-2</v>
      </c>
      <c r="C13" s="533">
        <v>2.7626445026539565E-3</v>
      </c>
      <c r="D13" s="512">
        <v>1.28667975554117E-2</v>
      </c>
      <c r="E13" s="533">
        <v>2.8183431897446198E-3</v>
      </c>
      <c r="F13" s="512">
        <v>1.1887315856765701E-2</v>
      </c>
      <c r="G13" s="533">
        <v>5.9522120369812021E-3</v>
      </c>
      <c r="H13" s="512">
        <v>0.54452725166618143</v>
      </c>
      <c r="I13" s="533">
        <v>0.11549628171880408</v>
      </c>
      <c r="J13" s="512">
        <v>0.41208506393822197</v>
      </c>
      <c r="K13" s="533">
        <v>0.15056243016309151</v>
      </c>
      <c r="L13" s="512">
        <v>7.0071933360168004E-3</v>
      </c>
      <c r="M13" s="535">
        <v>4.8050998799145338E-3</v>
      </c>
      <c r="N13" s="477">
        <v>8.56688577019451E-2</v>
      </c>
    </row>
    <row r="14" spans="1:15">
      <c r="A14" s="197" t="s">
        <v>27</v>
      </c>
      <c r="B14" s="512">
        <v>1.7145563159560999E-3</v>
      </c>
      <c r="C14" s="533">
        <v>2.4211755904227283E-3</v>
      </c>
      <c r="D14" s="512">
        <v>1.02202719972707E-2</v>
      </c>
      <c r="E14" s="533">
        <v>2.9536042482888568E-3</v>
      </c>
      <c r="F14" s="512">
        <v>5.0649533047482003E-3</v>
      </c>
      <c r="G14" s="533">
        <v>5.1634828970652004E-3</v>
      </c>
      <c r="H14" s="512">
        <v>0.2101703203880988</v>
      </c>
      <c r="I14" s="533">
        <v>8.4291593622329797E-2</v>
      </c>
      <c r="J14" s="512">
        <v>0.28734685412118921</v>
      </c>
      <c r="K14" s="533">
        <v>8.7264850403128452E-2</v>
      </c>
      <c r="L14" s="512">
        <v>-3.0544032131895001E-3</v>
      </c>
      <c r="M14" s="535">
        <v>2.9137967181438714E-3</v>
      </c>
      <c r="N14" s="477">
        <v>4.0038103732778697E-2</v>
      </c>
    </row>
    <row r="15" spans="1:15">
      <c r="A15" s="340" t="s">
        <v>28</v>
      </c>
      <c r="B15" s="512">
        <v>3.3114683670785999E-3</v>
      </c>
      <c r="C15" s="533">
        <v>2.1562890684412792E-3</v>
      </c>
      <c r="D15" s="512">
        <v>6.8862197603639002E-3</v>
      </c>
      <c r="E15" s="533">
        <v>2.2331231403325048E-3</v>
      </c>
      <c r="F15" s="512">
        <v>5.7543508864542998E-3</v>
      </c>
      <c r="G15" s="533">
        <v>5.1992583131171711E-3</v>
      </c>
      <c r="H15" s="512">
        <v>0.16562937187578211</v>
      </c>
      <c r="I15" s="533">
        <v>7.9822536718495957E-2</v>
      </c>
      <c r="J15" s="512">
        <v>0.1124127270501694</v>
      </c>
      <c r="K15" s="533">
        <v>7.2023264170395451E-2</v>
      </c>
      <c r="L15" s="512">
        <v>6.36030000741E-6</v>
      </c>
      <c r="M15" s="535">
        <v>3.5507532800254137E-3</v>
      </c>
      <c r="N15" s="477">
        <v>2.3286947563281101E-2</v>
      </c>
    </row>
    <row r="16" spans="1:15">
      <c r="A16" s="341" t="s">
        <v>234</v>
      </c>
      <c r="B16" s="512">
        <v>6.2609574683652998E-3</v>
      </c>
      <c r="C16" s="533">
        <v>2.0877936440016689E-3</v>
      </c>
      <c r="D16" s="512">
        <v>7.0918038123451996E-3</v>
      </c>
      <c r="E16" s="533">
        <v>2.9945279040962305E-3</v>
      </c>
      <c r="F16" s="512">
        <v>5.7160135135527002E-3</v>
      </c>
      <c r="G16" s="533">
        <v>7.8408402444951637E-3</v>
      </c>
      <c r="H16" s="512">
        <v>0.16451264560861331</v>
      </c>
      <c r="I16" s="533">
        <v>8.9845346447878324E-2</v>
      </c>
      <c r="J16" s="512">
        <v>6.1348766533846001E-2</v>
      </c>
      <c r="K16" s="533">
        <v>9.2828409000597259E-2</v>
      </c>
      <c r="L16" s="512">
        <v>7.4028024099504998E-3</v>
      </c>
      <c r="M16" s="535">
        <v>4.5936203558630904E-3</v>
      </c>
      <c r="N16" s="477">
        <v>3.02095844759852E-2</v>
      </c>
    </row>
    <row r="17" spans="1:14">
      <c r="A17" s="180" t="s">
        <v>573</v>
      </c>
      <c r="B17" s="512">
        <v>2.936755828053E-3</v>
      </c>
      <c r="C17" s="533">
        <v>3.7991713190326315E-3</v>
      </c>
      <c r="D17" s="512">
        <v>2.7131849392095001E-3</v>
      </c>
      <c r="E17" s="533">
        <v>3.4427816162491522E-3</v>
      </c>
      <c r="F17" s="512">
        <v>5.9172128899116E-3</v>
      </c>
      <c r="G17" s="533">
        <v>6.4717733530933151E-3</v>
      </c>
      <c r="H17" s="512">
        <v>0.1671049260914215</v>
      </c>
      <c r="I17" s="533">
        <v>0.12481138993150061</v>
      </c>
      <c r="J17" s="512">
        <v>8.8127307334915E-2</v>
      </c>
      <c r="K17" s="533">
        <v>0.11195702767421291</v>
      </c>
      <c r="L17" s="512">
        <v>-7.3376509923891E-3</v>
      </c>
      <c r="M17" s="535">
        <v>4.87634576213683E-3</v>
      </c>
      <c r="N17" s="477">
        <v>1.57407731393161E-2</v>
      </c>
    </row>
    <row r="18" spans="1:14">
      <c r="A18" s="340" t="s">
        <v>30</v>
      </c>
      <c r="B18" s="512">
        <v>-2.4403785394829999E-3</v>
      </c>
      <c r="C18" s="533">
        <v>4.5379590661298493E-3</v>
      </c>
      <c r="D18" s="512">
        <v>2.3425497576294502E-2</v>
      </c>
      <c r="E18" s="533">
        <v>9.9004270061891376E-3</v>
      </c>
      <c r="F18" s="512">
        <v>-1.6786812094683301E-2</v>
      </c>
      <c r="G18" s="533">
        <v>1.267484317927471E-2</v>
      </c>
      <c r="H18" s="512">
        <v>0.46344953513969278</v>
      </c>
      <c r="I18" s="533">
        <v>0.12295751338044458</v>
      </c>
      <c r="J18" s="512">
        <v>9.1745434441245999E-2</v>
      </c>
      <c r="K18" s="533">
        <v>0.1420265725258458</v>
      </c>
      <c r="L18" s="512">
        <v>-9.9994864376026001E-3</v>
      </c>
      <c r="M18" s="535">
        <v>6.0797540101691638E-3</v>
      </c>
      <c r="N18" s="477">
        <v>3.4504648602163103E-2</v>
      </c>
    </row>
    <row r="19" spans="1:14">
      <c r="A19" s="340" t="s">
        <v>31</v>
      </c>
      <c r="B19" s="512">
        <v>4.8257487968844E-3</v>
      </c>
      <c r="C19" s="533">
        <v>1.7324892526407668E-3</v>
      </c>
      <c r="D19" s="512">
        <v>-2.0451352774480001E-4</v>
      </c>
      <c r="E19" s="533">
        <v>1.4017485722061978E-2</v>
      </c>
      <c r="F19" s="512">
        <v>1.4975951237122E-3</v>
      </c>
      <c r="G19" s="533">
        <v>1.9062487830436414E-2</v>
      </c>
      <c r="H19" s="512">
        <v>-0.34355424313513722</v>
      </c>
      <c r="I19" s="533">
        <v>0.13491581860590959</v>
      </c>
      <c r="J19" s="512">
        <v>0.17796421465091611</v>
      </c>
      <c r="K19" s="533">
        <v>0.14941232104021618</v>
      </c>
      <c r="L19" s="512">
        <v>-6.7410726909713E-3</v>
      </c>
      <c r="M19" s="535">
        <v>4.4016774885583653E-3</v>
      </c>
      <c r="N19" s="477">
        <v>1.79722347046447E-2</v>
      </c>
    </row>
    <row r="20" spans="1:14">
      <c r="A20" s="340" t="s">
        <v>32</v>
      </c>
      <c r="B20" s="512">
        <v>3.0897288631560002E-3</v>
      </c>
      <c r="C20" s="533">
        <v>4.0005462194096491E-3</v>
      </c>
      <c r="D20" s="512">
        <v>7.0023906911967004E-3</v>
      </c>
      <c r="E20" s="533">
        <v>4.3628892336406407E-3</v>
      </c>
      <c r="F20" s="512">
        <v>-1.33830246631928E-2</v>
      </c>
      <c r="G20" s="533">
        <v>1.9020961487071858E-2</v>
      </c>
      <c r="H20" s="512">
        <v>-0.1419105885425711</v>
      </c>
      <c r="I20" s="533">
        <v>0.15554663861300577</v>
      </c>
      <c r="J20" s="512">
        <v>-8.1674464757250501E-2</v>
      </c>
      <c r="K20" s="533">
        <v>0.13595441721034038</v>
      </c>
      <c r="L20" s="512">
        <v>-3.2890420155210002E-4</v>
      </c>
      <c r="M20" s="535">
        <v>5.7592169209010379E-3</v>
      </c>
      <c r="N20" s="477">
        <v>9.9677573031262002E-3</v>
      </c>
    </row>
    <row r="21" spans="1:14">
      <c r="A21" s="197" t="s">
        <v>33</v>
      </c>
      <c r="B21" s="512">
        <v>4.1135213563219999E-3</v>
      </c>
      <c r="C21" s="533">
        <v>6.6043419279909052E-3</v>
      </c>
      <c r="D21" s="512">
        <v>1.6674885187106001E-2</v>
      </c>
      <c r="E21" s="533">
        <v>4.6595103739363649E-3</v>
      </c>
      <c r="F21" s="512">
        <v>8.9703025500851002E-3</v>
      </c>
      <c r="G21" s="533">
        <v>1.2977363493659941E-2</v>
      </c>
      <c r="H21" s="512">
        <v>-0.2124521001254617</v>
      </c>
      <c r="I21" s="533">
        <v>0.20559178949589313</v>
      </c>
      <c r="J21" s="512">
        <v>0.14950890295971059</v>
      </c>
      <c r="K21" s="533">
        <v>0.18979653780331598</v>
      </c>
      <c r="L21" s="512">
        <v>-1.33012499681714E-2</v>
      </c>
      <c r="M21" s="535">
        <v>9.5208079453916166E-3</v>
      </c>
      <c r="N21" s="477">
        <v>2.2161047548432001E-2</v>
      </c>
    </row>
    <row r="22" spans="1:14">
      <c r="A22" s="197" t="s">
        <v>34</v>
      </c>
      <c r="B22" s="512">
        <v>4.9114081782915004E-3</v>
      </c>
      <c r="C22" s="533">
        <v>4.7828637245564253E-3</v>
      </c>
      <c r="D22" s="512">
        <v>1.27918484612532E-2</v>
      </c>
      <c r="E22" s="533">
        <v>5.335166695755995E-3</v>
      </c>
      <c r="F22" s="512">
        <v>-5.9656449520742996E-3</v>
      </c>
      <c r="G22" s="533">
        <v>7.339185819731274E-3</v>
      </c>
      <c r="H22" s="512">
        <v>0.26029253028168819</v>
      </c>
      <c r="I22" s="533">
        <v>0.12674877357955325</v>
      </c>
      <c r="J22" s="512">
        <v>0.1653487951333113</v>
      </c>
      <c r="K22" s="533">
        <v>0.15487139828331226</v>
      </c>
      <c r="L22" s="512">
        <v>1.05501330235884E-2</v>
      </c>
      <c r="M22" s="535">
        <v>5.6455376975652026E-3</v>
      </c>
      <c r="N22" s="477">
        <v>2.06624756621092E-2</v>
      </c>
    </row>
    <row r="23" spans="1:14">
      <c r="A23" s="197" t="s">
        <v>35</v>
      </c>
      <c r="B23" s="512">
        <v>2.6427688381827001E-3</v>
      </c>
      <c r="C23" s="533">
        <v>1.7245923801342801E-2</v>
      </c>
      <c r="D23" s="512">
        <v>2.67767080880651E-2</v>
      </c>
      <c r="E23" s="533">
        <v>1.6416200626461111E-2</v>
      </c>
      <c r="F23" s="512">
        <v>-1.75619551580572E-2</v>
      </c>
      <c r="G23" s="533">
        <v>2.4542763979215926E-2</v>
      </c>
      <c r="H23" s="512">
        <v>-0.34200940112706829</v>
      </c>
      <c r="I23" s="533">
        <v>0.2014538771299807</v>
      </c>
      <c r="J23" s="512">
        <v>0.1150191765425921</v>
      </c>
      <c r="K23" s="533">
        <v>0.20878816104736181</v>
      </c>
      <c r="L23" s="512">
        <v>1.88809786096414E-2</v>
      </c>
      <c r="M23" s="535">
        <v>7.8575815892168183E-3</v>
      </c>
      <c r="N23" s="477">
        <v>1.52611551868947E-2</v>
      </c>
    </row>
    <row r="24" spans="1:14">
      <c r="A24" s="197" t="s">
        <v>472</v>
      </c>
      <c r="B24" s="512">
        <v>8.3981519394464993E-3</v>
      </c>
      <c r="C24" s="533">
        <v>3.3707599723757655E-3</v>
      </c>
      <c r="D24" s="512">
        <v>1.52814440924713E-2</v>
      </c>
      <c r="E24" s="533">
        <v>4.8955567975564832E-3</v>
      </c>
      <c r="F24" s="512">
        <v>-3.6702496701488002E-3</v>
      </c>
      <c r="G24" s="533">
        <v>4.9282204286524431E-3</v>
      </c>
      <c r="H24" s="512">
        <v>5.2119015903531497E-2</v>
      </c>
      <c r="I24" s="533">
        <v>0.13889446296563457</v>
      </c>
      <c r="J24" s="512">
        <v>0.17092748259351009</v>
      </c>
      <c r="K24" s="533">
        <v>0.19889818678961227</v>
      </c>
      <c r="L24" s="512">
        <v>1.62028469803728E-2</v>
      </c>
      <c r="M24" s="535">
        <v>9.8326950339781925E-3</v>
      </c>
      <c r="N24" s="477">
        <v>4.0975160877409302E-2</v>
      </c>
    </row>
    <row r="25" spans="1:14">
      <c r="A25" s="197" t="s">
        <v>36</v>
      </c>
      <c r="B25" s="512">
        <v>8.0230658308762005E-3</v>
      </c>
      <c r="C25" s="533">
        <v>5.2679962731528012E-3</v>
      </c>
      <c r="D25" s="512">
        <v>2.94264232027871E-2</v>
      </c>
      <c r="E25" s="533">
        <v>1.3109635776844989E-2</v>
      </c>
      <c r="F25" s="512">
        <v>-7.3599136171405996E-2</v>
      </c>
      <c r="G25" s="533">
        <v>3.6656150063580202E-2</v>
      </c>
      <c r="H25" s="512">
        <v>0.5426132495839302</v>
      </c>
      <c r="I25" s="533">
        <v>0.13787108791968192</v>
      </c>
      <c r="J25" s="512">
        <v>-5.3535105074656503E-2</v>
      </c>
      <c r="K25" s="533">
        <v>0.15008962502074943</v>
      </c>
      <c r="L25" s="512">
        <v>3.2614143709753999E-3</v>
      </c>
      <c r="M25" s="535">
        <v>5.6232571865407919E-3</v>
      </c>
      <c r="N25" s="477">
        <v>2.4848321522318001E-2</v>
      </c>
    </row>
    <row r="26" spans="1:14">
      <c r="A26" s="197" t="s">
        <v>37</v>
      </c>
      <c r="B26" s="512">
        <v>1.1993982847903499E-2</v>
      </c>
      <c r="C26" s="533">
        <v>5.3348911706745713E-3</v>
      </c>
      <c r="D26" s="512">
        <v>-1.8782731425149999E-4</v>
      </c>
      <c r="E26" s="533">
        <v>5.1479379739158481E-3</v>
      </c>
      <c r="F26" s="512">
        <v>4.5180229988199998E-5</v>
      </c>
      <c r="G26" s="533">
        <v>4.332108018441751E-3</v>
      </c>
      <c r="H26" s="512">
        <v>0.46141106259950548</v>
      </c>
      <c r="I26" s="533">
        <v>0.10213891841226767</v>
      </c>
      <c r="J26" s="512">
        <v>-0.15231260050846379</v>
      </c>
      <c r="K26" s="533">
        <v>0.1359824389717138</v>
      </c>
      <c r="L26" s="512">
        <v>1.8783850482997E-3</v>
      </c>
      <c r="M26" s="535">
        <v>4.592973059939112E-3</v>
      </c>
      <c r="N26" s="477">
        <v>3.9653206146921798E-2</v>
      </c>
    </row>
    <row r="27" spans="1:14">
      <c r="A27" s="294" t="s">
        <v>258</v>
      </c>
      <c r="B27" s="512">
        <v>1.0093607274839001E-3</v>
      </c>
      <c r="C27" s="533">
        <v>3.4807788554214792E-3</v>
      </c>
      <c r="D27" s="512">
        <v>2.69534319459456E-2</v>
      </c>
      <c r="E27" s="533">
        <v>3.7791973083679989E-3</v>
      </c>
      <c r="F27" s="512">
        <v>1.8179925395226601E-2</v>
      </c>
      <c r="G27" s="533">
        <v>9.6979019064853608E-3</v>
      </c>
      <c r="H27" s="512">
        <v>0.30646719389076471</v>
      </c>
      <c r="I27" s="533">
        <v>0.10973336039752921</v>
      </c>
      <c r="J27" s="512">
        <v>1.52330333400096E-2</v>
      </c>
      <c r="K27" s="533">
        <v>0.16026329521503052</v>
      </c>
      <c r="L27" s="512">
        <v>-1.63037640099679E-2</v>
      </c>
      <c r="M27" s="535">
        <v>6.5576745844789256E-3</v>
      </c>
      <c r="N27" s="477">
        <v>7.9818108051618805E-2</v>
      </c>
    </row>
    <row r="28" spans="1:14">
      <c r="A28" s="197" t="s">
        <v>38</v>
      </c>
      <c r="B28" s="512">
        <v>3.1014482085540002E-3</v>
      </c>
      <c r="C28" s="533">
        <v>3.3535508756618627E-3</v>
      </c>
      <c r="D28" s="512">
        <v>1.5299042801377101E-2</v>
      </c>
      <c r="E28" s="533">
        <v>1.0310997966974525E-2</v>
      </c>
      <c r="F28" s="512">
        <v>3.91628194041908E-2</v>
      </c>
      <c r="G28" s="533">
        <v>3.5561160832213196E-2</v>
      </c>
      <c r="H28" s="512">
        <v>0.51248780992347776</v>
      </c>
      <c r="I28" s="533">
        <v>0.13544777511757428</v>
      </c>
      <c r="J28" s="512">
        <v>-3.7734142184280998E-2</v>
      </c>
      <c r="K28" s="533">
        <v>0.1465043627841216</v>
      </c>
      <c r="L28" s="512">
        <v>2.9948346051784001E-3</v>
      </c>
      <c r="M28" s="535">
        <v>5.4132342882184971E-3</v>
      </c>
      <c r="N28" s="477">
        <v>1.8521625775036601E-2</v>
      </c>
    </row>
    <row r="29" spans="1:14">
      <c r="A29" s="197" t="s">
        <v>39</v>
      </c>
      <c r="B29" s="512">
        <v>1.02553835087923E-2</v>
      </c>
      <c r="C29" s="533">
        <v>2.9339056848878562E-3</v>
      </c>
      <c r="D29" s="512">
        <v>7.6997934716617001E-3</v>
      </c>
      <c r="E29" s="533">
        <v>3.7411721460349425E-3</v>
      </c>
      <c r="F29" s="512">
        <v>1.40162611605823E-2</v>
      </c>
      <c r="G29" s="533">
        <v>4.902785435138112E-3</v>
      </c>
      <c r="H29" s="512">
        <v>0.32719137727980052</v>
      </c>
      <c r="I29" s="533">
        <v>9.5848748385175445E-2</v>
      </c>
      <c r="J29" s="512">
        <v>-0.22342718843923651</v>
      </c>
      <c r="K29" s="533">
        <v>0.13554198436536607</v>
      </c>
      <c r="L29" s="512">
        <v>3.9075082147340002E-3</v>
      </c>
      <c r="M29" s="535">
        <v>4.9926846170112215E-3</v>
      </c>
      <c r="N29" s="477">
        <v>5.3607400056468198E-2</v>
      </c>
    </row>
    <row r="30" spans="1:14">
      <c r="A30" s="197" t="s">
        <v>40</v>
      </c>
      <c r="B30" s="512">
        <v>5.4449124748781001E-3</v>
      </c>
      <c r="C30" s="533">
        <v>2.7812900489302306E-3</v>
      </c>
      <c r="D30" s="512">
        <v>2.7225256118499999E-3</v>
      </c>
      <c r="E30" s="533">
        <v>1.5129608974051082E-3</v>
      </c>
      <c r="F30" s="512">
        <v>6.6596263207320998E-3</v>
      </c>
      <c r="G30" s="533">
        <v>6.4824837991386405E-3</v>
      </c>
      <c r="H30" s="512">
        <v>0.41679297060276932</v>
      </c>
      <c r="I30" s="533">
        <v>7.5602065805059293E-2</v>
      </c>
      <c r="J30" s="512">
        <v>7.1696922793994505E-2</v>
      </c>
      <c r="K30" s="533">
        <v>0.13223273944751415</v>
      </c>
      <c r="L30" s="512">
        <v>3.8683337431885999E-3</v>
      </c>
      <c r="M30" s="535">
        <v>4.2409368353163845E-3</v>
      </c>
      <c r="N30" s="477">
        <v>2.70894540234159E-2</v>
      </c>
    </row>
    <row r="31" spans="1:14">
      <c r="A31" s="197" t="s">
        <v>41</v>
      </c>
      <c r="B31" s="512">
        <v>3.1568420696718E-3</v>
      </c>
      <c r="C31" s="533">
        <v>4.7635961715873261E-3</v>
      </c>
      <c r="D31" s="512">
        <v>-3.1788306841954998E-3</v>
      </c>
      <c r="E31" s="533">
        <v>1.0089717137173599E-2</v>
      </c>
      <c r="F31" s="512">
        <v>1.8019420270568E-2</v>
      </c>
      <c r="G31" s="533">
        <v>9.2105631462171492E-3</v>
      </c>
      <c r="H31" s="512">
        <v>0.69107535365788486</v>
      </c>
      <c r="I31" s="533">
        <v>0.29167579080554545</v>
      </c>
      <c r="J31" s="512">
        <v>0.65604424138989414</v>
      </c>
      <c r="K31" s="533">
        <v>0.17854974716717301</v>
      </c>
      <c r="L31" s="512">
        <v>-1.2336237037318501E-2</v>
      </c>
      <c r="M31" s="535">
        <v>6.7698258811096437E-3</v>
      </c>
      <c r="N31" s="477">
        <v>3.5823382873130603E-2</v>
      </c>
    </row>
    <row r="32" spans="1:14">
      <c r="A32" s="197" t="s">
        <v>42</v>
      </c>
      <c r="B32" s="512">
        <v>5.4088982625912999E-3</v>
      </c>
      <c r="C32" s="533">
        <v>7.8311460327751114E-3</v>
      </c>
      <c r="D32" s="512">
        <v>1.5694474792761801E-2</v>
      </c>
      <c r="E32" s="533">
        <v>1.7237432503674693E-2</v>
      </c>
      <c r="F32" s="512">
        <v>1.8009747056611201E-2</v>
      </c>
      <c r="G32" s="533">
        <v>5.4212811224571937E-2</v>
      </c>
      <c r="H32" s="512">
        <v>0.27996675307657842</v>
      </c>
      <c r="I32" s="533">
        <v>0.12690974274195968</v>
      </c>
      <c r="J32" s="512">
        <v>0.35338638166117881</v>
      </c>
      <c r="K32" s="533">
        <v>0.18388067216875778</v>
      </c>
      <c r="L32" s="512">
        <v>4.0168898319778001E-3</v>
      </c>
      <c r="M32" s="535">
        <v>5.2454485366034767E-3</v>
      </c>
      <c r="N32" s="477">
        <v>8.9079182862664991E-3</v>
      </c>
    </row>
    <row r="33" spans="1:14">
      <c r="A33" s="197" t="s">
        <v>43</v>
      </c>
      <c r="B33" s="512">
        <v>-8.4910008837658004E-3</v>
      </c>
      <c r="C33" s="533">
        <v>1.4028715096256802E-2</v>
      </c>
      <c r="D33" s="512">
        <v>2.7116020070065701E-2</v>
      </c>
      <c r="E33" s="533">
        <v>1.2735708184320845E-2</v>
      </c>
      <c r="F33" s="512">
        <v>-1.2027257608176099E-2</v>
      </c>
      <c r="G33" s="533">
        <v>2.2125880692301137E-2</v>
      </c>
      <c r="H33" s="512">
        <v>0.17492014000084541</v>
      </c>
      <c r="I33" s="533">
        <v>0.22676228456427033</v>
      </c>
      <c r="J33" s="512">
        <v>0.31574852413956872</v>
      </c>
      <c r="K33" s="533">
        <v>0.21560699630788391</v>
      </c>
      <c r="L33" s="512">
        <v>4.816049428991E-4</v>
      </c>
      <c r="M33" s="535">
        <v>7.4129219131884036E-3</v>
      </c>
      <c r="N33" s="477">
        <v>2.2679027374316801E-2</v>
      </c>
    </row>
    <row r="34" spans="1:14">
      <c r="A34" s="197" t="s">
        <v>473</v>
      </c>
      <c r="B34" s="512">
        <v>4.9793718723658001E-3</v>
      </c>
      <c r="C34" s="533">
        <v>4.1798369567444121E-3</v>
      </c>
      <c r="D34" s="512">
        <v>2.6974457444053999E-3</v>
      </c>
      <c r="E34" s="533">
        <v>3.8670703578124722E-3</v>
      </c>
      <c r="F34" s="512">
        <v>2.3622907960694502E-2</v>
      </c>
      <c r="G34" s="533">
        <v>3.0357013663263255E-2</v>
      </c>
      <c r="H34" s="512">
        <v>0.11500623821574039</v>
      </c>
      <c r="I34" s="533">
        <v>0.18383264159870885</v>
      </c>
      <c r="J34" s="512">
        <v>0.20393081865239371</v>
      </c>
      <c r="K34" s="533">
        <v>0.15447701889619816</v>
      </c>
      <c r="L34" s="512">
        <v>-1.8853553669786001E-3</v>
      </c>
      <c r="M34" s="535">
        <v>7.244272815387435E-3</v>
      </c>
      <c r="N34" s="477">
        <v>6.0211545198016001E-3</v>
      </c>
    </row>
    <row r="35" spans="1:14">
      <c r="A35" s="197" t="s">
        <v>44</v>
      </c>
      <c r="B35" s="512">
        <v>3.5212813793373998E-3</v>
      </c>
      <c r="C35" s="533">
        <v>3.0600822295502586E-3</v>
      </c>
      <c r="D35" s="512">
        <v>3.2342270601608998E-3</v>
      </c>
      <c r="E35" s="533">
        <v>2.7822392882893947E-3</v>
      </c>
      <c r="F35" s="512">
        <v>-5.9378447743241997E-3</v>
      </c>
      <c r="G35" s="533">
        <v>7.8938829267731232E-3</v>
      </c>
      <c r="H35" s="512">
        <v>0.14290786946871911</v>
      </c>
      <c r="I35" s="533">
        <v>5.0850430408829445E-2</v>
      </c>
      <c r="J35" s="512">
        <v>0.1200155832314965</v>
      </c>
      <c r="K35" s="533">
        <v>6.6265253141152072E-2</v>
      </c>
      <c r="L35" s="512">
        <v>1.3746495214829E-3</v>
      </c>
      <c r="M35" s="535">
        <v>2.331704214868197E-3</v>
      </c>
      <c r="N35" s="477">
        <v>1.1841424503520499E-2</v>
      </c>
    </row>
    <row r="36" spans="1:14">
      <c r="A36" s="197" t="s">
        <v>45</v>
      </c>
      <c r="B36" s="512">
        <v>-5.4717442755199997E-6</v>
      </c>
      <c r="C36" s="533">
        <v>7.2096559102959338E-3</v>
      </c>
      <c r="D36" s="512">
        <v>5.8217977819127999E-2</v>
      </c>
      <c r="E36" s="533">
        <v>1.1517226732010274E-2</v>
      </c>
      <c r="F36" s="512">
        <v>2.46341079493121E-2</v>
      </c>
      <c r="G36" s="533">
        <v>1.4667940364988754E-2</v>
      </c>
      <c r="H36" s="512">
        <v>3.6033061801419901E-2</v>
      </c>
      <c r="I36" s="533">
        <v>9.1039261375622307E-2</v>
      </c>
      <c r="J36" s="512">
        <v>0.22370487592798419</v>
      </c>
      <c r="K36" s="533">
        <v>0.16933160618508838</v>
      </c>
      <c r="L36" s="512">
        <v>6.6081699328818999E-3</v>
      </c>
      <c r="M36" s="535">
        <v>4.5090423381429559E-3</v>
      </c>
      <c r="N36" s="477">
        <v>3.5132731171864703E-2</v>
      </c>
    </row>
    <row r="37" spans="1:14">
      <c r="A37" s="197" t="s">
        <v>46</v>
      </c>
      <c r="B37" s="512">
        <v>-2.3080094774610002E-3</v>
      </c>
      <c r="C37" s="533">
        <v>2.5709520643395251E-3</v>
      </c>
      <c r="D37" s="512">
        <v>-1.10486974709823E-2</v>
      </c>
      <c r="E37" s="533">
        <v>6.6731136534174413E-3</v>
      </c>
      <c r="F37" s="512">
        <v>1.6495862048369898E-2</v>
      </c>
      <c r="G37" s="533">
        <v>1.3892192685884977E-2</v>
      </c>
      <c r="H37" s="512">
        <v>-5.0886395681531997E-3</v>
      </c>
      <c r="I37" s="533">
        <v>0.175187365148014</v>
      </c>
      <c r="J37" s="512">
        <v>0.34624457123956481</v>
      </c>
      <c r="K37" s="533">
        <v>0.16383623773120931</v>
      </c>
      <c r="L37" s="512">
        <v>2.1682463389878101E-2</v>
      </c>
      <c r="M37" s="535">
        <v>5.6907416944680864E-3</v>
      </c>
      <c r="N37" s="477">
        <v>1.7655329369380902E-2</v>
      </c>
    </row>
    <row r="38" spans="1:14">
      <c r="A38" s="197" t="s">
        <v>47</v>
      </c>
      <c r="B38" s="512">
        <v>4.1989237804718003E-3</v>
      </c>
      <c r="C38" s="533">
        <v>1.6097485336585313E-2</v>
      </c>
      <c r="D38" s="512">
        <v>4.0958359648867702E-2</v>
      </c>
      <c r="E38" s="533">
        <v>1.180811740105844E-2</v>
      </c>
      <c r="F38" s="512">
        <v>1.1569668181020801E-2</v>
      </c>
      <c r="G38" s="533">
        <v>1.9660251902661342E-2</v>
      </c>
      <c r="H38" s="512">
        <v>-0.42029845006402561</v>
      </c>
      <c r="I38" s="533">
        <v>0.21763627955398307</v>
      </c>
      <c r="J38" s="512">
        <v>-0.58821205380757235</v>
      </c>
      <c r="K38" s="533">
        <v>0.56454687304497142</v>
      </c>
      <c r="L38" s="512">
        <v>3.0732678686506799E-2</v>
      </c>
      <c r="M38" s="535">
        <v>1.0975780401363754E-2</v>
      </c>
      <c r="N38" s="477">
        <v>8.2668817806201805E-2</v>
      </c>
    </row>
    <row r="39" spans="1:14">
      <c r="A39" s="197" t="s">
        <v>48</v>
      </c>
      <c r="B39" s="512">
        <v>4.8365658872744997E-3</v>
      </c>
      <c r="C39" s="533">
        <v>3.2026605106175612E-3</v>
      </c>
      <c r="D39" s="512">
        <v>1.84093137680429E-2</v>
      </c>
      <c r="E39" s="533">
        <v>1.1462525048202048E-2</v>
      </c>
      <c r="F39" s="512">
        <v>-3.16345077127149E-2</v>
      </c>
      <c r="G39" s="533">
        <v>1.2002259868643457E-2</v>
      </c>
      <c r="H39" s="512">
        <v>0.37127659981690753</v>
      </c>
      <c r="I39" s="533">
        <v>0.21488176638656256</v>
      </c>
      <c r="J39" s="512">
        <v>0.24081617934077301</v>
      </c>
      <c r="K39" s="533">
        <v>0.17239992398758905</v>
      </c>
      <c r="L39" s="512">
        <v>3.8345663256384999E-3</v>
      </c>
      <c r="M39" s="535">
        <v>5.6974786252326146E-3</v>
      </c>
      <c r="N39" s="477">
        <v>2.26889496351649E-2</v>
      </c>
    </row>
    <row r="40" spans="1:14">
      <c r="A40" s="197" t="s">
        <v>49</v>
      </c>
      <c r="B40" s="512">
        <v>-3.5096000726092002E-3</v>
      </c>
      <c r="C40" s="533">
        <v>4.414749391396959E-3</v>
      </c>
      <c r="D40" s="512">
        <v>1.14589692444195E-2</v>
      </c>
      <c r="E40" s="533">
        <v>1.8516828067076576E-2</v>
      </c>
      <c r="F40" s="512">
        <v>-2.1710136144689099E-2</v>
      </c>
      <c r="G40" s="533">
        <v>1.6011113560825168E-2</v>
      </c>
      <c r="H40" s="512">
        <v>0.118516485698934</v>
      </c>
      <c r="I40" s="533">
        <v>0.19558901122426739</v>
      </c>
      <c r="J40" s="512">
        <v>0.48010179420289201</v>
      </c>
      <c r="K40" s="533">
        <v>0.17376359870214059</v>
      </c>
      <c r="L40" s="512">
        <v>-2.35462768283249E-2</v>
      </c>
      <c r="M40" s="535">
        <v>7.7974640800435261E-3</v>
      </c>
      <c r="N40" s="477">
        <v>3.3011765174375998E-2</v>
      </c>
    </row>
    <row r="41" spans="1:14">
      <c r="A41" s="197" t="s">
        <v>50</v>
      </c>
      <c r="B41" s="512">
        <v>4.7402383957785002E-3</v>
      </c>
      <c r="C41" s="533">
        <v>2.3706591528052192E-3</v>
      </c>
      <c r="D41" s="512">
        <v>2.7046419743333998E-3</v>
      </c>
      <c r="E41" s="533">
        <v>6.566872307744445E-3</v>
      </c>
      <c r="F41" s="512">
        <v>7.4671588033061002E-3</v>
      </c>
      <c r="G41" s="533">
        <v>1.0818798261877286E-2</v>
      </c>
      <c r="H41" s="512">
        <v>0.19108983556844489</v>
      </c>
      <c r="I41" s="533">
        <v>0.15585964708352948</v>
      </c>
      <c r="J41" s="512">
        <v>-0.22360877913005989</v>
      </c>
      <c r="K41" s="533">
        <v>0.35538232787582674</v>
      </c>
      <c r="L41" s="512">
        <v>-1.1672625986373E-2</v>
      </c>
      <c r="M41" s="535">
        <v>6.1742369715568918E-3</v>
      </c>
      <c r="N41" s="477">
        <v>1.32993276245158E-2</v>
      </c>
    </row>
    <row r="42" spans="1:14">
      <c r="A42" s="197" t="s">
        <v>51</v>
      </c>
      <c r="B42" s="512">
        <v>4.5243913510276002E-3</v>
      </c>
      <c r="C42" s="533">
        <v>9.1993274687264173E-3</v>
      </c>
      <c r="D42" s="512">
        <v>2.5057643353633301E-2</v>
      </c>
      <c r="E42" s="533">
        <v>7.7907253177739349E-3</v>
      </c>
      <c r="F42" s="512">
        <v>-1.0959020858033399E-2</v>
      </c>
      <c r="G42" s="533">
        <v>1.288831983494754E-2</v>
      </c>
      <c r="H42" s="512">
        <v>9.8900057660198396E-2</v>
      </c>
      <c r="I42" s="533">
        <v>0.15528315691535952</v>
      </c>
      <c r="J42" s="512">
        <v>0.10974846483708491</v>
      </c>
      <c r="K42" s="533">
        <v>0.16262596178335234</v>
      </c>
      <c r="L42" s="512">
        <v>-2.4519556786749002E-3</v>
      </c>
      <c r="M42" s="535">
        <v>9.3911795943483461E-3</v>
      </c>
      <c r="N42" s="477">
        <v>1.4560404513288199E-2</v>
      </c>
    </row>
    <row r="43" spans="1:14">
      <c r="A43" s="197" t="s">
        <v>52</v>
      </c>
      <c r="B43" s="512">
        <v>9.3294843966414999E-3</v>
      </c>
      <c r="C43" s="533">
        <v>7.2218580144073081E-3</v>
      </c>
      <c r="D43" s="512">
        <v>2.3903927212147399E-2</v>
      </c>
      <c r="E43" s="533">
        <v>6.5026627893079083E-3</v>
      </c>
      <c r="F43" s="512">
        <v>1.4383033078832199E-2</v>
      </c>
      <c r="G43" s="533">
        <v>1.6445458509962822E-2</v>
      </c>
      <c r="H43" s="512">
        <v>-4.5671769190477E-3</v>
      </c>
      <c r="I43" s="533">
        <v>0.15484710540979235</v>
      </c>
      <c r="J43" s="512">
        <v>0.18088637087427539</v>
      </c>
      <c r="K43" s="533">
        <v>0.17127849606018766</v>
      </c>
      <c r="L43" s="512">
        <v>1.3678778779010701E-2</v>
      </c>
      <c r="M43" s="535">
        <v>5.9142875560910281E-3</v>
      </c>
      <c r="N43" s="477">
        <v>4.18409151139768E-2</v>
      </c>
    </row>
    <row r="44" spans="1:14">
      <c r="A44" s="197" t="s">
        <v>53</v>
      </c>
      <c r="B44" s="512">
        <v>1.2411770712155301E-2</v>
      </c>
      <c r="C44" s="533">
        <v>4.5269467266457622E-3</v>
      </c>
      <c r="D44" s="512">
        <v>1.01682363537522E-2</v>
      </c>
      <c r="E44" s="533">
        <v>3.6449642155345751E-3</v>
      </c>
      <c r="F44" s="512">
        <v>1.1435092123218299E-2</v>
      </c>
      <c r="G44" s="533">
        <v>7.8680097669454468E-3</v>
      </c>
      <c r="H44" s="512">
        <v>0.353325981256847</v>
      </c>
      <c r="I44" s="533">
        <v>0.10496084244725397</v>
      </c>
      <c r="J44" s="512">
        <v>0.464596098751688</v>
      </c>
      <c r="K44" s="533">
        <v>0.15449023444125409</v>
      </c>
      <c r="L44" s="512">
        <v>4.5003606462567002E-3</v>
      </c>
      <c r="M44" s="535">
        <v>4.5131884244970239E-3</v>
      </c>
      <c r="N44" s="477">
        <v>5.4440916961067301E-2</v>
      </c>
    </row>
    <row r="45" spans="1:14">
      <c r="A45" s="197" t="s">
        <v>54</v>
      </c>
      <c r="B45" s="512">
        <v>7.6427934316722996E-3</v>
      </c>
      <c r="C45" s="533">
        <v>4.9021004450651466E-3</v>
      </c>
      <c r="D45" s="512">
        <v>1.6423340041857401E-2</v>
      </c>
      <c r="E45" s="533">
        <v>4.7050709309314001E-3</v>
      </c>
      <c r="F45" s="512">
        <v>-7.9660706970312994E-3</v>
      </c>
      <c r="G45" s="533">
        <v>3.8090200777526101E-3</v>
      </c>
      <c r="H45" s="512">
        <v>6.1785056276376003E-2</v>
      </c>
      <c r="I45" s="533">
        <v>7.0507850241239012E-2</v>
      </c>
      <c r="J45" s="512">
        <v>0.1438221848906453</v>
      </c>
      <c r="K45" s="533">
        <v>7.8249112351669786E-2</v>
      </c>
      <c r="L45" s="512">
        <v>-9.5955835579425997E-3</v>
      </c>
      <c r="M45" s="535">
        <v>3.7592226538019353E-3</v>
      </c>
      <c r="N45" s="477">
        <v>5.3006438748933203E-2</v>
      </c>
    </row>
    <row r="46" spans="1:14">
      <c r="A46" s="197" t="s">
        <v>55</v>
      </c>
      <c r="B46" s="512">
        <v>-4.6409054522599999E-4</v>
      </c>
      <c r="C46" s="533">
        <v>2.5366651793326976E-3</v>
      </c>
      <c r="D46" s="512">
        <v>5.4541856134089997E-4</v>
      </c>
      <c r="E46" s="533">
        <v>2.4346836714137644E-3</v>
      </c>
      <c r="F46" s="512">
        <v>-1.3910538828289E-2</v>
      </c>
      <c r="G46" s="533">
        <v>4.7494802476002124E-3</v>
      </c>
      <c r="H46" s="512">
        <v>6.8531599752893496E-2</v>
      </c>
      <c r="I46" s="533">
        <v>6.6444105728586361E-2</v>
      </c>
      <c r="J46" s="512">
        <v>-9.8698887654276299E-2</v>
      </c>
      <c r="K46" s="533">
        <v>6.4674139808305858E-2</v>
      </c>
      <c r="L46" s="512">
        <v>6.6407484077560999E-3</v>
      </c>
      <c r="M46" s="535">
        <v>3.349672823614269E-3</v>
      </c>
      <c r="N46" s="477">
        <v>5.4317275562370997E-3</v>
      </c>
    </row>
    <row r="47" spans="1:14">
      <c r="A47" s="197" t="s">
        <v>56</v>
      </c>
      <c r="B47" s="512">
        <v>7.4134181646218003E-3</v>
      </c>
      <c r="C47" s="533">
        <v>3.5090539748751661E-3</v>
      </c>
      <c r="D47" s="512">
        <v>1.48917583852458E-2</v>
      </c>
      <c r="E47" s="533">
        <v>7.3842209531564075E-3</v>
      </c>
      <c r="F47" s="512">
        <v>1.62767246562741E-2</v>
      </c>
      <c r="G47" s="533">
        <v>1.1904070376766041E-2</v>
      </c>
      <c r="H47" s="512">
        <v>-2.73714445604092E-2</v>
      </c>
      <c r="I47" s="533">
        <v>0.13568873369158005</v>
      </c>
      <c r="J47" s="512">
        <v>0.1424847792258658</v>
      </c>
      <c r="K47" s="533">
        <v>0.20019877104629627</v>
      </c>
      <c r="L47" s="512">
        <v>-4.0413783672288003E-3</v>
      </c>
      <c r="M47" s="535">
        <v>7.2595632398104962E-3</v>
      </c>
      <c r="N47" s="477">
        <v>1.8090505389580899E-2</v>
      </c>
    </row>
    <row r="48" spans="1:14">
      <c r="A48" s="197" t="s">
        <v>57</v>
      </c>
      <c r="B48" s="512" t="s">
        <v>76</v>
      </c>
      <c r="C48" s="533" t="s">
        <v>76</v>
      </c>
      <c r="D48" s="512" t="s">
        <v>76</v>
      </c>
      <c r="E48" s="533" t="s">
        <v>76</v>
      </c>
      <c r="F48" s="512" t="s">
        <v>76</v>
      </c>
      <c r="G48" s="533" t="s">
        <v>76</v>
      </c>
      <c r="H48" s="512" t="s">
        <v>76</v>
      </c>
      <c r="I48" s="533" t="s">
        <v>76</v>
      </c>
      <c r="J48" s="512" t="s">
        <v>76</v>
      </c>
      <c r="K48" s="533" t="s">
        <v>76</v>
      </c>
      <c r="L48" s="512" t="s">
        <v>76</v>
      </c>
      <c r="M48" s="533" t="s">
        <v>76</v>
      </c>
      <c r="N48" s="477" t="s">
        <v>76</v>
      </c>
    </row>
    <row r="49" spans="1:14">
      <c r="A49" s="197" t="s">
        <v>58</v>
      </c>
      <c r="B49" s="512">
        <v>-7.968202104519E-4</v>
      </c>
      <c r="C49" s="533">
        <v>7.5318994894794863E-3</v>
      </c>
      <c r="D49" s="512">
        <v>1.0301283048229E-2</v>
      </c>
      <c r="E49" s="533">
        <v>7.9449899326099922E-3</v>
      </c>
      <c r="F49" s="512">
        <v>-1.24582066254596E-2</v>
      </c>
      <c r="G49" s="533">
        <v>8.2082577701176485E-3</v>
      </c>
      <c r="H49" s="512">
        <v>0.22475679269452031</v>
      </c>
      <c r="I49" s="533">
        <v>0.18399200839992266</v>
      </c>
      <c r="J49" s="512">
        <v>0.2243176969498607</v>
      </c>
      <c r="K49" s="533">
        <v>0.19803793277452061</v>
      </c>
      <c r="L49" s="512">
        <v>1.6623917766136101E-2</v>
      </c>
      <c r="M49" s="535">
        <v>1.4197244504361387E-2</v>
      </c>
      <c r="N49" s="477">
        <v>1.3349839421809E-2</v>
      </c>
    </row>
    <row r="50" spans="1:14">
      <c r="A50" s="197" t="s">
        <v>59</v>
      </c>
      <c r="B50" s="512">
        <v>-6.6573865045597997E-3</v>
      </c>
      <c r="C50" s="533">
        <v>7.0263524120807797E-3</v>
      </c>
      <c r="D50" s="512">
        <v>5.1230422206081802E-2</v>
      </c>
      <c r="E50" s="533">
        <v>2.3806089700824425E-2</v>
      </c>
      <c r="F50" s="512">
        <v>-3.09440025454908E-2</v>
      </c>
      <c r="G50" s="533">
        <v>2.4902164701401466E-2</v>
      </c>
      <c r="H50" s="512">
        <v>0.31056487240188158</v>
      </c>
      <c r="I50" s="533">
        <v>0.25277971803987292</v>
      </c>
      <c r="J50" s="512" t="s">
        <v>446</v>
      </c>
      <c r="K50" s="533" t="s">
        <v>446</v>
      </c>
      <c r="L50" s="512">
        <v>-2.1839372569834498E-2</v>
      </c>
      <c r="M50" s="535">
        <v>1.4917502625444456E-2</v>
      </c>
      <c r="N50" s="477">
        <v>1.80109759623195E-2</v>
      </c>
    </row>
    <row r="51" spans="1:14">
      <c r="A51" s="197" t="s">
        <v>60</v>
      </c>
      <c r="B51" s="512">
        <v>2.1453466199763999E-3</v>
      </c>
      <c r="C51" s="533">
        <v>2.2449769617167411E-3</v>
      </c>
      <c r="D51" s="512">
        <v>2.3837448868525402E-2</v>
      </c>
      <c r="E51" s="533">
        <v>3.4520540640657627E-3</v>
      </c>
      <c r="F51" s="512">
        <v>-2.2749128903861299E-2</v>
      </c>
      <c r="G51" s="533">
        <v>1.8310122239312651E-2</v>
      </c>
      <c r="H51" s="512">
        <v>0.35709948683543918</v>
      </c>
      <c r="I51" s="533">
        <v>0.12335332972131574</v>
      </c>
      <c r="J51" s="512">
        <v>-2.0847651282689599E-2</v>
      </c>
      <c r="K51" s="533">
        <v>0.260544112002977</v>
      </c>
      <c r="L51" s="512">
        <v>-2.0318910397335601E-2</v>
      </c>
      <c r="M51" s="535">
        <v>5.9623820474511069E-3</v>
      </c>
      <c r="N51" s="477">
        <v>3.0122857843019501E-2</v>
      </c>
    </row>
    <row r="52" spans="1:14">
      <c r="A52" s="197" t="s">
        <v>61</v>
      </c>
      <c r="B52" s="512">
        <v>9.033789493459E-4</v>
      </c>
      <c r="C52" s="533">
        <v>3.4903193180725362E-3</v>
      </c>
      <c r="D52" s="512">
        <v>1.8582243652799799E-2</v>
      </c>
      <c r="E52" s="533">
        <v>1.0241742014624718E-2</v>
      </c>
      <c r="F52" s="512">
        <v>4.7815749168830003E-3</v>
      </c>
      <c r="G52" s="533">
        <v>1.2602827009028955E-2</v>
      </c>
      <c r="H52" s="512">
        <v>4.7321211541873298E-2</v>
      </c>
      <c r="I52" s="533">
        <v>0.19426020012529882</v>
      </c>
      <c r="J52" s="512">
        <v>-7.9868154518367304E-2</v>
      </c>
      <c r="K52" s="533">
        <v>0.23706104028177882</v>
      </c>
      <c r="L52" s="512">
        <v>6.0379770027231003E-3</v>
      </c>
      <c r="M52" s="535">
        <v>6.7210852930305225E-3</v>
      </c>
      <c r="N52" s="477">
        <v>4.5161613165079998E-3</v>
      </c>
    </row>
    <row r="53" spans="1:14">
      <c r="A53" s="197" t="s">
        <v>62</v>
      </c>
      <c r="B53" s="512">
        <v>1.1378752204491999E-3</v>
      </c>
      <c r="C53" s="533">
        <v>5.017369384009842E-3</v>
      </c>
      <c r="D53" s="512">
        <v>1.45380697448847E-2</v>
      </c>
      <c r="E53" s="533">
        <v>6.7096872705387067E-3</v>
      </c>
      <c r="F53" s="512">
        <v>-6.2391433824687996E-3</v>
      </c>
      <c r="G53" s="533">
        <v>1.4331155373109363E-2</v>
      </c>
      <c r="H53" s="512">
        <v>3.67024982633938E-2</v>
      </c>
      <c r="I53" s="533">
        <v>0.10503636063233945</v>
      </c>
      <c r="J53" s="512">
        <v>4.5375301288759001E-3</v>
      </c>
      <c r="K53" s="533">
        <v>0.14085647390401906</v>
      </c>
      <c r="L53" s="512">
        <v>8.5245686657690993E-3</v>
      </c>
      <c r="M53" s="535">
        <v>3.521377080017046E-3</v>
      </c>
      <c r="N53" s="477">
        <v>1.0204573848783399E-2</v>
      </c>
    </row>
    <row r="54" spans="1:14">
      <c r="A54" s="197" t="s">
        <v>63</v>
      </c>
      <c r="B54" s="512">
        <v>1.7235711826535001E-3</v>
      </c>
      <c r="C54" s="533">
        <v>1.7781216981440154E-3</v>
      </c>
      <c r="D54" s="512">
        <v>1.37425620206734E-2</v>
      </c>
      <c r="E54" s="533">
        <v>3.8226148010589477E-3</v>
      </c>
      <c r="F54" s="512">
        <v>-9.8749810353189003E-3</v>
      </c>
      <c r="G54" s="533">
        <v>5.9747643939872652E-3</v>
      </c>
      <c r="H54" s="512">
        <v>2.55061159323288E-2</v>
      </c>
      <c r="I54" s="533">
        <v>0.12556586632207653</v>
      </c>
      <c r="J54" s="512">
        <v>0.19704430397722439</v>
      </c>
      <c r="K54" s="533">
        <v>0.37681296757396249</v>
      </c>
      <c r="L54" s="512">
        <v>-1.8663932575348E-3</v>
      </c>
      <c r="M54" s="535">
        <v>6.2482898307046342E-3</v>
      </c>
      <c r="N54" s="477">
        <v>1.11686971627581E-2</v>
      </c>
    </row>
    <row r="55" spans="1:14">
      <c r="A55" s="340" t="s">
        <v>64</v>
      </c>
      <c r="B55" s="512">
        <v>-4.9324584416199999E-3</v>
      </c>
      <c r="C55" s="533">
        <v>1.362141818579625E-3</v>
      </c>
      <c r="D55" s="512">
        <v>8.8425230719792001E-3</v>
      </c>
      <c r="E55" s="533">
        <v>2.1537663929274919E-3</v>
      </c>
      <c r="F55" s="512">
        <v>-1.7319366120192501E-2</v>
      </c>
      <c r="G55" s="533">
        <v>1.6429897886883878E-2</v>
      </c>
      <c r="H55" s="512">
        <v>8.4119966389822207E-2</v>
      </c>
      <c r="I55" s="533">
        <v>8.078948501822579E-2</v>
      </c>
      <c r="J55" s="512">
        <v>-0.1303415305116474</v>
      </c>
      <c r="K55" s="533">
        <v>7.1236990339972064E-2</v>
      </c>
      <c r="L55" s="512">
        <v>-7.0780695203856003E-3</v>
      </c>
      <c r="M55" s="535">
        <v>3.4300631286022644E-3</v>
      </c>
      <c r="N55" s="477">
        <v>1.1753333183721E-2</v>
      </c>
    </row>
    <row r="56" spans="1:14">
      <c r="A56" s="340" t="s">
        <v>65</v>
      </c>
      <c r="B56" s="512">
        <v>1.25025143282479E-2</v>
      </c>
      <c r="C56" s="533">
        <v>3.5360478415920921E-3</v>
      </c>
      <c r="D56" s="512">
        <v>5.9521614092487001E-3</v>
      </c>
      <c r="E56" s="533">
        <v>3.7537767583441062E-3</v>
      </c>
      <c r="F56" s="512">
        <v>-3.3199851463844E-3</v>
      </c>
      <c r="G56" s="533">
        <v>3.7842368785470609E-3</v>
      </c>
      <c r="H56" s="512">
        <v>-1.47426031019488E-2</v>
      </c>
      <c r="I56" s="533">
        <v>9.7729823379639438E-2</v>
      </c>
      <c r="J56" s="512">
        <v>0.13553398904425901</v>
      </c>
      <c r="K56" s="533">
        <v>0.11889290226029293</v>
      </c>
      <c r="L56" s="512">
        <v>-9.0038756733480992E-3</v>
      </c>
      <c r="M56" s="535">
        <v>4.4180810924145828E-3</v>
      </c>
      <c r="N56" s="477">
        <v>5.8055096899481899E-2</v>
      </c>
    </row>
    <row r="57" spans="1:14">
      <c r="A57" s="340" t="s">
        <v>66</v>
      </c>
      <c r="B57" s="512">
        <v>8.9624876538597006E-3</v>
      </c>
      <c r="C57" s="533">
        <v>2.6676799601672643E-3</v>
      </c>
      <c r="D57" s="512">
        <v>4.4262897703488003E-3</v>
      </c>
      <c r="E57" s="533">
        <v>3.7397351947224648E-3</v>
      </c>
      <c r="F57" s="512">
        <v>4.7196741223391202E-2</v>
      </c>
      <c r="G57" s="533">
        <v>1.1478009212414545E-2</v>
      </c>
      <c r="H57" s="512">
        <v>-0.2108380390397471</v>
      </c>
      <c r="I57" s="533">
        <v>0.11745541399035334</v>
      </c>
      <c r="J57" s="512">
        <v>0.14872211122125781</v>
      </c>
      <c r="K57" s="533">
        <v>0.17702922446384278</v>
      </c>
      <c r="L57" s="512">
        <v>-2.41048534145306E-2</v>
      </c>
      <c r="M57" s="535">
        <v>6.1455854751268583E-3</v>
      </c>
      <c r="N57" s="477">
        <v>2.4658446675886798E-2</v>
      </c>
    </row>
    <row r="58" spans="1:14">
      <c r="A58" s="340" t="s">
        <v>67</v>
      </c>
      <c r="B58" s="512">
        <v>4.0561991346469003E-3</v>
      </c>
      <c r="C58" s="533">
        <v>2.3541551755453258E-3</v>
      </c>
      <c r="D58" s="512">
        <v>1.06749237828004E-2</v>
      </c>
      <c r="E58" s="533">
        <v>4.5842076959359329E-3</v>
      </c>
      <c r="F58" s="512">
        <v>5.9424517945370003E-4</v>
      </c>
      <c r="G58" s="533">
        <v>5.7758936520344974E-3</v>
      </c>
      <c r="H58" s="512">
        <v>0.11206213229345</v>
      </c>
      <c r="I58" s="533">
        <v>0.10432990317677041</v>
      </c>
      <c r="J58" s="512">
        <v>-6.6954110928629004E-2</v>
      </c>
      <c r="K58" s="533">
        <v>0.12622555924448944</v>
      </c>
      <c r="L58" s="512">
        <v>-2.90815815269167E-2</v>
      </c>
      <c r="M58" s="535">
        <v>8.1357589233794613E-3</v>
      </c>
      <c r="N58" s="477">
        <v>2.7113020610804901E-2</v>
      </c>
    </row>
    <row r="59" spans="1:14">
      <c r="A59" s="340" t="s">
        <v>68</v>
      </c>
      <c r="B59" s="512">
        <v>-5.5710247386905999E-3</v>
      </c>
      <c r="C59" s="533">
        <v>8.5992010602540039E-4</v>
      </c>
      <c r="D59" s="512">
        <v>2.4776218994876E-3</v>
      </c>
      <c r="E59" s="533">
        <v>1.1261523822815301E-3</v>
      </c>
      <c r="F59" s="512">
        <v>7.3892554608600002E-5</v>
      </c>
      <c r="G59" s="533">
        <v>3.2962097469574261E-3</v>
      </c>
      <c r="H59" s="512">
        <v>-0.16404630809213011</v>
      </c>
      <c r="I59" s="533">
        <v>5.8728139109022505E-2</v>
      </c>
      <c r="J59" s="512">
        <v>-0.23483296294002959</v>
      </c>
      <c r="K59" s="533">
        <v>0.10540316889445958</v>
      </c>
      <c r="L59" s="512">
        <v>1.71689500624507E-2</v>
      </c>
      <c r="M59" s="535">
        <v>4.1922390043252671E-3</v>
      </c>
      <c r="N59" s="477">
        <v>1.8141844639073999E-2</v>
      </c>
    </row>
    <row r="60" spans="1:14">
      <c r="A60" s="340" t="s">
        <v>69</v>
      </c>
      <c r="B60" s="512" t="s">
        <v>75</v>
      </c>
      <c r="C60" s="533" t="s">
        <v>75</v>
      </c>
      <c r="D60" s="512" t="s">
        <v>75</v>
      </c>
      <c r="E60" s="533" t="s">
        <v>75</v>
      </c>
      <c r="F60" s="512" t="s">
        <v>75</v>
      </c>
      <c r="G60" s="533" t="s">
        <v>75</v>
      </c>
      <c r="H60" s="512" t="s">
        <v>75</v>
      </c>
      <c r="I60" s="533" t="s">
        <v>75</v>
      </c>
      <c r="J60" s="512" t="s">
        <v>75</v>
      </c>
      <c r="K60" s="533" t="s">
        <v>75</v>
      </c>
      <c r="L60" s="512" t="s">
        <v>75</v>
      </c>
      <c r="M60" s="533" t="s">
        <v>75</v>
      </c>
      <c r="N60" s="477" t="s">
        <v>75</v>
      </c>
    </row>
    <row r="61" spans="1:14">
      <c r="A61" s="340" t="s">
        <v>70</v>
      </c>
      <c r="B61" s="512">
        <v>1.80316326295837E-2</v>
      </c>
      <c r="C61" s="533">
        <v>2.6781746209191856E-3</v>
      </c>
      <c r="D61" s="512">
        <v>1.24982487040002E-2</v>
      </c>
      <c r="E61" s="533">
        <v>1.7107118018323045E-2</v>
      </c>
      <c r="F61" s="512">
        <v>2.29168348681737E-2</v>
      </c>
      <c r="G61" s="533">
        <v>4.506293738705909E-2</v>
      </c>
      <c r="H61" s="512">
        <v>1.46417729921853E-2</v>
      </c>
      <c r="I61" s="533">
        <v>0.11955855798698334</v>
      </c>
      <c r="J61" s="512">
        <v>0.1934295283616885</v>
      </c>
      <c r="K61" s="533">
        <v>0.23099748842550316</v>
      </c>
      <c r="L61" s="512">
        <v>-8.8413679512741993E-3</v>
      </c>
      <c r="M61" s="535">
        <v>9.7020333330709099E-3</v>
      </c>
      <c r="N61" s="477">
        <v>0.1074897294311294</v>
      </c>
    </row>
    <row r="62" spans="1:14">
      <c r="A62" s="342" t="s">
        <v>251</v>
      </c>
      <c r="B62" s="512">
        <v>4.5199989157300004E-3</v>
      </c>
      <c r="C62" s="533">
        <v>1.0975037254029999E-3</v>
      </c>
      <c r="D62" s="512">
        <v>1.54370549138524E-2</v>
      </c>
      <c r="E62" s="533">
        <v>1.4934436003649001E-3</v>
      </c>
      <c r="F62" s="512">
        <v>4.187853176646E-4</v>
      </c>
      <c r="G62" s="533">
        <v>3.3130477276993001E-3</v>
      </c>
      <c r="H62" s="512">
        <v>0.18464649181795739</v>
      </c>
      <c r="I62" s="533">
        <v>2.5531199456021801E-2</v>
      </c>
      <c r="J62" s="512">
        <v>9.2319773463397203E-2</v>
      </c>
      <c r="K62" s="533">
        <v>3.3726487163105799E-2</v>
      </c>
      <c r="L62" s="512">
        <v>1.3116781449699999E-5</v>
      </c>
      <c r="M62" s="535">
        <v>1.1174487070098999E-3</v>
      </c>
      <c r="N62" s="477">
        <v>3.27454213652561E-2</v>
      </c>
    </row>
    <row r="63" spans="1:14">
      <c r="A63" s="342" t="s">
        <v>253</v>
      </c>
      <c r="B63" s="512">
        <v>3.0691861175001002E-3</v>
      </c>
      <c r="C63" s="533">
        <v>1.0267673060298001E-3</v>
      </c>
      <c r="D63" s="512">
        <v>1.17456270381808E-2</v>
      </c>
      <c r="E63" s="533">
        <v>1.299160066992E-3</v>
      </c>
      <c r="F63" s="512">
        <v>-3.6906197783540001E-4</v>
      </c>
      <c r="G63" s="533">
        <v>4.0524308569728999E-3</v>
      </c>
      <c r="H63" s="512">
        <v>0.1944994926452637</v>
      </c>
      <c r="I63" s="533">
        <v>2.8480200096964801E-2</v>
      </c>
      <c r="J63" s="512">
        <v>5.8913890272378901E-2</v>
      </c>
      <c r="K63" s="533">
        <v>3.8801562041044201E-2</v>
      </c>
      <c r="L63" s="512">
        <v>-1.9473738502710999E-3</v>
      </c>
      <c r="M63" s="535">
        <v>1.462708809413E-3</v>
      </c>
      <c r="N63" s="477">
        <v>3.03722470998764E-2</v>
      </c>
    </row>
    <row r="64" spans="1:14" ht="13.5" thickBot="1">
      <c r="A64" s="468" t="s">
        <v>255</v>
      </c>
      <c r="B64" s="513">
        <v>3.9773105033709998E-3</v>
      </c>
      <c r="C64" s="534">
        <v>8.7201024478460003E-4</v>
      </c>
      <c r="D64" s="513">
        <v>1.42886070229914E-2</v>
      </c>
      <c r="E64" s="534">
        <v>1.3440708960385001E-3</v>
      </c>
      <c r="F64" s="513">
        <v>3.2781366048100001E-4</v>
      </c>
      <c r="G64" s="534">
        <v>2.6766007053978E-3</v>
      </c>
      <c r="H64" s="513">
        <v>0.14423649720868301</v>
      </c>
      <c r="I64" s="534">
        <v>2.1985456500674998E-2</v>
      </c>
      <c r="J64" s="513">
        <v>0.1038349530307891</v>
      </c>
      <c r="K64" s="534">
        <v>2.9295078340234499E-2</v>
      </c>
      <c r="L64" s="513">
        <v>-6.7691178390399996E-4</v>
      </c>
      <c r="M64" s="536">
        <v>1.0170910772384001E-3</v>
      </c>
      <c r="N64" s="478">
        <v>3.0627272478794001E-2</v>
      </c>
    </row>
    <row r="66" spans="1:14">
      <c r="A66" s="436" t="s">
        <v>440</v>
      </c>
      <c r="B66" s="430"/>
      <c r="C66" s="430"/>
      <c r="D66" s="430"/>
      <c r="E66" s="430"/>
      <c r="F66" s="430"/>
      <c r="G66" s="430"/>
      <c r="H66" s="430"/>
      <c r="I66" s="430"/>
      <c r="J66" s="430"/>
      <c r="K66" s="430"/>
      <c r="L66" s="430"/>
      <c r="M66" s="430"/>
      <c r="N66" s="430"/>
    </row>
    <row r="67" spans="1:14" ht="12.75" customHeight="1">
      <c r="A67" s="436" t="s">
        <v>429</v>
      </c>
      <c r="B67" s="436"/>
      <c r="C67" s="436"/>
      <c r="D67" s="436"/>
      <c r="E67" s="436"/>
      <c r="F67" s="436"/>
      <c r="G67" s="436"/>
      <c r="H67" s="436"/>
      <c r="I67" s="436"/>
      <c r="J67" s="436"/>
      <c r="K67" s="436"/>
      <c r="L67" s="436"/>
      <c r="M67" s="436"/>
      <c r="N67" s="436"/>
    </row>
    <row r="68" spans="1:14" ht="12.75" customHeight="1">
      <c r="A68" s="436" t="s">
        <v>430</v>
      </c>
      <c r="B68" s="436"/>
      <c r="C68" s="436"/>
      <c r="D68" s="436"/>
      <c r="E68" s="436"/>
      <c r="F68" s="436"/>
      <c r="G68" s="436"/>
      <c r="H68" s="436"/>
      <c r="I68" s="436"/>
      <c r="J68" s="436"/>
      <c r="K68" s="436"/>
      <c r="L68" s="436"/>
      <c r="M68" s="436"/>
      <c r="N68" s="436"/>
    </row>
    <row r="69" spans="1:14" ht="12.75" customHeight="1">
      <c r="A69" s="109" t="s">
        <v>431</v>
      </c>
      <c r="B69" s="436"/>
      <c r="C69" s="436"/>
      <c r="D69" s="436"/>
      <c r="E69" s="436"/>
      <c r="F69" s="436"/>
      <c r="G69" s="436"/>
      <c r="H69" s="436"/>
      <c r="I69" s="436"/>
      <c r="J69" s="436"/>
      <c r="K69" s="436"/>
      <c r="L69" s="436"/>
      <c r="M69" s="436"/>
      <c r="N69" s="436"/>
    </row>
    <row r="70" spans="1:14" ht="14.1" customHeight="1">
      <c r="A70" s="9" t="s">
        <v>451</v>
      </c>
    </row>
    <row r="71" spans="1:14" ht="14.1" customHeight="1">
      <c r="A71" s="267" t="s">
        <v>453</v>
      </c>
    </row>
    <row r="72" spans="1:14">
      <c r="A72" s="413" t="s">
        <v>474</v>
      </c>
    </row>
    <row r="73" spans="1:14">
      <c r="A73" s="414" t="s">
        <v>475</v>
      </c>
    </row>
    <row r="74" spans="1:14">
      <c r="A74" s="256" t="s">
        <v>563</v>
      </c>
    </row>
    <row r="75" spans="1:14" s="202" customFormat="1">
      <c r="A75" s="629"/>
      <c r="B75" s="629"/>
      <c r="C75" s="629"/>
      <c r="D75" s="629"/>
      <c r="E75" s="629"/>
      <c r="F75" s="629"/>
      <c r="G75" s="629"/>
      <c r="H75" s="629"/>
      <c r="I75" s="629"/>
      <c r="J75" s="629"/>
      <c r="K75" s="629"/>
      <c r="L75" s="629"/>
      <c r="M75" s="629"/>
      <c r="N75" s="467"/>
    </row>
    <row r="76" spans="1:14">
      <c r="A76" s="636"/>
      <c r="B76" s="636"/>
      <c r="C76" s="636"/>
      <c r="D76" s="636"/>
      <c r="E76" s="636"/>
      <c r="F76" s="636"/>
      <c r="G76" s="636"/>
      <c r="H76" s="636"/>
      <c r="I76" s="636"/>
      <c r="J76" s="636"/>
      <c r="K76" s="636"/>
      <c r="L76" s="636"/>
      <c r="M76" s="636"/>
      <c r="N76" s="465"/>
    </row>
    <row r="77" spans="1:14">
      <c r="A77" s="635"/>
      <c r="B77" s="635"/>
      <c r="C77" s="635"/>
      <c r="D77" s="635"/>
      <c r="E77" s="635"/>
      <c r="F77" s="635"/>
      <c r="G77" s="635"/>
      <c r="H77" s="635"/>
      <c r="I77" s="635"/>
      <c r="J77" s="635"/>
      <c r="K77" s="635"/>
      <c r="L77" s="635"/>
      <c r="M77" s="635"/>
      <c r="N77" s="464"/>
    </row>
    <row r="78" spans="1:14">
      <c r="A78" s="637"/>
      <c r="B78" s="637"/>
      <c r="C78" s="637"/>
      <c r="D78" s="637"/>
      <c r="E78" s="637"/>
      <c r="F78" s="637"/>
      <c r="G78" s="637"/>
      <c r="H78" s="637"/>
      <c r="I78" s="637"/>
      <c r="J78" s="637"/>
      <c r="K78" s="637"/>
      <c r="L78" s="637"/>
      <c r="M78" s="637"/>
      <c r="N78" s="466"/>
    </row>
  </sheetData>
  <customSheetViews>
    <customSheetView guid="{353D1C49-C974-412E-95D5-6B2FB5C60A84}" scale="80">
      <pageMargins left="0.7" right="0.7" top="0.75" bottom="0.75" header="0.3" footer="0.3"/>
      <pageSetup paperSize="9" orientation="portrait" r:id="rId1"/>
    </customSheetView>
    <customSheetView guid="{D5EBC263-696F-49EE-8F70-9720399D0AE4}" scale="80">
      <selection activeCell="L9" sqref="L9"/>
      <pageMargins left="0.7" right="0.7" top="0.75" bottom="0.75" header="0.3" footer="0.3"/>
      <pageSetup paperSize="9" orientation="portrait" r:id="rId2"/>
    </customSheetView>
  </customSheetViews>
  <mergeCells count="13">
    <mergeCell ref="A76:M76"/>
    <mergeCell ref="A77:M77"/>
    <mergeCell ref="A78:M78"/>
    <mergeCell ref="B7:N7"/>
    <mergeCell ref="N8:N10"/>
    <mergeCell ref="A75:M75"/>
    <mergeCell ref="B8:M8"/>
    <mergeCell ref="B9:C9"/>
    <mergeCell ref="D9:E9"/>
    <mergeCell ref="L9:M9"/>
    <mergeCell ref="F9:G9"/>
    <mergeCell ref="H9:I9"/>
    <mergeCell ref="J9:K9"/>
  </mergeCells>
  <conditionalFormatting sqref="B12:B16 D12:D16 F12:F16 H12:H16 J12:J16 L12:L16 L61:L64 J61:J64 H61:H64 F61:F64 D61:D64 L49:L59 J49:J59 H49:H59 F49:F59 D49:D59 L18:L47 J18:J47 H18:H47 F18:F47 D18:D47 B18:B64">
    <cfRule type="expression" dxfId="118" priority="7">
      <formula>ABS(B12/C12)&gt;1.96</formula>
    </cfRule>
  </conditionalFormatting>
  <conditionalFormatting sqref="D60 F60 H60 J60 L60">
    <cfRule type="expression" dxfId="117" priority="3">
      <formula>ABS(D60/E60)&gt;1.96</formula>
    </cfRule>
  </conditionalFormatting>
  <conditionalFormatting sqref="D48 F48 H48 J48 L48">
    <cfRule type="expression" dxfId="116" priority="2">
      <formula>ABS(D48/E48)&gt;1.96</formula>
    </cfRule>
  </conditionalFormatting>
  <conditionalFormatting sqref="B17 D17 F17 H17 J17 L17">
    <cfRule type="expression" dxfId="115" priority="1">
      <formula>ABS(B17/C17)&gt;1.96</formula>
    </cfRule>
  </conditionalFormatting>
  <hyperlinks>
    <hyperlink ref="A73" r:id="rId3"/>
    <hyperlink ref="A72" r:id="rId4" display="* Information on data for Cyprus: https://oe.cd/cyprus-disclaimer"/>
  </hyperlinks>
  <pageMargins left="0.7" right="0.7" top="0.75" bottom="0.75" header="0.3" footer="0.3"/>
  <pageSetup paperSize="9" orientation="portrait" r:id="rId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I72"/>
  <sheetViews>
    <sheetView showGridLines="0" zoomScale="80" zoomScaleNormal="80" workbookViewId="0">
      <selection activeCell="G28" sqref="G28"/>
    </sheetView>
  </sheetViews>
  <sheetFormatPr defaultColWidth="9.140625" defaultRowHeight="12.75"/>
  <cols>
    <col min="1" max="1" width="34" style="20" customWidth="1"/>
    <col min="2" max="16384" width="9.140625" style="20"/>
  </cols>
  <sheetData>
    <row r="1" spans="1:35">
      <c r="A1" s="12"/>
      <c r="B1" s="12"/>
      <c r="C1" s="12"/>
      <c r="D1" s="12"/>
      <c r="E1" s="12"/>
      <c r="F1" s="12"/>
      <c r="G1" s="12"/>
      <c r="H1" s="12"/>
      <c r="I1" s="12"/>
      <c r="J1" s="272"/>
      <c r="O1" s="1"/>
    </row>
    <row r="2" spans="1:35" s="331" customFormat="1">
      <c r="A2" s="12" t="s">
        <v>518</v>
      </c>
      <c r="B2" s="12"/>
      <c r="C2" s="12"/>
      <c r="D2" s="12"/>
      <c r="E2" s="12"/>
      <c r="F2" s="12"/>
      <c r="G2" s="12"/>
      <c r="H2" s="12"/>
      <c r="I2" s="12"/>
      <c r="J2" s="132"/>
      <c r="O2" s="1"/>
    </row>
    <row r="3" spans="1:35">
      <c r="A3" s="157" t="s">
        <v>6</v>
      </c>
      <c r="B3" s="12"/>
      <c r="C3" s="12"/>
      <c r="D3" s="12"/>
      <c r="E3" s="12"/>
      <c r="F3" s="12"/>
      <c r="G3" s="12"/>
      <c r="H3" s="12"/>
      <c r="I3" s="12"/>
    </row>
    <row r="4" spans="1:35">
      <c r="A4" s="25" t="s">
        <v>338</v>
      </c>
      <c r="B4" s="12"/>
      <c r="C4" s="12"/>
      <c r="D4" s="12"/>
      <c r="E4" s="12"/>
      <c r="F4" s="12"/>
      <c r="G4" s="12"/>
      <c r="H4" s="12"/>
      <c r="I4" s="12"/>
    </row>
    <row r="5" spans="1:35" s="331" customFormat="1">
      <c r="A5" s="248"/>
      <c r="B5" s="12"/>
      <c r="C5" s="12"/>
      <c r="D5" s="12"/>
      <c r="E5" s="12"/>
      <c r="F5" s="12"/>
      <c r="G5" s="12"/>
      <c r="H5" s="12"/>
      <c r="I5" s="12"/>
    </row>
    <row r="6" spans="1:35">
      <c r="B6" s="16"/>
      <c r="E6" s="12"/>
      <c r="F6" s="12"/>
      <c r="G6" s="12"/>
      <c r="H6" s="12"/>
      <c r="I6" s="12"/>
    </row>
    <row r="7" spans="1:35" s="146" customFormat="1" ht="13.5" thickBot="1">
      <c r="A7" s="144"/>
      <c r="B7" s="64"/>
      <c r="C7" s="64"/>
      <c r="D7" s="64"/>
      <c r="E7" s="64"/>
      <c r="F7" s="64"/>
      <c r="G7" s="64"/>
      <c r="H7" s="64"/>
      <c r="I7" s="64"/>
    </row>
    <row r="8" spans="1:35" s="146" customFormat="1" ht="30.75" customHeight="1">
      <c r="A8" s="63"/>
      <c r="B8" s="589" t="s">
        <v>186</v>
      </c>
      <c r="C8" s="590"/>
      <c r="D8" s="590"/>
      <c r="E8" s="590"/>
      <c r="F8" s="590"/>
      <c r="G8" s="590"/>
      <c r="H8" s="590"/>
      <c r="I8" s="590"/>
      <c r="J8" s="590"/>
      <c r="K8" s="590"/>
      <c r="L8" s="590"/>
      <c r="M8" s="590"/>
      <c r="N8" s="590"/>
      <c r="O8" s="591"/>
    </row>
    <row r="9" spans="1:35" s="146" customFormat="1" ht="108.75" customHeight="1">
      <c r="A9" s="65"/>
      <c r="B9" s="622" t="s">
        <v>105</v>
      </c>
      <c r="C9" s="575"/>
      <c r="D9" s="620" t="s">
        <v>110</v>
      </c>
      <c r="E9" s="620"/>
      <c r="F9" s="620" t="s">
        <v>106</v>
      </c>
      <c r="G9" s="620"/>
      <c r="H9" s="622" t="s">
        <v>107</v>
      </c>
      <c r="I9" s="575"/>
      <c r="J9" s="620" t="s">
        <v>108</v>
      </c>
      <c r="K9" s="575"/>
      <c r="L9" s="620" t="s">
        <v>109</v>
      </c>
      <c r="M9" s="620"/>
      <c r="N9" s="620" t="s">
        <v>111</v>
      </c>
      <c r="O9" s="621"/>
    </row>
    <row r="10" spans="1:35" s="8" customFormat="1">
      <c r="A10" s="66"/>
      <c r="B10" s="158" t="s">
        <v>90</v>
      </c>
      <c r="C10" s="158" t="s">
        <v>22</v>
      </c>
      <c r="D10" s="159" t="s">
        <v>90</v>
      </c>
      <c r="E10" s="160" t="s">
        <v>22</v>
      </c>
      <c r="F10" s="159" t="s">
        <v>90</v>
      </c>
      <c r="G10" s="160" t="s">
        <v>22</v>
      </c>
      <c r="H10" s="158" t="s">
        <v>90</v>
      </c>
      <c r="I10" s="158" t="s">
        <v>22</v>
      </c>
      <c r="J10" s="159" t="s">
        <v>90</v>
      </c>
      <c r="K10" s="158" t="s">
        <v>22</v>
      </c>
      <c r="L10" s="159" t="s">
        <v>90</v>
      </c>
      <c r="M10" s="160" t="s">
        <v>22</v>
      </c>
      <c r="N10" s="159" t="s">
        <v>90</v>
      </c>
      <c r="O10" s="161" t="s">
        <v>22</v>
      </c>
    </row>
    <row r="11" spans="1:35">
      <c r="A11" s="162"/>
      <c r="B11" s="163"/>
      <c r="C11" s="163"/>
      <c r="D11" s="164"/>
      <c r="E11" s="165"/>
      <c r="F11" s="164"/>
      <c r="G11" s="165"/>
      <c r="H11" s="166"/>
      <c r="I11" s="166"/>
      <c r="J11" s="178"/>
      <c r="K11" s="166"/>
      <c r="L11" s="178"/>
      <c r="M11" s="179"/>
      <c r="N11" s="178"/>
      <c r="O11" s="167"/>
      <c r="P11" s="71"/>
      <c r="Q11" s="71"/>
      <c r="R11" s="71"/>
      <c r="S11" s="71"/>
      <c r="T11" s="71"/>
      <c r="U11" s="71"/>
      <c r="V11" s="71"/>
      <c r="W11" s="71"/>
      <c r="X11" s="71"/>
      <c r="Y11" s="71"/>
      <c r="Z11" s="71"/>
      <c r="AA11" s="71"/>
      <c r="AB11" s="71"/>
      <c r="AC11" s="71"/>
      <c r="AD11" s="71"/>
      <c r="AE11" s="71"/>
      <c r="AF11" s="71"/>
      <c r="AG11" s="71"/>
      <c r="AH11" s="71"/>
      <c r="AI11" s="71"/>
    </row>
    <row r="12" spans="1:35">
      <c r="A12" s="294" t="s">
        <v>25</v>
      </c>
      <c r="B12" s="168">
        <v>2.0768260005314092</v>
      </c>
      <c r="C12" s="169">
        <v>1.3081418338553303</v>
      </c>
      <c r="D12" s="170">
        <v>12.530801169879039</v>
      </c>
      <c r="E12" s="171">
        <v>3.3563809640054285</v>
      </c>
      <c r="F12" s="170">
        <v>0.69227533351046966</v>
      </c>
      <c r="G12" s="171">
        <v>0.70674443599092929</v>
      </c>
      <c r="H12" s="168">
        <v>0.1166403965358272</v>
      </c>
      <c r="I12" s="169">
        <v>0.11913227978226641</v>
      </c>
      <c r="J12" s="170">
        <v>1.7952914006847469</v>
      </c>
      <c r="K12" s="169">
        <v>1.3977796213552605</v>
      </c>
      <c r="L12" s="170">
        <v>3.8779481237628119</v>
      </c>
      <c r="M12" s="171">
        <v>1.8073561342433957</v>
      </c>
      <c r="N12" s="170">
        <v>5.9268103369238521</v>
      </c>
      <c r="O12" s="172">
        <v>1.8898145826292747</v>
      </c>
      <c r="P12" s="77"/>
      <c r="Q12" s="77"/>
      <c r="R12" s="77"/>
      <c r="S12" s="77"/>
      <c r="T12" s="77"/>
      <c r="U12" s="77"/>
      <c r="V12" s="77"/>
      <c r="W12" s="77"/>
      <c r="X12" s="77"/>
      <c r="Y12" s="77"/>
      <c r="Z12" s="77"/>
      <c r="AA12" s="77"/>
      <c r="AB12" s="77"/>
      <c r="AC12" s="77"/>
      <c r="AD12" s="77"/>
      <c r="AE12" s="77"/>
      <c r="AF12" s="77"/>
      <c r="AG12" s="77"/>
      <c r="AH12" s="77"/>
      <c r="AI12" s="77"/>
    </row>
    <row r="13" spans="1:35">
      <c r="A13" s="294" t="s">
        <v>27</v>
      </c>
      <c r="B13" s="168">
        <v>1.32304584188688</v>
      </c>
      <c r="C13" s="169">
        <v>0.64379558267969417</v>
      </c>
      <c r="D13" s="170">
        <v>14.992306357481819</v>
      </c>
      <c r="E13" s="171">
        <v>3.0193340612167581</v>
      </c>
      <c r="F13" s="170">
        <v>0.66544398738654587</v>
      </c>
      <c r="G13" s="171">
        <v>0.39771435922662257</v>
      </c>
      <c r="H13" s="168">
        <v>3.157697953217419</v>
      </c>
      <c r="I13" s="169">
        <v>1.2991527966450522</v>
      </c>
      <c r="J13" s="170">
        <v>0.287325965835173</v>
      </c>
      <c r="K13" s="169">
        <v>0.20355199096415319</v>
      </c>
      <c r="L13" s="170">
        <v>3.1562540567023212</v>
      </c>
      <c r="M13" s="171">
        <v>1.280494979511881</v>
      </c>
      <c r="N13" s="170">
        <v>3.5832903469854211</v>
      </c>
      <c r="O13" s="172">
        <v>1.3374413162855061</v>
      </c>
      <c r="P13" s="77"/>
      <c r="Q13" s="77"/>
      <c r="R13" s="77"/>
      <c r="S13" s="77"/>
      <c r="T13" s="77"/>
      <c r="U13" s="77"/>
      <c r="V13" s="77"/>
      <c r="W13" s="77"/>
      <c r="X13" s="77"/>
      <c r="Y13" s="77"/>
      <c r="Z13" s="77"/>
      <c r="AA13" s="77"/>
      <c r="AB13" s="77"/>
      <c r="AC13" s="77"/>
      <c r="AD13" s="77"/>
      <c r="AE13" s="77"/>
      <c r="AF13" s="77"/>
      <c r="AG13" s="77"/>
      <c r="AH13" s="77"/>
      <c r="AI13" s="77"/>
    </row>
    <row r="14" spans="1:35">
      <c r="A14" s="295" t="s">
        <v>28</v>
      </c>
      <c r="B14" s="170">
        <v>5.652128775084277</v>
      </c>
      <c r="C14" s="169">
        <v>1.7598282801351641</v>
      </c>
      <c r="D14" s="170">
        <v>35.63908531075311</v>
      </c>
      <c r="E14" s="171">
        <v>3.3804950090702537</v>
      </c>
      <c r="F14" s="170">
        <v>1.211155574647355</v>
      </c>
      <c r="G14" s="171">
        <v>0.66709663114579576</v>
      </c>
      <c r="H14" s="168">
        <v>9.34604433106146</v>
      </c>
      <c r="I14" s="169">
        <v>2.4885243645545261</v>
      </c>
      <c r="J14" s="170">
        <v>4.312124552975769</v>
      </c>
      <c r="K14" s="169">
        <v>1.7191330123100046</v>
      </c>
      <c r="L14" s="170">
        <v>9.1593179176336683</v>
      </c>
      <c r="M14" s="171">
        <v>1.6752664134503277</v>
      </c>
      <c r="N14" s="170">
        <v>12.06342297911338</v>
      </c>
      <c r="O14" s="172">
        <v>2.283932762688722</v>
      </c>
      <c r="P14" s="77"/>
      <c r="Q14" s="77"/>
      <c r="R14" s="77"/>
      <c r="S14" s="77"/>
      <c r="T14" s="77"/>
      <c r="U14" s="77"/>
      <c r="V14" s="77"/>
      <c r="W14" s="77"/>
      <c r="X14" s="77"/>
      <c r="Y14" s="77"/>
      <c r="Z14" s="77"/>
      <c r="AA14" s="77"/>
      <c r="AB14" s="77"/>
      <c r="AC14" s="77"/>
      <c r="AD14" s="77"/>
      <c r="AE14" s="77"/>
      <c r="AF14" s="77"/>
      <c r="AG14" s="77"/>
      <c r="AH14" s="77"/>
      <c r="AI14" s="77"/>
    </row>
    <row r="15" spans="1:35">
      <c r="A15" s="180" t="s">
        <v>234</v>
      </c>
      <c r="B15" s="170">
        <v>5.3151371776288174</v>
      </c>
      <c r="C15" s="169">
        <v>2.0217390024462403</v>
      </c>
      <c r="D15" s="170">
        <v>40.318204210415317</v>
      </c>
      <c r="E15" s="171">
        <v>4.2631988106781948</v>
      </c>
      <c r="F15" s="170">
        <v>0.37021858673999741</v>
      </c>
      <c r="G15" s="171">
        <v>0.37056366740457208</v>
      </c>
      <c r="H15" s="168">
        <v>12.49629495634851</v>
      </c>
      <c r="I15" s="169">
        <v>3.8047588546287794</v>
      </c>
      <c r="J15" s="170">
        <v>2.167998977542434</v>
      </c>
      <c r="K15" s="169">
        <v>1.8296485613644569</v>
      </c>
      <c r="L15" s="170">
        <v>9.1982095796357264</v>
      </c>
      <c r="M15" s="171">
        <v>2.2828138287974329</v>
      </c>
      <c r="N15" s="170">
        <v>15.579644912812389</v>
      </c>
      <c r="O15" s="172">
        <v>3.5685545045300877</v>
      </c>
      <c r="P15" s="77"/>
      <c r="Q15" s="77"/>
      <c r="R15" s="77"/>
      <c r="S15" s="77"/>
      <c r="T15" s="77"/>
      <c r="U15" s="77"/>
      <c r="V15" s="77"/>
      <c r="W15" s="77"/>
      <c r="X15" s="77"/>
      <c r="Y15" s="77"/>
      <c r="Z15" s="77"/>
      <c r="AA15" s="77"/>
      <c r="AB15" s="77"/>
      <c r="AC15" s="77"/>
      <c r="AD15" s="77"/>
      <c r="AE15" s="77"/>
      <c r="AF15" s="77"/>
      <c r="AG15" s="77"/>
      <c r="AH15" s="77"/>
      <c r="AI15" s="77"/>
    </row>
    <row r="16" spans="1:35" s="331" customFormat="1">
      <c r="A16" s="180" t="s">
        <v>573</v>
      </c>
      <c r="B16" s="170">
        <v>6.1861353368744716</v>
      </c>
      <c r="C16" s="169">
        <v>3.2491045281888176</v>
      </c>
      <c r="D16" s="170">
        <v>28.224419144940519</v>
      </c>
      <c r="E16" s="171">
        <v>5.6048967958594025</v>
      </c>
      <c r="F16" s="170">
        <v>2.543728472563493</v>
      </c>
      <c r="G16" s="171">
        <v>1.6320606134557243</v>
      </c>
      <c r="H16" s="168">
        <v>4.3540667331354674</v>
      </c>
      <c r="I16" s="169">
        <v>2.0950476772677229</v>
      </c>
      <c r="J16" s="170">
        <v>7.6971888010474609</v>
      </c>
      <c r="K16" s="169">
        <v>3.4202354511720428</v>
      </c>
      <c r="L16" s="170">
        <v>9.0976890732801508</v>
      </c>
      <c r="M16" s="171">
        <v>2.4719101612968433</v>
      </c>
      <c r="N16" s="170">
        <v>6.4915167372847531</v>
      </c>
      <c r="O16" s="172">
        <v>1.8772573488402629</v>
      </c>
      <c r="P16" s="77"/>
      <c r="Q16" s="77"/>
      <c r="R16" s="77"/>
      <c r="S16" s="77"/>
      <c r="T16" s="77"/>
      <c r="U16" s="77"/>
      <c r="V16" s="77"/>
      <c r="W16" s="77"/>
      <c r="X16" s="77"/>
      <c r="Y16" s="77"/>
      <c r="Z16" s="77"/>
      <c r="AA16" s="77"/>
      <c r="AB16" s="77"/>
      <c r="AC16" s="77"/>
      <c r="AD16" s="77"/>
      <c r="AE16" s="77"/>
      <c r="AF16" s="77"/>
      <c r="AG16" s="77"/>
      <c r="AH16" s="77"/>
      <c r="AI16" s="77"/>
    </row>
    <row r="17" spans="1:35">
      <c r="A17" s="295" t="s">
        <v>30</v>
      </c>
      <c r="B17" s="170">
        <v>10.699549313921009</v>
      </c>
      <c r="C17" s="169">
        <v>2.4142370824662316</v>
      </c>
      <c r="D17" s="170">
        <v>28.319983657855211</v>
      </c>
      <c r="E17" s="171">
        <v>3.6154824442456643</v>
      </c>
      <c r="F17" s="170">
        <v>8.7827174229417722</v>
      </c>
      <c r="G17" s="171">
        <v>2.403032519836056</v>
      </c>
      <c r="H17" s="168">
        <v>11.4860684302247</v>
      </c>
      <c r="I17" s="169">
        <v>2.4558599575020219</v>
      </c>
      <c r="J17" s="170">
        <v>8.3495795262729544</v>
      </c>
      <c r="K17" s="169">
        <v>2.2289141420182883</v>
      </c>
      <c r="L17" s="170">
        <v>2.4292783437504482</v>
      </c>
      <c r="M17" s="171">
        <v>1.2070045077919942</v>
      </c>
      <c r="N17" s="170">
        <v>4.0099504570686682</v>
      </c>
      <c r="O17" s="172">
        <v>1.4856066782916242</v>
      </c>
      <c r="P17" s="77"/>
      <c r="Q17" s="77"/>
      <c r="R17" s="77"/>
      <c r="S17" s="77"/>
      <c r="T17" s="77"/>
      <c r="U17" s="77"/>
      <c r="V17" s="77"/>
      <c r="W17" s="77"/>
      <c r="X17" s="77"/>
      <c r="Y17" s="77"/>
      <c r="Z17" s="77"/>
      <c r="AA17" s="77"/>
      <c r="AB17" s="77"/>
      <c r="AC17" s="77"/>
      <c r="AD17" s="77"/>
      <c r="AE17" s="77"/>
      <c r="AF17" s="77"/>
      <c r="AG17" s="77"/>
      <c r="AH17" s="77"/>
      <c r="AI17" s="77"/>
    </row>
    <row r="18" spans="1:35">
      <c r="A18" s="294" t="s">
        <v>31</v>
      </c>
      <c r="B18" s="168">
        <v>9.941959209194799</v>
      </c>
      <c r="C18" s="169">
        <v>2.4157394657296698</v>
      </c>
      <c r="D18" s="170">
        <v>25.55856269040158</v>
      </c>
      <c r="E18" s="171">
        <v>3.6204466056625093</v>
      </c>
      <c r="F18" s="170">
        <v>5.3637248896155594</v>
      </c>
      <c r="G18" s="171">
        <v>1.9344693131007038</v>
      </c>
      <c r="H18" s="168">
        <v>4.1961585822075493</v>
      </c>
      <c r="I18" s="169">
        <v>1.5896014442526143</v>
      </c>
      <c r="J18" s="170">
        <v>0.46920940253463961</v>
      </c>
      <c r="K18" s="169">
        <v>0.4695716317966902</v>
      </c>
      <c r="L18" s="170">
        <v>0.20011007372607501</v>
      </c>
      <c r="M18" s="171">
        <v>0.20030413426170054</v>
      </c>
      <c r="N18" s="170">
        <v>1.7040075440964559</v>
      </c>
      <c r="O18" s="172">
        <v>0.97977783502481641</v>
      </c>
      <c r="P18" s="77"/>
      <c r="Q18" s="77"/>
      <c r="R18" s="77"/>
      <c r="S18" s="77"/>
      <c r="T18" s="77"/>
      <c r="U18" s="77"/>
      <c r="V18" s="77"/>
      <c r="W18" s="77"/>
      <c r="X18" s="77"/>
      <c r="Y18" s="77"/>
      <c r="Z18" s="77"/>
      <c r="AA18" s="77"/>
      <c r="AB18" s="77"/>
      <c r="AC18" s="77"/>
      <c r="AD18" s="77"/>
      <c r="AE18" s="77"/>
      <c r="AF18" s="77"/>
      <c r="AG18" s="77"/>
      <c r="AH18" s="77"/>
      <c r="AI18" s="77"/>
    </row>
    <row r="19" spans="1:35">
      <c r="A19" s="294" t="s">
        <v>32</v>
      </c>
      <c r="B19" s="168">
        <v>2.3821721311543751</v>
      </c>
      <c r="C19" s="169">
        <v>1.3753477042656241</v>
      </c>
      <c r="D19" s="170">
        <v>4.6017462580254973</v>
      </c>
      <c r="E19" s="171">
        <v>1.5153588807248421</v>
      </c>
      <c r="F19" s="170">
        <v>0.7940573770514584</v>
      </c>
      <c r="G19" s="171">
        <v>0.79405738681189242</v>
      </c>
      <c r="H19" s="168">
        <v>1.6010958411973799</v>
      </c>
      <c r="I19" s="169">
        <v>1.1320645515468701</v>
      </c>
      <c r="J19" s="170">
        <v>1.588114754102917</v>
      </c>
      <c r="K19" s="169">
        <v>1.1229667119259754</v>
      </c>
      <c r="L19" s="170">
        <v>3.0635727837114159</v>
      </c>
      <c r="M19" s="171">
        <v>1.8420607291017586</v>
      </c>
      <c r="N19" s="170">
        <v>1.6193376560605159</v>
      </c>
      <c r="O19" s="172">
        <v>1.1450284786563616</v>
      </c>
      <c r="P19" s="77"/>
      <c r="Q19" s="77"/>
      <c r="R19" s="77"/>
      <c r="S19" s="77"/>
      <c r="T19" s="77"/>
      <c r="U19" s="77"/>
      <c r="V19" s="77"/>
      <c r="W19" s="77"/>
      <c r="X19" s="77"/>
      <c r="Y19" s="77"/>
      <c r="Z19" s="77"/>
      <c r="AA19" s="77"/>
      <c r="AB19" s="77"/>
      <c r="AC19" s="77"/>
      <c r="AD19" s="77"/>
      <c r="AE19" s="77"/>
      <c r="AF19" s="77"/>
      <c r="AG19" s="77"/>
      <c r="AH19" s="77"/>
      <c r="AI19" s="77"/>
    </row>
    <row r="20" spans="1:35">
      <c r="A20" s="294" t="s">
        <v>33</v>
      </c>
      <c r="B20" s="168">
        <v>2.2963263787812389</v>
      </c>
      <c r="C20" s="169">
        <v>1.1903047252510215</v>
      </c>
      <c r="D20" s="170">
        <v>3.6773198801540179</v>
      </c>
      <c r="E20" s="171">
        <v>1.4542627142383748</v>
      </c>
      <c r="F20" s="170">
        <v>1.87269081321252</v>
      </c>
      <c r="G20" s="171">
        <v>1.0814143628902664</v>
      </c>
      <c r="H20" s="168">
        <v>0.2990478496262387</v>
      </c>
      <c r="I20" s="169">
        <v>0.29906196064350304</v>
      </c>
      <c r="J20" s="170">
        <v>0.62423027107084006</v>
      </c>
      <c r="K20" s="169">
        <v>0.6222159697507903</v>
      </c>
      <c r="L20" s="170">
        <v>0</v>
      </c>
      <c r="M20" s="171">
        <v>0</v>
      </c>
      <c r="N20" s="170">
        <v>0</v>
      </c>
      <c r="O20" s="172">
        <v>0</v>
      </c>
      <c r="P20" s="77"/>
      <c r="Q20" s="77"/>
      <c r="R20" s="77"/>
      <c r="S20" s="77"/>
      <c r="T20" s="77"/>
      <c r="U20" s="77"/>
      <c r="V20" s="77"/>
      <c r="W20" s="77"/>
      <c r="X20" s="77"/>
      <c r="Y20" s="77"/>
      <c r="Z20" s="77"/>
      <c r="AA20" s="77"/>
      <c r="AB20" s="77"/>
      <c r="AC20" s="77"/>
      <c r="AD20" s="77"/>
      <c r="AE20" s="77"/>
      <c r="AF20" s="77"/>
      <c r="AG20" s="77"/>
      <c r="AH20" s="77"/>
      <c r="AI20" s="77"/>
    </row>
    <row r="21" spans="1:35">
      <c r="A21" s="294" t="s">
        <v>34</v>
      </c>
      <c r="B21" s="168">
        <v>7.2002646751952044</v>
      </c>
      <c r="C21" s="169">
        <v>2.7354507740625174</v>
      </c>
      <c r="D21" s="170">
        <v>15.227930335436691</v>
      </c>
      <c r="E21" s="171">
        <v>3.6202183463258764</v>
      </c>
      <c r="F21" s="170">
        <v>4.3069521197314726</v>
      </c>
      <c r="G21" s="171">
        <v>2.2560571207988125</v>
      </c>
      <c r="H21" s="168">
        <v>5.8656447940007439</v>
      </c>
      <c r="I21" s="169">
        <v>2.6822351950810299</v>
      </c>
      <c r="J21" s="170">
        <v>6.2093540378768477</v>
      </c>
      <c r="K21" s="169">
        <v>1.8232730939188206</v>
      </c>
      <c r="L21" s="170">
        <v>1.841667135919262</v>
      </c>
      <c r="M21" s="171">
        <v>1.433425625729781</v>
      </c>
      <c r="N21" s="170">
        <v>1.592040058766528</v>
      </c>
      <c r="O21" s="172">
        <v>1.4148179634768951</v>
      </c>
      <c r="P21" s="77"/>
      <c r="Q21" s="77"/>
      <c r="R21" s="77"/>
      <c r="S21" s="77"/>
      <c r="T21" s="77"/>
      <c r="U21" s="77"/>
      <c r="V21" s="77"/>
      <c r="W21" s="77"/>
      <c r="X21" s="77"/>
      <c r="Y21" s="77"/>
      <c r="Z21" s="77"/>
      <c r="AA21" s="77"/>
      <c r="AB21" s="77"/>
      <c r="AC21" s="77"/>
      <c r="AD21" s="77"/>
      <c r="AE21" s="77"/>
      <c r="AF21" s="77"/>
      <c r="AG21" s="77"/>
      <c r="AH21" s="77"/>
      <c r="AI21" s="77"/>
    </row>
    <row r="22" spans="1:35">
      <c r="A22" s="294" t="s">
        <v>35</v>
      </c>
      <c r="B22" s="168">
        <v>0.39086175089545022</v>
      </c>
      <c r="C22" s="169">
        <v>0.3911027636434305</v>
      </c>
      <c r="D22" s="170">
        <v>3.8087169253465598</v>
      </c>
      <c r="E22" s="171">
        <v>1.2132436973437768</v>
      </c>
      <c r="F22" s="170">
        <v>0</v>
      </c>
      <c r="G22" s="171">
        <v>0</v>
      </c>
      <c r="H22" s="168">
        <v>0</v>
      </c>
      <c r="I22" s="169">
        <v>0</v>
      </c>
      <c r="J22" s="170">
        <v>0</v>
      </c>
      <c r="K22" s="169">
        <v>0</v>
      </c>
      <c r="L22" s="170">
        <v>0.79638718778542916</v>
      </c>
      <c r="M22" s="171">
        <v>0.57435430026262313</v>
      </c>
      <c r="N22" s="170">
        <v>0.46433995661558503</v>
      </c>
      <c r="O22" s="172">
        <v>0.35067441532336074</v>
      </c>
      <c r="P22" s="77"/>
      <c r="Q22" s="77"/>
      <c r="R22" s="77"/>
      <c r="S22" s="77"/>
      <c r="T22" s="77"/>
      <c r="U22" s="77"/>
      <c r="V22" s="77"/>
      <c r="W22" s="77"/>
      <c r="X22" s="77"/>
      <c r="Y22" s="77"/>
      <c r="Z22" s="77"/>
      <c r="AA22" s="77"/>
      <c r="AB22" s="77"/>
      <c r="AC22" s="77"/>
      <c r="AD22" s="77"/>
      <c r="AE22" s="77"/>
      <c r="AF22" s="77"/>
      <c r="AG22" s="77"/>
      <c r="AH22" s="77"/>
      <c r="AI22" s="77"/>
    </row>
    <row r="23" spans="1:35">
      <c r="A23" s="294" t="s">
        <v>472</v>
      </c>
      <c r="B23" s="168">
        <v>7.6879910213286617</v>
      </c>
      <c r="C23" s="169">
        <v>2.9614533786397073</v>
      </c>
      <c r="D23" s="170">
        <v>16.161616161648809</v>
      </c>
      <c r="E23" s="171">
        <v>3.194219858733355</v>
      </c>
      <c r="F23" s="170">
        <v>5.0505050505152536</v>
      </c>
      <c r="G23" s="171">
        <v>2.2586545227102697</v>
      </c>
      <c r="H23" s="168">
        <v>3.030303030309152</v>
      </c>
      <c r="I23" s="169">
        <v>1.7495462702598588</v>
      </c>
      <c r="J23" s="170">
        <v>1.010101010103051</v>
      </c>
      <c r="K23" s="169">
        <v>1.0101010100935015</v>
      </c>
      <c r="L23" s="170">
        <v>1.010101010103051</v>
      </c>
      <c r="M23" s="171">
        <v>1.0101010100935015</v>
      </c>
      <c r="N23" s="170">
        <v>1.010101010103051</v>
      </c>
      <c r="O23" s="172">
        <v>1.0101010100935015</v>
      </c>
      <c r="P23" s="77"/>
      <c r="Q23" s="77"/>
      <c r="R23" s="77"/>
      <c r="S23" s="77"/>
      <c r="T23" s="77"/>
      <c r="U23" s="77"/>
      <c r="V23" s="77"/>
      <c r="W23" s="77"/>
      <c r="X23" s="77"/>
      <c r="Y23" s="77"/>
      <c r="Z23" s="77"/>
      <c r="AA23" s="77"/>
      <c r="AB23" s="77"/>
      <c r="AC23" s="77"/>
      <c r="AD23" s="77"/>
      <c r="AE23" s="77"/>
      <c r="AF23" s="77"/>
      <c r="AG23" s="77"/>
      <c r="AH23" s="77"/>
      <c r="AI23" s="77"/>
    </row>
    <row r="24" spans="1:35">
      <c r="A24" s="294" t="s">
        <v>36</v>
      </c>
      <c r="B24" s="168">
        <v>1.3583142580347749</v>
      </c>
      <c r="C24" s="169">
        <v>0.74458193381236226</v>
      </c>
      <c r="D24" s="170">
        <v>2.8688728648228259</v>
      </c>
      <c r="E24" s="171">
        <v>1.1719321133781568</v>
      </c>
      <c r="F24" s="170">
        <v>0</v>
      </c>
      <c r="G24" s="171">
        <v>0</v>
      </c>
      <c r="H24" s="168">
        <v>0.59707120022798976</v>
      </c>
      <c r="I24" s="169">
        <v>0.59757842920827908</v>
      </c>
      <c r="J24" s="170">
        <v>0</v>
      </c>
      <c r="K24" s="169">
        <v>0</v>
      </c>
      <c r="L24" s="170">
        <v>0.23234622945668579</v>
      </c>
      <c r="M24" s="171">
        <v>0.2327086466877499</v>
      </c>
      <c r="N24" s="170">
        <v>0.23234622945668579</v>
      </c>
      <c r="O24" s="172">
        <v>0.2327086466877499</v>
      </c>
      <c r="P24" s="77"/>
      <c r="Q24" s="77"/>
      <c r="R24" s="77"/>
      <c r="S24" s="77"/>
      <c r="T24" s="77"/>
      <c r="U24" s="77"/>
      <c r="V24" s="77"/>
      <c r="W24" s="77"/>
      <c r="X24" s="77"/>
      <c r="Y24" s="77"/>
      <c r="Z24" s="77"/>
      <c r="AA24" s="77"/>
      <c r="AB24" s="77"/>
      <c r="AC24" s="77"/>
      <c r="AD24" s="77"/>
      <c r="AE24" s="77"/>
      <c r="AF24" s="77"/>
      <c r="AG24" s="77"/>
      <c r="AH24" s="77"/>
      <c r="AI24" s="77"/>
    </row>
    <row r="25" spans="1:35">
      <c r="A25" s="294" t="s">
        <v>37</v>
      </c>
      <c r="B25" s="168">
        <v>1.249130095307637</v>
      </c>
      <c r="C25" s="169">
        <v>0.92043235170239568</v>
      </c>
      <c r="D25" s="170">
        <v>4.5750822907024729</v>
      </c>
      <c r="E25" s="171">
        <v>1.8064658331302983</v>
      </c>
      <c r="F25" s="170">
        <v>0.89616703398297703</v>
      </c>
      <c r="G25" s="171">
        <v>0.63574151616849583</v>
      </c>
      <c r="H25" s="168">
        <v>7.9637646329862006</v>
      </c>
      <c r="I25" s="169">
        <v>2.2128838940162714</v>
      </c>
      <c r="J25" s="170">
        <v>0.44732261050092709</v>
      </c>
      <c r="K25" s="169">
        <v>0.44783165486016197</v>
      </c>
      <c r="L25" s="170">
        <v>0</v>
      </c>
      <c r="M25" s="171">
        <v>0</v>
      </c>
      <c r="N25" s="170">
        <v>0</v>
      </c>
      <c r="O25" s="172">
        <v>0</v>
      </c>
      <c r="P25" s="77"/>
      <c r="Q25" s="77"/>
      <c r="R25" s="77"/>
      <c r="S25" s="77"/>
      <c r="T25" s="77"/>
      <c r="U25" s="77"/>
      <c r="V25" s="77"/>
      <c r="W25" s="77"/>
      <c r="X25" s="77"/>
      <c r="Y25" s="77"/>
      <c r="Z25" s="77"/>
      <c r="AA25" s="77"/>
      <c r="AB25" s="77"/>
      <c r="AC25" s="77"/>
      <c r="AD25" s="77"/>
      <c r="AE25" s="77"/>
      <c r="AF25" s="77"/>
      <c r="AG25" s="77"/>
      <c r="AH25" s="77"/>
      <c r="AI25" s="77"/>
    </row>
    <row r="26" spans="1:35">
      <c r="A26" s="294" t="s">
        <v>258</v>
      </c>
      <c r="B26" s="168">
        <v>2.9636306448192218</v>
      </c>
      <c r="C26" s="169">
        <v>1.284351834721764</v>
      </c>
      <c r="D26" s="170">
        <v>20.713203539753071</v>
      </c>
      <c r="E26" s="171">
        <v>3.3952582337416168</v>
      </c>
      <c r="F26" s="170">
        <v>2.6436372890522031</v>
      </c>
      <c r="G26" s="171">
        <v>1.2327073854475532</v>
      </c>
      <c r="H26" s="168">
        <v>4.7020797816284041</v>
      </c>
      <c r="I26" s="169">
        <v>1.4014277762112681</v>
      </c>
      <c r="J26" s="170">
        <v>0</v>
      </c>
      <c r="K26" s="169">
        <v>0</v>
      </c>
      <c r="L26" s="170">
        <v>13.89907141981273</v>
      </c>
      <c r="M26" s="171">
        <v>2.7859322053529327</v>
      </c>
      <c r="N26" s="170">
        <v>27.139551813254471</v>
      </c>
      <c r="O26" s="172">
        <v>3.978957832880551</v>
      </c>
      <c r="P26" s="77"/>
      <c r="Q26" s="77"/>
      <c r="R26" s="77"/>
      <c r="S26" s="77"/>
      <c r="T26" s="77"/>
      <c r="U26" s="77"/>
      <c r="V26" s="77"/>
      <c r="W26" s="77"/>
      <c r="X26" s="77"/>
      <c r="Y26" s="77"/>
      <c r="Z26" s="77"/>
      <c r="AA26" s="77"/>
      <c r="AB26" s="77"/>
      <c r="AC26" s="77"/>
      <c r="AD26" s="77"/>
      <c r="AE26" s="77"/>
      <c r="AF26" s="77"/>
      <c r="AG26" s="77"/>
      <c r="AH26" s="77"/>
      <c r="AI26" s="77"/>
    </row>
    <row r="27" spans="1:35">
      <c r="A27" s="294" t="s">
        <v>38</v>
      </c>
      <c r="B27" s="168">
        <v>0.49961145274881441</v>
      </c>
      <c r="C27" s="169">
        <v>0.49967902426779531</v>
      </c>
      <c r="D27" s="170">
        <v>11.95057820800389</v>
      </c>
      <c r="E27" s="171">
        <v>2.2638239145986545</v>
      </c>
      <c r="F27" s="170">
        <v>0</v>
      </c>
      <c r="G27" s="171">
        <v>0</v>
      </c>
      <c r="H27" s="168">
        <v>7.86107395169405</v>
      </c>
      <c r="I27" s="169">
        <v>2.011440577248707</v>
      </c>
      <c r="J27" s="170">
        <v>1.0744942245439999</v>
      </c>
      <c r="K27" s="169">
        <v>0.76024781425973509</v>
      </c>
      <c r="L27" s="170">
        <v>1.5545280043517531</v>
      </c>
      <c r="M27" s="171">
        <v>0.89902578859121873</v>
      </c>
      <c r="N27" s="170">
        <v>1.0521696315853759</v>
      </c>
      <c r="O27" s="172">
        <v>0.74515117177901757</v>
      </c>
      <c r="P27" s="77"/>
      <c r="Q27" s="77"/>
      <c r="R27" s="77"/>
      <c r="S27" s="77"/>
      <c r="T27" s="77"/>
      <c r="U27" s="77"/>
      <c r="V27" s="77"/>
      <c r="W27" s="77"/>
      <c r="X27" s="77"/>
      <c r="Y27" s="77"/>
      <c r="Z27" s="77"/>
      <c r="AA27" s="77"/>
      <c r="AB27" s="77"/>
      <c r="AC27" s="77"/>
      <c r="AD27" s="77"/>
      <c r="AE27" s="77"/>
      <c r="AF27" s="77"/>
      <c r="AG27" s="77"/>
      <c r="AH27" s="77"/>
      <c r="AI27" s="77"/>
    </row>
    <row r="28" spans="1:35">
      <c r="A28" s="294" t="s">
        <v>39</v>
      </c>
      <c r="B28" s="168">
        <v>3.7149915712384809</v>
      </c>
      <c r="C28" s="169">
        <v>1.534173845155508</v>
      </c>
      <c r="D28" s="170">
        <v>29.37503642412311</v>
      </c>
      <c r="E28" s="171">
        <v>3.9790574175069309</v>
      </c>
      <c r="F28" s="170">
        <v>2.3268325973874671</v>
      </c>
      <c r="G28" s="171">
        <v>1.164893438643605</v>
      </c>
      <c r="H28" s="168">
        <v>4.7652471791982389</v>
      </c>
      <c r="I28" s="169">
        <v>1.6864045516980961</v>
      </c>
      <c r="J28" s="170">
        <v>3.6140488701251008</v>
      </c>
      <c r="K28" s="169">
        <v>1.7040138920436307</v>
      </c>
      <c r="L28" s="170">
        <v>0</v>
      </c>
      <c r="M28" s="171">
        <v>0</v>
      </c>
      <c r="N28" s="170">
        <v>0.53948641592892443</v>
      </c>
      <c r="O28" s="172">
        <v>0.53948641503570716</v>
      </c>
      <c r="P28" s="77"/>
      <c r="Q28" s="77"/>
      <c r="R28" s="77"/>
      <c r="S28" s="77"/>
      <c r="T28" s="77"/>
      <c r="U28" s="77"/>
      <c r="V28" s="77"/>
      <c r="W28" s="77"/>
      <c r="X28" s="77"/>
      <c r="Y28" s="77"/>
      <c r="Z28" s="77"/>
      <c r="AA28" s="77"/>
      <c r="AB28" s="77"/>
      <c r="AC28" s="77"/>
      <c r="AD28" s="77"/>
      <c r="AE28" s="77"/>
      <c r="AF28" s="77"/>
      <c r="AG28" s="77"/>
      <c r="AH28" s="77"/>
      <c r="AI28" s="77"/>
    </row>
    <row r="29" spans="1:35">
      <c r="A29" s="294" t="s">
        <v>40</v>
      </c>
      <c r="B29" s="168">
        <v>2.7544343189887228</v>
      </c>
      <c r="C29" s="169">
        <v>1.1262399109152079</v>
      </c>
      <c r="D29" s="170">
        <v>26.849953053019529</v>
      </c>
      <c r="E29" s="171">
        <v>3.3507535244372506</v>
      </c>
      <c r="F29" s="170">
        <v>2.3921022574109969</v>
      </c>
      <c r="G29" s="171">
        <v>1.0818035703925384</v>
      </c>
      <c r="H29" s="168">
        <v>2.582314628661023</v>
      </c>
      <c r="I29" s="169">
        <v>1.214576438269483</v>
      </c>
      <c r="J29" s="170">
        <v>0</v>
      </c>
      <c r="K29" s="169">
        <v>0</v>
      </c>
      <c r="L29" s="170">
        <v>4.2109052027224516</v>
      </c>
      <c r="M29" s="171">
        <v>1.4370287164707076</v>
      </c>
      <c r="N29" s="170">
        <v>4.5384806211853768</v>
      </c>
      <c r="O29" s="172">
        <v>1.476696455707889</v>
      </c>
      <c r="P29" s="77"/>
      <c r="Q29" s="77"/>
      <c r="R29" s="77"/>
      <c r="S29" s="77"/>
      <c r="T29" s="77"/>
      <c r="U29" s="77"/>
      <c r="V29" s="77"/>
      <c r="W29" s="77"/>
      <c r="X29" s="77"/>
      <c r="Y29" s="77"/>
      <c r="Z29" s="77"/>
      <c r="AA29" s="77"/>
      <c r="AB29" s="77"/>
      <c r="AC29" s="77"/>
      <c r="AD29" s="77"/>
      <c r="AE29" s="77"/>
      <c r="AF29" s="77"/>
      <c r="AG29" s="77"/>
      <c r="AH29" s="77"/>
      <c r="AI29" s="77"/>
    </row>
    <row r="30" spans="1:35">
      <c r="A30" s="294" t="s">
        <v>41</v>
      </c>
      <c r="B30" s="168">
        <v>0</v>
      </c>
      <c r="C30" s="169">
        <v>0</v>
      </c>
      <c r="D30" s="170">
        <v>1.487979135838934</v>
      </c>
      <c r="E30" s="171">
        <v>0.91586946743807818</v>
      </c>
      <c r="F30" s="170">
        <v>0</v>
      </c>
      <c r="G30" s="171">
        <v>0</v>
      </c>
      <c r="H30" s="168">
        <v>0</v>
      </c>
      <c r="I30" s="169">
        <v>0</v>
      </c>
      <c r="J30" s="170">
        <v>0</v>
      </c>
      <c r="K30" s="169">
        <v>0</v>
      </c>
      <c r="L30" s="170">
        <v>0.28521057828120389</v>
      </c>
      <c r="M30" s="171">
        <v>0.28441769983837795</v>
      </c>
      <c r="N30" s="170">
        <v>0</v>
      </c>
      <c r="O30" s="172">
        <v>0</v>
      </c>
      <c r="P30" s="77"/>
      <c r="Q30" s="77"/>
      <c r="R30" s="77"/>
      <c r="S30" s="77"/>
      <c r="T30" s="77"/>
      <c r="U30" s="77"/>
      <c r="V30" s="77"/>
      <c r="W30" s="77"/>
      <c r="X30" s="77"/>
      <c r="Y30" s="77"/>
      <c r="Z30" s="77"/>
      <c r="AA30" s="77"/>
      <c r="AB30" s="77"/>
      <c r="AC30" s="77"/>
      <c r="AD30" s="77"/>
      <c r="AE30" s="77"/>
      <c r="AF30" s="77"/>
      <c r="AG30" s="77"/>
      <c r="AH30" s="77"/>
      <c r="AI30" s="77"/>
    </row>
    <row r="31" spans="1:35">
      <c r="A31" s="294" t="s">
        <v>42</v>
      </c>
      <c r="B31" s="168">
        <v>2.3104320391843629</v>
      </c>
      <c r="C31" s="169">
        <v>1.2704896922736326</v>
      </c>
      <c r="D31" s="170">
        <v>10.2319251465526</v>
      </c>
      <c r="E31" s="171">
        <v>2.6655917392156785</v>
      </c>
      <c r="F31" s="170">
        <v>2.0211410895447179</v>
      </c>
      <c r="G31" s="171">
        <v>1.0348935495518747</v>
      </c>
      <c r="H31" s="168">
        <v>2.2796845972002782</v>
      </c>
      <c r="I31" s="169">
        <v>1.3465043590129782</v>
      </c>
      <c r="J31" s="170">
        <v>0</v>
      </c>
      <c r="K31" s="169">
        <v>0</v>
      </c>
      <c r="L31" s="170">
        <v>1.923167105398687</v>
      </c>
      <c r="M31" s="171">
        <v>1.1908550677165788</v>
      </c>
      <c r="N31" s="170">
        <v>1.192775788783921</v>
      </c>
      <c r="O31" s="172">
        <v>0.72415148884502789</v>
      </c>
      <c r="P31" s="77"/>
      <c r="Q31" s="77"/>
      <c r="R31" s="77"/>
      <c r="S31" s="77"/>
      <c r="T31" s="77"/>
      <c r="U31" s="77"/>
      <c r="V31" s="77"/>
      <c r="W31" s="77"/>
      <c r="X31" s="77"/>
      <c r="Y31" s="77"/>
      <c r="Z31" s="77"/>
      <c r="AA31" s="77"/>
      <c r="AB31" s="77"/>
      <c r="AC31" s="77"/>
      <c r="AD31" s="77"/>
      <c r="AE31" s="77"/>
      <c r="AF31" s="77"/>
      <c r="AG31" s="77"/>
      <c r="AH31" s="77"/>
      <c r="AI31" s="77"/>
    </row>
    <row r="32" spans="1:35">
      <c r="A32" s="294" t="s">
        <v>43</v>
      </c>
      <c r="B32" s="168">
        <v>0</v>
      </c>
      <c r="C32" s="169">
        <v>0</v>
      </c>
      <c r="D32" s="170">
        <v>2.1739130434782612</v>
      </c>
      <c r="E32" s="171">
        <v>1.5374596747702955</v>
      </c>
      <c r="F32" s="170">
        <v>0</v>
      </c>
      <c r="G32" s="171">
        <v>0</v>
      </c>
      <c r="H32" s="168">
        <v>2.1505376344086029</v>
      </c>
      <c r="I32" s="169">
        <v>1.5228684372563421</v>
      </c>
      <c r="J32" s="170">
        <v>0</v>
      </c>
      <c r="K32" s="169">
        <v>0</v>
      </c>
      <c r="L32" s="170">
        <v>1.075268817204301</v>
      </c>
      <c r="M32" s="171">
        <v>1.0758290499779415</v>
      </c>
      <c r="N32" s="170">
        <v>1.075268817204301</v>
      </c>
      <c r="O32" s="172">
        <v>1.0758290499779415</v>
      </c>
      <c r="P32" s="77"/>
      <c r="Q32" s="77"/>
      <c r="R32" s="77"/>
      <c r="S32" s="77"/>
      <c r="T32" s="77"/>
      <c r="U32" s="77"/>
      <c r="V32" s="77"/>
      <c r="W32" s="77"/>
      <c r="X32" s="77"/>
      <c r="Y32" s="77"/>
      <c r="Z32" s="77"/>
      <c r="AA32" s="77"/>
      <c r="AB32" s="77"/>
      <c r="AC32" s="77"/>
      <c r="AD32" s="77"/>
      <c r="AE32" s="77"/>
      <c r="AF32" s="77"/>
      <c r="AG32" s="77"/>
      <c r="AH32" s="77"/>
      <c r="AI32" s="77"/>
    </row>
    <row r="33" spans="1:35">
      <c r="A33" s="294" t="s">
        <v>473</v>
      </c>
      <c r="B33" s="168">
        <v>8.7582852542368634</v>
      </c>
      <c r="C33" s="169">
        <v>2.0306425720083645</v>
      </c>
      <c r="D33" s="170">
        <v>26.16789972379782</v>
      </c>
      <c r="E33" s="171">
        <v>3.3983054834638531</v>
      </c>
      <c r="F33" s="170">
        <v>13.14943974729086</v>
      </c>
      <c r="G33" s="171">
        <v>2.4760542137317074</v>
      </c>
      <c r="H33" s="168">
        <v>0.24800850496278939</v>
      </c>
      <c r="I33" s="169">
        <v>0.24836892027997298</v>
      </c>
      <c r="J33" s="170">
        <v>1.28396968576316</v>
      </c>
      <c r="K33" s="169">
        <v>0.90714580097868136</v>
      </c>
      <c r="L33" s="170">
        <v>1.591437478998218</v>
      </c>
      <c r="M33" s="171">
        <v>1.1213075593860593</v>
      </c>
      <c r="N33" s="170">
        <v>2.451138633728501</v>
      </c>
      <c r="O33" s="172">
        <v>1.3075966828748533</v>
      </c>
      <c r="P33" s="77"/>
      <c r="Q33" s="77"/>
      <c r="R33" s="77"/>
      <c r="S33" s="77"/>
      <c r="T33" s="77"/>
      <c r="U33" s="77"/>
      <c r="V33" s="77"/>
      <c r="W33" s="77"/>
      <c r="X33" s="77"/>
      <c r="Y33" s="77"/>
      <c r="Z33" s="77"/>
      <c r="AA33" s="77"/>
      <c r="AB33" s="77"/>
      <c r="AC33" s="77"/>
      <c r="AD33" s="77"/>
      <c r="AE33" s="77"/>
      <c r="AF33" s="77"/>
      <c r="AG33" s="77"/>
      <c r="AH33" s="77"/>
      <c r="AI33" s="77"/>
    </row>
    <row r="34" spans="1:35">
      <c r="A34" s="294" t="s">
        <v>44</v>
      </c>
      <c r="B34" s="168">
        <v>0.23307687124691009</v>
      </c>
      <c r="C34" s="169">
        <v>0.23255105091893036</v>
      </c>
      <c r="D34" s="170">
        <v>3.1677542508781649</v>
      </c>
      <c r="E34" s="171">
        <v>1.0888638603244427</v>
      </c>
      <c r="F34" s="170">
        <v>0.21009746140719601</v>
      </c>
      <c r="G34" s="171">
        <v>0.21009420285351652</v>
      </c>
      <c r="H34" s="168">
        <v>1.7351047145611349</v>
      </c>
      <c r="I34" s="169">
        <v>0.88608404047233202</v>
      </c>
      <c r="J34" s="170">
        <v>0</v>
      </c>
      <c r="K34" s="169">
        <v>0</v>
      </c>
      <c r="L34" s="170">
        <v>0.80314615055432304</v>
      </c>
      <c r="M34" s="171">
        <v>0.50781013668821207</v>
      </c>
      <c r="N34" s="170">
        <v>2.578915694378388</v>
      </c>
      <c r="O34" s="172">
        <v>1.0382077498850515</v>
      </c>
      <c r="P34" s="77"/>
      <c r="Q34" s="77"/>
      <c r="R34" s="77"/>
      <c r="S34" s="77"/>
      <c r="T34" s="77"/>
      <c r="U34" s="77"/>
      <c r="V34" s="77"/>
      <c r="W34" s="77"/>
      <c r="X34" s="77"/>
      <c r="Y34" s="77"/>
      <c r="Z34" s="77"/>
      <c r="AA34" s="77"/>
      <c r="AB34" s="77"/>
      <c r="AC34" s="77"/>
      <c r="AD34" s="77"/>
      <c r="AE34" s="77"/>
      <c r="AF34" s="77"/>
      <c r="AG34" s="77"/>
      <c r="AH34" s="77"/>
      <c r="AI34" s="77"/>
    </row>
    <row r="35" spans="1:35">
      <c r="A35" s="294" t="s">
        <v>45</v>
      </c>
      <c r="B35" s="168">
        <v>0.54767242675933858</v>
      </c>
      <c r="C35" s="169">
        <v>0.54742782486334518</v>
      </c>
      <c r="D35" s="170">
        <v>0.36511495117620218</v>
      </c>
      <c r="E35" s="171">
        <v>0.36506911768090955</v>
      </c>
      <c r="F35" s="170">
        <v>0.36612563608945231</v>
      </c>
      <c r="G35" s="171">
        <v>0.36607227520437835</v>
      </c>
      <c r="H35" s="168">
        <v>1.295793291453758</v>
      </c>
      <c r="I35" s="169">
        <v>0.76232852345580104</v>
      </c>
      <c r="J35" s="170">
        <v>0</v>
      </c>
      <c r="K35" s="169">
        <v>0</v>
      </c>
      <c r="L35" s="170">
        <v>0.53429673159428104</v>
      </c>
      <c r="M35" s="171">
        <v>0.40236548039397768</v>
      </c>
      <c r="N35" s="170">
        <v>0.53429673159428104</v>
      </c>
      <c r="O35" s="172">
        <v>0.40236548039397768</v>
      </c>
      <c r="P35" s="77"/>
      <c r="Q35" s="77"/>
      <c r="R35" s="77"/>
      <c r="S35" s="77"/>
      <c r="T35" s="77"/>
      <c r="U35" s="77"/>
      <c r="V35" s="77"/>
      <c r="W35" s="77"/>
      <c r="X35" s="77"/>
      <c r="Y35" s="77"/>
      <c r="Z35" s="77"/>
      <c r="AA35" s="77"/>
      <c r="AB35" s="77"/>
      <c r="AC35" s="77"/>
      <c r="AD35" s="77"/>
      <c r="AE35" s="77"/>
      <c r="AF35" s="77"/>
      <c r="AG35" s="77"/>
      <c r="AH35" s="77"/>
      <c r="AI35" s="77"/>
    </row>
    <row r="36" spans="1:35">
      <c r="A36" s="294" t="s">
        <v>46</v>
      </c>
      <c r="B36" s="168">
        <v>3.1735145859226301E-2</v>
      </c>
      <c r="C36" s="169">
        <v>3.1866671199316556E-2</v>
      </c>
      <c r="D36" s="170">
        <v>0.61459401185988416</v>
      </c>
      <c r="E36" s="171">
        <v>0.4456757134186039</v>
      </c>
      <c r="F36" s="170">
        <v>0</v>
      </c>
      <c r="G36" s="171">
        <v>0</v>
      </c>
      <c r="H36" s="168">
        <v>0.1467120830391736</v>
      </c>
      <c r="I36" s="169">
        <v>0.14698197835285631</v>
      </c>
      <c r="J36" s="170">
        <v>0</v>
      </c>
      <c r="K36" s="169">
        <v>0</v>
      </c>
      <c r="L36" s="170">
        <v>0</v>
      </c>
      <c r="M36" s="171">
        <v>0</v>
      </c>
      <c r="N36" s="170">
        <v>0.69504807914216826</v>
      </c>
      <c r="O36" s="172">
        <v>0.53823647758604354</v>
      </c>
      <c r="P36" s="77"/>
      <c r="Q36" s="77"/>
      <c r="R36" s="77"/>
      <c r="S36" s="77"/>
      <c r="T36" s="77"/>
      <c r="U36" s="77"/>
      <c r="V36" s="77"/>
      <c r="W36" s="77"/>
      <c r="X36" s="77"/>
      <c r="Y36" s="77"/>
      <c r="Z36" s="77"/>
      <c r="AA36" s="77"/>
      <c r="AB36" s="77"/>
      <c r="AC36" s="77"/>
      <c r="AD36" s="77"/>
      <c r="AE36" s="77"/>
      <c r="AF36" s="77"/>
      <c r="AG36" s="77"/>
      <c r="AH36" s="77"/>
      <c r="AI36" s="77"/>
    </row>
    <row r="37" spans="1:35">
      <c r="A37" s="294" t="s">
        <v>47</v>
      </c>
      <c r="B37" s="168">
        <v>1.8159378123033969</v>
      </c>
      <c r="C37" s="169">
        <v>0.99551094527064377</v>
      </c>
      <c r="D37" s="170">
        <v>0.35041359707045189</v>
      </c>
      <c r="E37" s="171">
        <v>0.35048660535145904</v>
      </c>
      <c r="F37" s="170">
        <v>0.35041359707045189</v>
      </c>
      <c r="G37" s="171">
        <v>0.35048660535145904</v>
      </c>
      <c r="H37" s="168">
        <v>0.25500768139375179</v>
      </c>
      <c r="I37" s="169">
        <v>0.36072105437072416</v>
      </c>
      <c r="J37" s="170">
        <v>0</v>
      </c>
      <c r="K37" s="169">
        <v>0</v>
      </c>
      <c r="L37" s="170">
        <v>0</v>
      </c>
      <c r="M37" s="171">
        <v>0</v>
      </c>
      <c r="N37" s="170">
        <v>0</v>
      </c>
      <c r="O37" s="172">
        <v>0</v>
      </c>
      <c r="P37" s="77"/>
      <c r="Q37" s="77"/>
      <c r="R37" s="77"/>
      <c r="S37" s="77"/>
      <c r="T37" s="77"/>
      <c r="U37" s="77"/>
      <c r="V37" s="77"/>
      <c r="W37" s="77"/>
      <c r="X37" s="77"/>
      <c r="Y37" s="77"/>
      <c r="Z37" s="77"/>
      <c r="AA37" s="77"/>
      <c r="AB37" s="77"/>
      <c r="AC37" s="77"/>
      <c r="AD37" s="77"/>
      <c r="AE37" s="77"/>
      <c r="AF37" s="77"/>
      <c r="AG37" s="77"/>
      <c r="AH37" s="77"/>
      <c r="AI37" s="77"/>
    </row>
    <row r="38" spans="1:35">
      <c r="A38" s="294" t="s">
        <v>48</v>
      </c>
      <c r="B38" s="168">
        <v>0</v>
      </c>
      <c r="C38" s="169">
        <v>0</v>
      </c>
      <c r="D38" s="170">
        <v>9.0155079087345467</v>
      </c>
      <c r="E38" s="171">
        <v>3.1323538258414128</v>
      </c>
      <c r="F38" s="170">
        <v>0.39985069966198578</v>
      </c>
      <c r="G38" s="171">
        <v>0.40010058971215301</v>
      </c>
      <c r="H38" s="168">
        <v>4.0328348693138416</v>
      </c>
      <c r="I38" s="169">
        <v>2.5227881972646529</v>
      </c>
      <c r="J38" s="170">
        <v>0</v>
      </c>
      <c r="K38" s="169">
        <v>0</v>
      </c>
      <c r="L38" s="170">
        <v>0.33706422616083281</v>
      </c>
      <c r="M38" s="171">
        <v>0.33724953520128054</v>
      </c>
      <c r="N38" s="170">
        <v>0</v>
      </c>
      <c r="O38" s="172">
        <v>0</v>
      </c>
      <c r="P38" s="77"/>
      <c r="Q38" s="77"/>
      <c r="R38" s="77"/>
      <c r="S38" s="77"/>
      <c r="T38" s="77"/>
      <c r="U38" s="77"/>
      <c r="V38" s="77"/>
      <c r="W38" s="77"/>
      <c r="X38" s="77"/>
      <c r="Y38" s="77"/>
      <c r="Z38" s="77"/>
      <c r="AA38" s="77"/>
      <c r="AB38" s="77"/>
      <c r="AC38" s="77"/>
      <c r="AD38" s="77"/>
      <c r="AE38" s="77"/>
      <c r="AF38" s="77"/>
      <c r="AG38" s="77"/>
      <c r="AH38" s="77"/>
      <c r="AI38" s="77"/>
    </row>
    <row r="39" spans="1:35">
      <c r="A39" s="294" t="s">
        <v>49</v>
      </c>
      <c r="B39" s="168">
        <v>0</v>
      </c>
      <c r="C39" s="169">
        <v>0</v>
      </c>
      <c r="D39" s="170">
        <v>18.150385306396931</v>
      </c>
      <c r="E39" s="171">
        <v>3.0176664062566658</v>
      </c>
      <c r="F39" s="170">
        <v>0</v>
      </c>
      <c r="G39" s="171">
        <v>0</v>
      </c>
      <c r="H39" s="168">
        <v>0.83019231956798956</v>
      </c>
      <c r="I39" s="169">
        <v>0.47974974398302567</v>
      </c>
      <c r="J39" s="170">
        <v>0</v>
      </c>
      <c r="K39" s="169">
        <v>0</v>
      </c>
      <c r="L39" s="170">
        <v>0</v>
      </c>
      <c r="M39" s="171">
        <v>0</v>
      </c>
      <c r="N39" s="170">
        <v>0</v>
      </c>
      <c r="O39" s="172">
        <v>0</v>
      </c>
      <c r="P39" s="77"/>
      <c r="Q39" s="77"/>
      <c r="R39" s="77"/>
      <c r="S39" s="77"/>
      <c r="T39" s="77"/>
      <c r="U39" s="77"/>
      <c r="V39" s="77"/>
      <c r="W39" s="77"/>
      <c r="X39" s="77"/>
      <c r="Y39" s="77"/>
      <c r="Z39" s="77"/>
      <c r="AA39" s="77"/>
      <c r="AB39" s="77"/>
      <c r="AC39" s="77"/>
      <c r="AD39" s="77"/>
      <c r="AE39" s="77"/>
      <c r="AF39" s="77"/>
      <c r="AG39" s="77"/>
      <c r="AH39" s="77"/>
      <c r="AI39" s="77"/>
    </row>
    <row r="40" spans="1:35">
      <c r="A40" s="294" t="s">
        <v>50</v>
      </c>
      <c r="B40" s="168">
        <v>2.1945224719255241</v>
      </c>
      <c r="C40" s="169">
        <v>2.1947765775594448</v>
      </c>
      <c r="D40" s="170">
        <v>30.01772338153102</v>
      </c>
      <c r="E40" s="171">
        <v>7.3303476310900821</v>
      </c>
      <c r="F40" s="170">
        <v>7.6854266987899251</v>
      </c>
      <c r="G40" s="171">
        <v>3.8661460975293291</v>
      </c>
      <c r="H40" s="168">
        <v>3.6516853932840712</v>
      </c>
      <c r="I40" s="169">
        <v>2.2429187992174855</v>
      </c>
      <c r="J40" s="170">
        <v>0</v>
      </c>
      <c r="K40" s="169">
        <v>0</v>
      </c>
      <c r="L40" s="170">
        <v>6.2148876404930826</v>
      </c>
      <c r="M40" s="171">
        <v>3.5948939806119915</v>
      </c>
      <c r="N40" s="170">
        <v>6.2148876404930826</v>
      </c>
      <c r="O40" s="172">
        <v>3.5948939806119915</v>
      </c>
      <c r="P40" s="77"/>
      <c r="Q40" s="77"/>
      <c r="R40" s="77"/>
      <c r="S40" s="77"/>
      <c r="T40" s="77"/>
      <c r="U40" s="77"/>
      <c r="V40" s="77"/>
      <c r="W40" s="77"/>
      <c r="X40" s="77"/>
      <c r="Y40" s="77"/>
      <c r="Z40" s="77"/>
      <c r="AA40" s="77"/>
      <c r="AB40" s="77"/>
      <c r="AC40" s="77"/>
      <c r="AD40" s="77"/>
      <c r="AE40" s="77"/>
      <c r="AF40" s="77"/>
      <c r="AG40" s="77"/>
      <c r="AH40" s="77"/>
      <c r="AI40" s="77"/>
    </row>
    <row r="41" spans="1:35">
      <c r="A41" s="294" t="s">
        <v>51</v>
      </c>
      <c r="B41" s="168">
        <v>8.1417296876061229</v>
      </c>
      <c r="C41" s="169">
        <v>1.8551184038431445</v>
      </c>
      <c r="D41" s="170">
        <v>16.885456633803742</v>
      </c>
      <c r="E41" s="171">
        <v>2.5504498991810682</v>
      </c>
      <c r="F41" s="170">
        <v>5.9220007097678007</v>
      </c>
      <c r="G41" s="171">
        <v>1.4123119147526426</v>
      </c>
      <c r="H41" s="168">
        <v>0.670943410331724</v>
      </c>
      <c r="I41" s="169">
        <v>0.38883742517091269</v>
      </c>
      <c r="J41" s="170">
        <v>2.2293231152411348</v>
      </c>
      <c r="K41" s="169">
        <v>0.93945237214551436</v>
      </c>
      <c r="L41" s="170">
        <v>2.4721437016109862</v>
      </c>
      <c r="M41" s="171">
        <v>0.97120020856354627</v>
      </c>
      <c r="N41" s="170">
        <v>1.6999279030901111</v>
      </c>
      <c r="O41" s="172">
        <v>0.80801262637929727</v>
      </c>
      <c r="P41" s="77"/>
      <c r="Q41" s="77"/>
      <c r="R41" s="77"/>
      <c r="S41" s="77"/>
      <c r="T41" s="77"/>
      <c r="U41" s="77"/>
      <c r="V41" s="77"/>
      <c r="W41" s="77"/>
      <c r="X41" s="77"/>
      <c r="Y41" s="77"/>
      <c r="Z41" s="77"/>
      <c r="AA41" s="77"/>
      <c r="AB41" s="77"/>
      <c r="AC41" s="77"/>
      <c r="AD41" s="77"/>
      <c r="AE41" s="77"/>
      <c r="AF41" s="77"/>
      <c r="AG41" s="77"/>
      <c r="AH41" s="77"/>
      <c r="AI41" s="77"/>
    </row>
    <row r="42" spans="1:35">
      <c r="A42" s="294" t="s">
        <v>52</v>
      </c>
      <c r="B42" s="168">
        <v>1.7241379310344831</v>
      </c>
      <c r="C42" s="169">
        <v>1.2209681302034521</v>
      </c>
      <c r="D42" s="170">
        <v>12.931034482758619</v>
      </c>
      <c r="E42" s="171">
        <v>2.7736575583512297</v>
      </c>
      <c r="F42" s="170">
        <v>0</v>
      </c>
      <c r="G42" s="171">
        <v>0</v>
      </c>
      <c r="H42" s="168">
        <v>0</v>
      </c>
      <c r="I42" s="169">
        <v>0</v>
      </c>
      <c r="J42" s="170">
        <v>2.5862068965517242</v>
      </c>
      <c r="K42" s="169">
        <v>1.4964404175332113</v>
      </c>
      <c r="L42" s="170">
        <v>5.1724137931034484</v>
      </c>
      <c r="M42" s="171">
        <v>2.1063174263495967</v>
      </c>
      <c r="N42" s="170">
        <v>12.931034482758619</v>
      </c>
      <c r="O42" s="172">
        <v>2.8801661591086902</v>
      </c>
      <c r="P42" s="77"/>
      <c r="Q42" s="77"/>
      <c r="R42" s="77"/>
      <c r="S42" s="77"/>
      <c r="T42" s="77"/>
      <c r="U42" s="77"/>
      <c r="V42" s="77"/>
      <c r="W42" s="77"/>
      <c r="X42" s="77"/>
      <c r="Y42" s="77"/>
      <c r="Z42" s="77"/>
      <c r="AA42" s="77"/>
      <c r="AB42" s="77"/>
      <c r="AC42" s="77"/>
      <c r="AD42" s="77"/>
      <c r="AE42" s="77"/>
      <c r="AF42" s="77"/>
      <c r="AG42" s="77"/>
      <c r="AH42" s="77"/>
      <c r="AI42" s="77"/>
    </row>
    <row r="43" spans="1:35">
      <c r="A43" s="294" t="s">
        <v>53</v>
      </c>
      <c r="B43" s="168">
        <v>1.7430743263361761</v>
      </c>
      <c r="C43" s="169">
        <v>0.49714693591861747</v>
      </c>
      <c r="D43" s="170">
        <v>34.557777819619197</v>
      </c>
      <c r="E43" s="171">
        <v>8.6803370685797905</v>
      </c>
      <c r="F43" s="170">
        <v>4.150712940343313</v>
      </c>
      <c r="G43" s="171">
        <v>1.8583280416948231</v>
      </c>
      <c r="H43" s="168">
        <v>5.6103126549534004</v>
      </c>
      <c r="I43" s="169">
        <v>1.6389057574074257</v>
      </c>
      <c r="J43" s="170">
        <v>0.51628088107401371</v>
      </c>
      <c r="K43" s="169">
        <v>0.30411539863997139</v>
      </c>
      <c r="L43" s="170">
        <v>4.2525314281857298</v>
      </c>
      <c r="M43" s="171">
        <v>1.0635467340622613</v>
      </c>
      <c r="N43" s="170">
        <v>5.3379905953044853</v>
      </c>
      <c r="O43" s="172">
        <v>1.3929316024806078</v>
      </c>
      <c r="P43" s="77"/>
      <c r="Q43" s="77"/>
      <c r="R43" s="77"/>
      <c r="S43" s="77"/>
      <c r="T43" s="77"/>
      <c r="U43" s="77"/>
      <c r="V43" s="77"/>
      <c r="W43" s="77"/>
      <c r="X43" s="77"/>
      <c r="Y43" s="77"/>
      <c r="Z43" s="77"/>
      <c r="AA43" s="77"/>
      <c r="AB43" s="77"/>
      <c r="AC43" s="77"/>
      <c r="AD43" s="77"/>
      <c r="AE43" s="77"/>
      <c r="AF43" s="77"/>
      <c r="AG43" s="77"/>
      <c r="AH43" s="77"/>
      <c r="AI43" s="77"/>
    </row>
    <row r="44" spans="1:35">
      <c r="A44" s="294" t="s">
        <v>54</v>
      </c>
      <c r="B44" s="168">
        <v>3.1529567457189649</v>
      </c>
      <c r="C44" s="169">
        <v>1.1659690039440198</v>
      </c>
      <c r="D44" s="170">
        <v>14.77022342614374</v>
      </c>
      <c r="E44" s="171">
        <v>3.2333006300924634</v>
      </c>
      <c r="F44" s="170">
        <v>0</v>
      </c>
      <c r="G44" s="171">
        <v>0</v>
      </c>
      <c r="H44" s="168">
        <v>2.797265619413781</v>
      </c>
      <c r="I44" s="169">
        <v>1.1591600617602149</v>
      </c>
      <c r="J44" s="170">
        <v>0</v>
      </c>
      <c r="K44" s="169">
        <v>0</v>
      </c>
      <c r="L44" s="170">
        <v>0.85815177378240015</v>
      </c>
      <c r="M44" s="171">
        <v>0.64827091190678765</v>
      </c>
      <c r="N44" s="170">
        <v>4.01436120581283</v>
      </c>
      <c r="O44" s="172">
        <v>1.6895691761305831</v>
      </c>
      <c r="P44" s="77"/>
      <c r="Q44" s="77"/>
      <c r="R44" s="77"/>
      <c r="S44" s="77"/>
      <c r="T44" s="77"/>
      <c r="U44" s="77"/>
      <c r="V44" s="77"/>
      <c r="W44" s="77"/>
      <c r="X44" s="77"/>
      <c r="Y44" s="77"/>
      <c r="Z44" s="77"/>
      <c r="AA44" s="77"/>
      <c r="AB44" s="77"/>
      <c r="AC44" s="77"/>
      <c r="AD44" s="77"/>
      <c r="AE44" s="77"/>
      <c r="AF44" s="77"/>
      <c r="AG44" s="77"/>
      <c r="AH44" s="77"/>
      <c r="AI44" s="77"/>
    </row>
    <row r="45" spans="1:35">
      <c r="A45" s="294" t="s">
        <v>55</v>
      </c>
      <c r="B45" s="168">
        <v>2.744042766151515</v>
      </c>
      <c r="C45" s="169">
        <v>1.0393047244588698</v>
      </c>
      <c r="D45" s="170">
        <v>7.3421717549968442</v>
      </c>
      <c r="E45" s="171">
        <v>1.8711808263621708</v>
      </c>
      <c r="F45" s="170">
        <v>3.0967522426057981</v>
      </c>
      <c r="G45" s="171">
        <v>1.183807821090908</v>
      </c>
      <c r="H45" s="168">
        <v>3.9801424673142751</v>
      </c>
      <c r="I45" s="169">
        <v>1.3441088158399732</v>
      </c>
      <c r="J45" s="170">
        <v>1.435061872641977</v>
      </c>
      <c r="K45" s="169">
        <v>0.84191860013889563</v>
      </c>
      <c r="L45" s="170">
        <v>0</v>
      </c>
      <c r="M45" s="171">
        <v>0</v>
      </c>
      <c r="N45" s="170">
        <v>0.35752430098789212</v>
      </c>
      <c r="O45" s="172">
        <v>0.35732909291478321</v>
      </c>
      <c r="P45" s="77"/>
      <c r="Q45" s="77"/>
      <c r="R45" s="77"/>
      <c r="S45" s="77"/>
      <c r="T45" s="77"/>
      <c r="U45" s="77"/>
      <c r="V45" s="77"/>
      <c r="W45" s="77"/>
      <c r="X45" s="77"/>
      <c r="Y45" s="77"/>
      <c r="Z45" s="77"/>
      <c r="AA45" s="77"/>
      <c r="AB45" s="77"/>
      <c r="AC45" s="77"/>
      <c r="AD45" s="77"/>
      <c r="AE45" s="77"/>
      <c r="AF45" s="77"/>
      <c r="AG45" s="77"/>
      <c r="AH45" s="77"/>
      <c r="AI45" s="77"/>
    </row>
    <row r="46" spans="1:35">
      <c r="A46" s="294" t="s">
        <v>56</v>
      </c>
      <c r="B46" s="168">
        <v>0</v>
      </c>
      <c r="C46" s="169">
        <v>0</v>
      </c>
      <c r="D46" s="170">
        <v>13.46833585020636</v>
      </c>
      <c r="E46" s="171">
        <v>3.2939532755961514</v>
      </c>
      <c r="F46" s="170">
        <v>1.7631069111752571</v>
      </c>
      <c r="G46" s="171">
        <v>0.87478613485362267</v>
      </c>
      <c r="H46" s="168">
        <v>1.3913767987751799</v>
      </c>
      <c r="I46" s="169">
        <v>0.98461431938802435</v>
      </c>
      <c r="J46" s="170">
        <v>0</v>
      </c>
      <c r="K46" s="169">
        <v>0</v>
      </c>
      <c r="L46" s="170">
        <v>1.5017183334606159</v>
      </c>
      <c r="M46" s="171">
        <v>1.2034978452623237</v>
      </c>
      <c r="N46" s="170">
        <v>1.2783168122826101</v>
      </c>
      <c r="O46" s="172">
        <v>0.68287653238756785</v>
      </c>
      <c r="P46" s="77"/>
      <c r="Q46" s="77"/>
      <c r="R46" s="77"/>
      <c r="S46" s="77"/>
      <c r="T46" s="77"/>
      <c r="U46" s="77"/>
      <c r="V46" s="77"/>
      <c r="W46" s="77"/>
      <c r="X46" s="77"/>
      <c r="Y46" s="77"/>
      <c r="Z46" s="77"/>
      <c r="AA46" s="77"/>
      <c r="AB46" s="77"/>
      <c r="AC46" s="77"/>
      <c r="AD46" s="77"/>
      <c r="AE46" s="77"/>
      <c r="AF46" s="77"/>
      <c r="AG46" s="77"/>
      <c r="AH46" s="77"/>
      <c r="AI46" s="77"/>
    </row>
    <row r="47" spans="1:35">
      <c r="A47" s="294" t="s">
        <v>57</v>
      </c>
      <c r="B47" s="168">
        <v>0</v>
      </c>
      <c r="C47" s="169">
        <v>0</v>
      </c>
      <c r="D47" s="170">
        <v>2.0445505257796421</v>
      </c>
      <c r="E47" s="171">
        <v>1.7008262504488056</v>
      </c>
      <c r="F47" s="170">
        <v>0</v>
      </c>
      <c r="G47" s="171">
        <v>0</v>
      </c>
      <c r="H47" s="168">
        <v>1.6864868752448869</v>
      </c>
      <c r="I47" s="169">
        <v>1.6692305733115627</v>
      </c>
      <c r="J47" s="170">
        <v>1.684573759152233</v>
      </c>
      <c r="K47" s="169">
        <v>1.6673863118517387</v>
      </c>
      <c r="L47" s="170">
        <v>0</v>
      </c>
      <c r="M47" s="171">
        <v>0</v>
      </c>
      <c r="N47" s="170">
        <v>2.3290850077849119</v>
      </c>
      <c r="O47" s="172">
        <v>1.78506716555397</v>
      </c>
      <c r="P47" s="77"/>
      <c r="Q47" s="77"/>
      <c r="R47" s="77"/>
      <c r="S47" s="77"/>
      <c r="T47" s="77"/>
      <c r="U47" s="77"/>
      <c r="V47" s="77"/>
      <c r="W47" s="77"/>
      <c r="X47" s="77"/>
      <c r="Y47" s="77"/>
      <c r="Z47" s="77"/>
      <c r="AA47" s="77"/>
      <c r="AB47" s="77"/>
      <c r="AC47" s="77"/>
      <c r="AD47" s="77"/>
      <c r="AE47" s="77"/>
      <c r="AF47" s="77"/>
      <c r="AG47" s="77"/>
      <c r="AH47" s="77"/>
      <c r="AI47" s="77"/>
    </row>
    <row r="48" spans="1:35">
      <c r="A48" s="294" t="s">
        <v>58</v>
      </c>
      <c r="B48" s="168">
        <v>3.3565422651102601</v>
      </c>
      <c r="C48" s="169">
        <v>1.6381671281243395</v>
      </c>
      <c r="D48" s="170">
        <v>10.065698389462559</v>
      </c>
      <c r="E48" s="171">
        <v>2.6590928042878659</v>
      </c>
      <c r="F48" s="170">
        <v>3.5073678356658409</v>
      </c>
      <c r="G48" s="171">
        <v>1.8422486720827673</v>
      </c>
      <c r="H48" s="168">
        <v>5.2331497687301614</v>
      </c>
      <c r="I48" s="169">
        <v>2.2353836260818625</v>
      </c>
      <c r="J48" s="170">
        <v>1.1338459803728771</v>
      </c>
      <c r="K48" s="169">
        <v>1.1277461193882827</v>
      </c>
      <c r="L48" s="170">
        <v>0.36487143815378459</v>
      </c>
      <c r="M48" s="171">
        <v>0.36497653766603289</v>
      </c>
      <c r="N48" s="170">
        <v>0.36487143815378459</v>
      </c>
      <c r="O48" s="172">
        <v>0.36497653766603289</v>
      </c>
      <c r="P48" s="77"/>
      <c r="Q48" s="77"/>
      <c r="R48" s="77"/>
      <c r="S48" s="77"/>
      <c r="T48" s="77"/>
      <c r="U48" s="77"/>
      <c r="V48" s="77"/>
      <c r="W48" s="77"/>
      <c r="X48" s="77"/>
      <c r="Y48" s="77"/>
      <c r="Z48" s="77"/>
      <c r="AA48" s="77"/>
      <c r="AB48" s="77"/>
      <c r="AC48" s="77"/>
      <c r="AD48" s="77"/>
      <c r="AE48" s="77"/>
      <c r="AF48" s="77"/>
      <c r="AG48" s="77"/>
      <c r="AH48" s="77"/>
      <c r="AI48" s="77"/>
    </row>
    <row r="49" spans="1:35">
      <c r="A49" s="294" t="s">
        <v>59</v>
      </c>
      <c r="B49" s="168">
        <v>0.65172699139147294</v>
      </c>
      <c r="C49" s="169">
        <v>0.65187537675604523</v>
      </c>
      <c r="D49" s="170">
        <v>0</v>
      </c>
      <c r="E49" s="171">
        <v>0</v>
      </c>
      <c r="F49" s="170">
        <v>0</v>
      </c>
      <c r="G49" s="171">
        <v>0</v>
      </c>
      <c r="H49" s="168">
        <v>0</v>
      </c>
      <c r="I49" s="169">
        <v>0</v>
      </c>
      <c r="J49" s="170">
        <v>0</v>
      </c>
      <c r="K49" s="169">
        <v>0</v>
      </c>
      <c r="L49" s="170">
        <v>0</v>
      </c>
      <c r="M49" s="171">
        <v>0</v>
      </c>
      <c r="N49" s="170">
        <v>1.0262248671188621</v>
      </c>
      <c r="O49" s="172">
        <v>0.75216894529870504</v>
      </c>
      <c r="P49" s="77"/>
      <c r="Q49" s="77"/>
      <c r="R49" s="77"/>
      <c r="S49" s="77"/>
      <c r="T49" s="77"/>
      <c r="U49" s="77"/>
      <c r="V49" s="77"/>
      <c r="W49" s="77"/>
      <c r="X49" s="77"/>
      <c r="Y49" s="77"/>
      <c r="Z49" s="77"/>
      <c r="AA49" s="77"/>
      <c r="AB49" s="77"/>
      <c r="AC49" s="77"/>
      <c r="AD49" s="77"/>
      <c r="AE49" s="77"/>
      <c r="AF49" s="77"/>
      <c r="AG49" s="77"/>
      <c r="AH49" s="77"/>
      <c r="AI49" s="77"/>
    </row>
    <row r="50" spans="1:35">
      <c r="A50" s="294" t="s">
        <v>60</v>
      </c>
      <c r="B50" s="168">
        <v>0</v>
      </c>
      <c r="C50" s="169">
        <v>0</v>
      </c>
      <c r="D50" s="170">
        <v>4.32554991334497</v>
      </c>
      <c r="E50" s="171">
        <v>1.5091758018421573</v>
      </c>
      <c r="F50" s="170">
        <v>0</v>
      </c>
      <c r="G50" s="171">
        <v>0</v>
      </c>
      <c r="H50" s="168">
        <v>0</v>
      </c>
      <c r="I50" s="169">
        <v>0</v>
      </c>
      <c r="J50" s="170">
        <v>0</v>
      </c>
      <c r="K50" s="169">
        <v>0</v>
      </c>
      <c r="L50" s="170">
        <v>3.2771708942808631</v>
      </c>
      <c r="M50" s="171">
        <v>1.5092253209474134</v>
      </c>
      <c r="N50" s="170">
        <v>0.52418950953205334</v>
      </c>
      <c r="O50" s="172">
        <v>0.52417432833307143</v>
      </c>
      <c r="P50" s="77"/>
      <c r="Q50" s="77"/>
      <c r="R50" s="77"/>
      <c r="S50" s="77"/>
      <c r="T50" s="77"/>
      <c r="U50" s="77"/>
      <c r="V50" s="77"/>
      <c r="W50" s="77"/>
      <c r="X50" s="77"/>
      <c r="Y50" s="77"/>
      <c r="Z50" s="77"/>
      <c r="AA50" s="77"/>
      <c r="AB50" s="77"/>
      <c r="AC50" s="77"/>
      <c r="AD50" s="77"/>
      <c r="AE50" s="77"/>
      <c r="AF50" s="77"/>
      <c r="AG50" s="77"/>
      <c r="AH50" s="77"/>
      <c r="AI50" s="77"/>
    </row>
    <row r="51" spans="1:35">
      <c r="A51" s="294" t="s">
        <v>61</v>
      </c>
      <c r="B51" s="168">
        <v>0.98622305674938415</v>
      </c>
      <c r="C51" s="169">
        <v>0.57660287275292843</v>
      </c>
      <c r="D51" s="170">
        <v>8.9825173046373585</v>
      </c>
      <c r="E51" s="171">
        <v>2.2394653930195063</v>
      </c>
      <c r="F51" s="170">
        <v>0.63267602128498257</v>
      </c>
      <c r="G51" s="171">
        <v>0.63271400616468165</v>
      </c>
      <c r="H51" s="168">
        <v>0</v>
      </c>
      <c r="I51" s="169">
        <v>0</v>
      </c>
      <c r="J51" s="170">
        <v>0</v>
      </c>
      <c r="K51" s="169">
        <v>0</v>
      </c>
      <c r="L51" s="170">
        <v>0</v>
      </c>
      <c r="M51" s="171">
        <v>0</v>
      </c>
      <c r="N51" s="170">
        <v>0</v>
      </c>
      <c r="O51" s="172">
        <v>0</v>
      </c>
      <c r="P51" s="77"/>
      <c r="Q51" s="77"/>
      <c r="R51" s="77"/>
      <c r="S51" s="77"/>
      <c r="T51" s="77"/>
      <c r="U51" s="77"/>
      <c r="V51" s="77"/>
      <c r="W51" s="77"/>
      <c r="X51" s="77"/>
      <c r="Y51" s="77"/>
      <c r="Z51" s="77"/>
      <c r="AA51" s="77"/>
      <c r="AB51" s="77"/>
      <c r="AC51" s="77"/>
      <c r="AD51" s="77"/>
      <c r="AE51" s="77"/>
      <c r="AF51" s="77"/>
      <c r="AG51" s="77"/>
      <c r="AH51" s="77"/>
      <c r="AI51" s="77"/>
    </row>
    <row r="52" spans="1:35">
      <c r="A52" s="294" t="s">
        <v>62</v>
      </c>
      <c r="B52" s="168">
        <v>1.805863360432524</v>
      </c>
      <c r="C52" s="169">
        <v>1.2963094990232897</v>
      </c>
      <c r="D52" s="170">
        <v>13.719884128633421</v>
      </c>
      <c r="E52" s="171">
        <v>3.0851989018612298</v>
      </c>
      <c r="F52" s="170">
        <v>1.0598201738585309</v>
      </c>
      <c r="G52" s="171">
        <v>1.0598221215136296</v>
      </c>
      <c r="H52" s="168">
        <v>1.7468282507836339</v>
      </c>
      <c r="I52" s="169">
        <v>1.2626549006257748</v>
      </c>
      <c r="J52" s="170">
        <v>0</v>
      </c>
      <c r="K52" s="169">
        <v>0</v>
      </c>
      <c r="L52" s="170">
        <v>0.68700807692510324</v>
      </c>
      <c r="M52" s="171">
        <v>0.68699050439776199</v>
      </c>
      <c r="N52" s="170">
        <v>1.4330512634990971</v>
      </c>
      <c r="O52" s="172">
        <v>1.0144159781448765</v>
      </c>
      <c r="P52" s="77"/>
      <c r="Q52" s="77"/>
      <c r="R52" s="77"/>
      <c r="S52" s="77"/>
      <c r="T52" s="77"/>
      <c r="U52" s="77"/>
      <c r="V52" s="77"/>
      <c r="W52" s="77"/>
      <c r="X52" s="77"/>
      <c r="Y52" s="77"/>
      <c r="Z52" s="77"/>
      <c r="AA52" s="77"/>
      <c r="AB52" s="77"/>
      <c r="AC52" s="77"/>
      <c r="AD52" s="77"/>
      <c r="AE52" s="77"/>
      <c r="AF52" s="77"/>
      <c r="AG52" s="77"/>
      <c r="AH52" s="77"/>
      <c r="AI52" s="77"/>
    </row>
    <row r="53" spans="1:35">
      <c r="A53" s="294" t="s">
        <v>63</v>
      </c>
      <c r="B53" s="168">
        <v>20.66794216050517</v>
      </c>
      <c r="C53" s="169">
        <v>3.3152967427787514</v>
      </c>
      <c r="D53" s="170">
        <v>34.368373963829889</v>
      </c>
      <c r="E53" s="171">
        <v>4.3389544863415823</v>
      </c>
      <c r="F53" s="170">
        <v>6.2393634237786948</v>
      </c>
      <c r="G53" s="171">
        <v>1.5684829286895807</v>
      </c>
      <c r="H53" s="168">
        <v>7.9414332307547779</v>
      </c>
      <c r="I53" s="169">
        <v>2.6950063677135412</v>
      </c>
      <c r="J53" s="170">
        <v>27.465582825443501</v>
      </c>
      <c r="K53" s="169">
        <v>4.2591315344866629</v>
      </c>
      <c r="L53" s="170">
        <v>1.8563716422436609</v>
      </c>
      <c r="M53" s="171">
        <v>0.98318875106553516</v>
      </c>
      <c r="N53" s="170">
        <v>1.4404536302178761</v>
      </c>
      <c r="O53" s="172">
        <v>0.72722918297183681</v>
      </c>
      <c r="P53" s="77"/>
      <c r="Q53" s="77"/>
      <c r="R53" s="77"/>
      <c r="S53" s="77"/>
      <c r="T53" s="77"/>
      <c r="U53" s="77"/>
      <c r="V53" s="77"/>
      <c r="W53" s="77"/>
      <c r="X53" s="77"/>
      <c r="Y53" s="77"/>
      <c r="Z53" s="77"/>
      <c r="AA53" s="77"/>
      <c r="AB53" s="77"/>
      <c r="AC53" s="77"/>
      <c r="AD53" s="77"/>
      <c r="AE53" s="77"/>
      <c r="AF53" s="77"/>
      <c r="AG53" s="77"/>
      <c r="AH53" s="77"/>
      <c r="AI53" s="77"/>
    </row>
    <row r="54" spans="1:35">
      <c r="A54" s="294" t="s">
        <v>64</v>
      </c>
      <c r="B54" s="168">
        <v>0.94378023656875243</v>
      </c>
      <c r="C54" s="169">
        <v>0.4891554171666378</v>
      </c>
      <c r="D54" s="170">
        <v>5.0497194771639977</v>
      </c>
      <c r="E54" s="171">
        <v>1.1589404205355289</v>
      </c>
      <c r="F54" s="170">
        <v>0.48996179704139731</v>
      </c>
      <c r="G54" s="171">
        <v>0.34737101017562483</v>
      </c>
      <c r="H54" s="168">
        <v>2.0078617038758479</v>
      </c>
      <c r="I54" s="169">
        <v>0.64330229954672946</v>
      </c>
      <c r="J54" s="170">
        <v>1.1821114229542879</v>
      </c>
      <c r="K54" s="169">
        <v>0.5770954955056663</v>
      </c>
      <c r="L54" s="170">
        <v>1.2277653778881501</v>
      </c>
      <c r="M54" s="171">
        <v>0.67937944313346299</v>
      </c>
      <c r="N54" s="170">
        <v>2.4434870909785542</v>
      </c>
      <c r="O54" s="172">
        <v>0.9299103138454351</v>
      </c>
      <c r="P54" s="77"/>
      <c r="Q54" s="77"/>
      <c r="R54" s="77"/>
      <c r="S54" s="77"/>
      <c r="T54" s="77"/>
      <c r="U54" s="77"/>
      <c r="V54" s="77"/>
      <c r="W54" s="77"/>
      <c r="X54" s="77"/>
      <c r="Y54" s="77"/>
      <c r="Z54" s="77"/>
      <c r="AA54" s="77"/>
      <c r="AB54" s="77"/>
      <c r="AC54" s="77"/>
      <c r="AD54" s="77"/>
      <c r="AE54" s="77"/>
      <c r="AF54" s="77"/>
      <c r="AG54" s="77"/>
      <c r="AH54" s="77"/>
      <c r="AI54" s="77"/>
    </row>
    <row r="55" spans="1:35">
      <c r="A55" s="294" t="s">
        <v>65</v>
      </c>
      <c r="B55" s="168">
        <v>6.0174864991803112</v>
      </c>
      <c r="C55" s="169">
        <v>2.1107578207098072</v>
      </c>
      <c r="D55" s="170">
        <v>26.048756847754198</v>
      </c>
      <c r="E55" s="171">
        <v>9.2402617919110668</v>
      </c>
      <c r="F55" s="170">
        <v>1.731375804780102</v>
      </c>
      <c r="G55" s="171">
        <v>0.95933781543395868</v>
      </c>
      <c r="H55" s="168">
        <v>5.5038175245460987</v>
      </c>
      <c r="I55" s="169">
        <v>2.3181513009981938</v>
      </c>
      <c r="J55" s="170">
        <v>0</v>
      </c>
      <c r="K55" s="169">
        <v>0</v>
      </c>
      <c r="L55" s="170">
        <v>4.6394998727257963</v>
      </c>
      <c r="M55" s="171">
        <v>2.0404791100011104</v>
      </c>
      <c r="N55" s="170">
        <v>3.4274173717586769</v>
      </c>
      <c r="O55" s="172">
        <v>1.5104245277140436</v>
      </c>
      <c r="P55" s="77"/>
      <c r="Q55" s="77"/>
      <c r="R55" s="77"/>
      <c r="S55" s="77"/>
      <c r="T55" s="77"/>
      <c r="U55" s="77"/>
      <c r="V55" s="77"/>
      <c r="W55" s="77"/>
      <c r="X55" s="77"/>
      <c r="Y55" s="77"/>
      <c r="Z55" s="77"/>
      <c r="AA55" s="77"/>
      <c r="AB55" s="77"/>
      <c r="AC55" s="77"/>
      <c r="AD55" s="77"/>
      <c r="AE55" s="77"/>
      <c r="AF55" s="77"/>
      <c r="AG55" s="77"/>
      <c r="AH55" s="77"/>
      <c r="AI55" s="77"/>
    </row>
    <row r="56" spans="1:35">
      <c r="A56" s="294" t="s">
        <v>66</v>
      </c>
      <c r="B56" s="168">
        <v>0.27000935241668761</v>
      </c>
      <c r="C56" s="169">
        <v>0.27005800829647286</v>
      </c>
      <c r="D56" s="170">
        <v>0.27069033546739768</v>
      </c>
      <c r="E56" s="171">
        <v>0.27074260799243033</v>
      </c>
      <c r="F56" s="170">
        <v>0</v>
      </c>
      <c r="G56" s="171">
        <v>0</v>
      </c>
      <c r="H56" s="168">
        <v>0</v>
      </c>
      <c r="I56" s="169">
        <v>0</v>
      </c>
      <c r="J56" s="170">
        <v>0</v>
      </c>
      <c r="K56" s="169">
        <v>0</v>
      </c>
      <c r="L56" s="170">
        <v>0</v>
      </c>
      <c r="M56" s="171">
        <v>0</v>
      </c>
      <c r="N56" s="170">
        <v>1.048356305480765</v>
      </c>
      <c r="O56" s="172">
        <v>1.0485675845510405</v>
      </c>
      <c r="P56" s="77"/>
      <c r="Q56" s="77"/>
      <c r="R56" s="77"/>
      <c r="S56" s="77"/>
      <c r="T56" s="77"/>
      <c r="U56" s="77"/>
      <c r="V56" s="77"/>
      <c r="W56" s="77"/>
      <c r="X56" s="77"/>
      <c r="Y56" s="77"/>
      <c r="Z56" s="77"/>
      <c r="AA56" s="77"/>
      <c r="AB56" s="77"/>
      <c r="AC56" s="77"/>
      <c r="AD56" s="77"/>
      <c r="AE56" s="77"/>
      <c r="AF56" s="77"/>
      <c r="AG56" s="77"/>
      <c r="AH56" s="77"/>
      <c r="AI56" s="77"/>
    </row>
    <row r="57" spans="1:35">
      <c r="A57" s="294" t="s">
        <v>67</v>
      </c>
      <c r="B57" s="168">
        <v>5.6905144810009363</v>
      </c>
      <c r="C57" s="169">
        <v>1.928062752740018</v>
      </c>
      <c r="D57" s="170">
        <v>13.302749864965261</v>
      </c>
      <c r="E57" s="171">
        <v>2.5984062194200255</v>
      </c>
      <c r="F57" s="170">
        <v>7.5474027161229804</v>
      </c>
      <c r="G57" s="171">
        <v>2.7653309428421045</v>
      </c>
      <c r="H57" s="168">
        <v>2.0913647914006019</v>
      </c>
      <c r="I57" s="169">
        <v>1.2746719562157323</v>
      </c>
      <c r="J57" s="170">
        <v>0</v>
      </c>
      <c r="K57" s="169">
        <v>0</v>
      </c>
      <c r="L57" s="170">
        <v>0.1662902841382409</v>
      </c>
      <c r="M57" s="171">
        <v>0.16632231166626998</v>
      </c>
      <c r="N57" s="170">
        <v>1.1305987174548531</v>
      </c>
      <c r="O57" s="172">
        <v>0.71213736661147031</v>
      </c>
      <c r="P57" s="77"/>
      <c r="Q57" s="77"/>
      <c r="R57" s="77"/>
      <c r="S57" s="77"/>
      <c r="T57" s="77"/>
      <c r="U57" s="77"/>
      <c r="V57" s="77"/>
      <c r="W57" s="77"/>
      <c r="X57" s="77"/>
      <c r="Y57" s="77"/>
      <c r="Z57" s="77"/>
      <c r="AA57" s="77"/>
      <c r="AB57" s="77"/>
      <c r="AC57" s="77"/>
      <c r="AD57" s="77"/>
      <c r="AE57" s="77"/>
      <c r="AF57" s="77"/>
      <c r="AG57" s="77"/>
      <c r="AH57" s="77"/>
      <c r="AI57" s="77"/>
    </row>
    <row r="58" spans="1:35">
      <c r="A58" s="181" t="s">
        <v>68</v>
      </c>
      <c r="B58" s="170">
        <v>2.7290991506761939</v>
      </c>
      <c r="C58" s="169">
        <v>0.75886500274426738</v>
      </c>
      <c r="D58" s="170">
        <v>8.0169418499948666</v>
      </c>
      <c r="E58" s="171">
        <v>1.3459275387847371</v>
      </c>
      <c r="F58" s="170">
        <v>1.055332893599241</v>
      </c>
      <c r="G58" s="171">
        <v>0.47236961349447498</v>
      </c>
      <c r="H58" s="168">
        <v>1.257909384984683</v>
      </c>
      <c r="I58" s="169">
        <v>0.51433041252605316</v>
      </c>
      <c r="J58" s="170">
        <v>0.2008764936636519</v>
      </c>
      <c r="K58" s="169">
        <v>0.2009077070278294</v>
      </c>
      <c r="L58" s="170">
        <v>0.72112064019983146</v>
      </c>
      <c r="M58" s="171">
        <v>0.41660424903681337</v>
      </c>
      <c r="N58" s="170">
        <v>1.9628808834200211</v>
      </c>
      <c r="O58" s="172">
        <v>0.65698922703305318</v>
      </c>
      <c r="P58" s="77"/>
      <c r="Q58" s="77"/>
      <c r="R58" s="77"/>
      <c r="S58" s="77"/>
      <c r="T58" s="77"/>
      <c r="U58" s="77"/>
      <c r="V58" s="77"/>
      <c r="W58" s="77"/>
      <c r="X58" s="77"/>
      <c r="Y58" s="77"/>
      <c r="Z58" s="77"/>
      <c r="AA58" s="77"/>
      <c r="AB58" s="77"/>
      <c r="AC58" s="77"/>
      <c r="AD58" s="77"/>
      <c r="AE58" s="77"/>
      <c r="AF58" s="77"/>
      <c r="AG58" s="77"/>
      <c r="AH58" s="77"/>
      <c r="AI58" s="77"/>
    </row>
    <row r="59" spans="1:35">
      <c r="A59" s="294" t="s">
        <v>69</v>
      </c>
      <c r="B59" s="168">
        <v>1.980582261559112</v>
      </c>
      <c r="C59" s="169">
        <v>0.89497105396359489</v>
      </c>
      <c r="D59" s="170">
        <v>27.32884986271425</v>
      </c>
      <c r="E59" s="171">
        <v>9.9396351132322032</v>
      </c>
      <c r="F59" s="170">
        <v>0.76077776282882947</v>
      </c>
      <c r="G59" s="171">
        <v>0.39593572624869605</v>
      </c>
      <c r="H59" s="168">
        <v>7.8014040730163492</v>
      </c>
      <c r="I59" s="169">
        <v>5.1002440800487729</v>
      </c>
      <c r="J59" s="170">
        <v>2.0385109877485559</v>
      </c>
      <c r="K59" s="169">
        <v>0.85864539356333858</v>
      </c>
      <c r="L59" s="170">
        <v>10.17095969009892</v>
      </c>
      <c r="M59" s="171">
        <v>2.8635488685354482</v>
      </c>
      <c r="N59" s="170">
        <v>5.5278181469944423</v>
      </c>
      <c r="O59" s="172">
        <v>1.5660825517728088</v>
      </c>
      <c r="P59" s="77"/>
      <c r="Q59" s="77"/>
      <c r="R59" s="77"/>
      <c r="S59" s="77"/>
      <c r="T59" s="77"/>
      <c r="U59" s="77"/>
      <c r="V59" s="77"/>
      <c r="W59" s="77"/>
      <c r="X59" s="77"/>
      <c r="Y59" s="77"/>
      <c r="Z59" s="77"/>
      <c r="AA59" s="77"/>
      <c r="AB59" s="77"/>
      <c r="AC59" s="77"/>
      <c r="AD59" s="77"/>
      <c r="AE59" s="77"/>
      <c r="AF59" s="77"/>
      <c r="AG59" s="77"/>
      <c r="AH59" s="77"/>
      <c r="AI59" s="77"/>
    </row>
    <row r="60" spans="1:35">
      <c r="A60" s="295" t="s">
        <v>70</v>
      </c>
      <c r="B60" s="170">
        <v>0.58990647312131927</v>
      </c>
      <c r="C60" s="169">
        <v>0.58969253418612633</v>
      </c>
      <c r="D60" s="170">
        <v>1.774141438773928</v>
      </c>
      <c r="E60" s="171">
        <v>0.97016059877733452</v>
      </c>
      <c r="F60" s="170">
        <v>0</v>
      </c>
      <c r="G60" s="171">
        <v>0</v>
      </c>
      <c r="H60" s="168">
        <v>0</v>
      </c>
      <c r="I60" s="169">
        <v>0</v>
      </c>
      <c r="J60" s="170">
        <v>0</v>
      </c>
      <c r="K60" s="169">
        <v>0</v>
      </c>
      <c r="L60" s="170">
        <v>0</v>
      </c>
      <c r="M60" s="171">
        <v>0</v>
      </c>
      <c r="N60" s="170">
        <v>0</v>
      </c>
      <c r="O60" s="172">
        <v>0</v>
      </c>
      <c r="P60" s="77"/>
      <c r="Q60" s="77"/>
      <c r="R60" s="77"/>
      <c r="S60" s="77"/>
      <c r="T60" s="77"/>
      <c r="U60" s="77"/>
      <c r="V60" s="77"/>
      <c r="W60" s="77"/>
      <c r="X60" s="77"/>
      <c r="Y60" s="77"/>
      <c r="Z60" s="77"/>
      <c r="AA60" s="77"/>
      <c r="AB60" s="77"/>
      <c r="AC60" s="77"/>
      <c r="AD60" s="77"/>
      <c r="AE60" s="77"/>
      <c r="AF60" s="77"/>
      <c r="AG60" s="77"/>
      <c r="AH60" s="77"/>
      <c r="AI60" s="77"/>
    </row>
    <row r="61" spans="1:35">
      <c r="A61" s="51" t="s">
        <v>257</v>
      </c>
      <c r="B61" s="168">
        <v>2.6561499922895271</v>
      </c>
      <c r="C61" s="169">
        <v>0.22845494328643989</v>
      </c>
      <c r="D61" s="170">
        <v>14.29807416551351</v>
      </c>
      <c r="E61" s="171">
        <v>0.70479828258486255</v>
      </c>
      <c r="F61" s="170">
        <v>1.9631935135340139</v>
      </c>
      <c r="G61" s="171">
        <v>0.20191757815518771</v>
      </c>
      <c r="H61" s="168">
        <v>3.0764576935778489</v>
      </c>
      <c r="I61" s="169">
        <v>0.30560180489264471</v>
      </c>
      <c r="J61" s="170">
        <v>0.98785522651960855</v>
      </c>
      <c r="K61" s="169">
        <v>0.1420514497013193</v>
      </c>
      <c r="L61" s="170">
        <v>2.4614394199577041</v>
      </c>
      <c r="M61" s="171">
        <v>0.22380178262129449</v>
      </c>
      <c r="N61" s="170">
        <v>3.4267735059176321</v>
      </c>
      <c r="O61" s="172">
        <v>0.2519446972859356</v>
      </c>
      <c r="P61" s="77"/>
      <c r="Q61" s="77"/>
      <c r="R61" s="77"/>
      <c r="S61" s="77"/>
      <c r="T61" s="77"/>
      <c r="U61" s="77"/>
      <c r="V61" s="77"/>
      <c r="W61" s="77"/>
      <c r="X61" s="77"/>
      <c r="Y61" s="77"/>
      <c r="Z61" s="77"/>
      <c r="AA61" s="77"/>
      <c r="AB61" s="77"/>
      <c r="AC61" s="77"/>
      <c r="AD61" s="77"/>
      <c r="AE61" s="77"/>
      <c r="AF61" s="77"/>
      <c r="AG61" s="77"/>
      <c r="AH61" s="77"/>
      <c r="AI61" s="77"/>
    </row>
    <row r="62" spans="1:35">
      <c r="A62" s="51" t="s">
        <v>253</v>
      </c>
      <c r="B62" s="168">
        <v>2.0078916549682622</v>
      </c>
      <c r="C62" s="169">
        <v>0.25840812921524048</v>
      </c>
      <c r="D62" s="170">
        <v>13.77729415893555</v>
      </c>
      <c r="E62" s="171">
        <v>0.79743856191635132</v>
      </c>
      <c r="F62" s="170">
        <v>1.4332689046859739</v>
      </c>
      <c r="G62" s="171">
        <v>0.2358021885156632</v>
      </c>
      <c r="H62" s="168">
        <v>2.7794697284698491</v>
      </c>
      <c r="I62" s="169">
        <v>0.31735354661941528</v>
      </c>
      <c r="J62" s="170">
        <v>0.44138035178184509</v>
      </c>
      <c r="K62" s="169">
        <v>0.1020343005657196</v>
      </c>
      <c r="L62" s="170">
        <v>2.872697114944458</v>
      </c>
      <c r="M62" s="171">
        <v>0.36646276712417603</v>
      </c>
      <c r="N62" s="170">
        <v>4.521611213684082</v>
      </c>
      <c r="O62" s="172">
        <v>0.44749921560287481</v>
      </c>
      <c r="P62" s="77"/>
      <c r="Q62" s="77"/>
      <c r="R62" s="77"/>
      <c r="S62" s="77"/>
      <c r="T62" s="77"/>
      <c r="U62" s="77"/>
      <c r="V62" s="77"/>
      <c r="W62" s="77"/>
      <c r="X62" s="77"/>
      <c r="Y62" s="77"/>
      <c r="Z62" s="77"/>
      <c r="AA62" s="77"/>
      <c r="AB62" s="77"/>
      <c r="AC62" s="77"/>
      <c r="AD62" s="77"/>
      <c r="AE62" s="77"/>
      <c r="AF62" s="77"/>
      <c r="AG62" s="77"/>
      <c r="AH62" s="77"/>
      <c r="AI62" s="77"/>
    </row>
    <row r="63" spans="1:35" ht="13.5" thickBot="1">
      <c r="A63" s="52" t="s">
        <v>256</v>
      </c>
      <c r="B63" s="173">
        <v>3.0059258980039569</v>
      </c>
      <c r="C63" s="174">
        <v>0.20113520362724921</v>
      </c>
      <c r="D63" s="175">
        <v>13.060583605420691</v>
      </c>
      <c r="E63" s="176">
        <v>0.51537367419807945</v>
      </c>
      <c r="F63" s="175">
        <v>2.1093065512585829</v>
      </c>
      <c r="G63" s="176">
        <v>0.18269635516608609</v>
      </c>
      <c r="H63" s="173">
        <v>2.8492789409805779</v>
      </c>
      <c r="I63" s="174">
        <v>0.23140330051402969</v>
      </c>
      <c r="J63" s="175">
        <v>1.522075330792215</v>
      </c>
      <c r="K63" s="174">
        <v>0.14719840436079781</v>
      </c>
      <c r="L63" s="175">
        <v>2.033276237551501</v>
      </c>
      <c r="M63" s="176">
        <v>0.177149377705421</v>
      </c>
      <c r="N63" s="175">
        <v>2.7339416164914758</v>
      </c>
      <c r="O63" s="177">
        <v>0.1934291094474635</v>
      </c>
      <c r="P63" s="77"/>
      <c r="Q63" s="77"/>
      <c r="R63" s="77"/>
      <c r="S63" s="77"/>
      <c r="T63" s="77"/>
      <c r="U63" s="77"/>
      <c r="V63" s="77"/>
      <c r="W63" s="77"/>
      <c r="X63" s="77"/>
      <c r="Y63" s="77"/>
      <c r="Z63" s="77"/>
      <c r="AA63" s="77"/>
      <c r="AB63" s="77"/>
      <c r="AC63" s="77"/>
      <c r="AD63" s="77"/>
      <c r="AE63" s="77"/>
      <c r="AF63" s="77"/>
      <c r="AG63" s="77"/>
      <c r="AH63" s="77"/>
      <c r="AI63" s="77"/>
    </row>
    <row r="64" spans="1:35" ht="15" thickBot="1">
      <c r="A64" s="364" t="s">
        <v>574</v>
      </c>
      <c r="B64" s="383">
        <v>5.4328552102998158</v>
      </c>
      <c r="C64" s="384">
        <v>1.6740284333679629</v>
      </c>
      <c r="D64" s="385">
        <v>37.246450837467783</v>
      </c>
      <c r="E64" s="386">
        <v>6.2075107147275501</v>
      </c>
      <c r="F64" s="385">
        <v>7.1906006084073164</v>
      </c>
      <c r="G64" s="386">
        <v>2.5441904172997183</v>
      </c>
      <c r="H64" s="383">
        <v>12.07221691907151</v>
      </c>
      <c r="I64" s="384">
        <v>3.6364814181162299</v>
      </c>
      <c r="J64" s="385">
        <v>0.2150384655570709</v>
      </c>
      <c r="K64" s="384">
        <v>0.15475055867738952</v>
      </c>
      <c r="L64" s="385">
        <v>10.605706178235</v>
      </c>
      <c r="M64" s="386">
        <v>2.5386867736370862</v>
      </c>
      <c r="N64" s="385">
        <v>16.201913431533701</v>
      </c>
      <c r="O64" s="387">
        <v>3.5079307669023843</v>
      </c>
      <c r="P64" s="77"/>
      <c r="Q64" s="77"/>
      <c r="R64" s="77"/>
      <c r="S64" s="77"/>
      <c r="T64" s="77"/>
      <c r="U64" s="77"/>
      <c r="V64" s="77"/>
      <c r="W64" s="77"/>
      <c r="X64" s="77"/>
      <c r="Y64" s="77"/>
      <c r="Z64" s="77"/>
      <c r="AA64" s="77"/>
      <c r="AB64" s="77"/>
      <c r="AC64" s="77"/>
      <c r="AD64" s="77"/>
      <c r="AE64" s="77"/>
      <c r="AF64" s="77"/>
      <c r="AG64" s="77"/>
      <c r="AH64" s="77"/>
      <c r="AI64" s="77"/>
    </row>
    <row r="65" spans="1:35">
      <c r="A65" s="62"/>
      <c r="B65" s="168"/>
      <c r="C65" s="169"/>
      <c r="D65" s="168"/>
      <c r="E65" s="169"/>
      <c r="F65" s="168"/>
      <c r="G65" s="169"/>
      <c r="H65" s="168"/>
      <c r="I65" s="169"/>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row>
    <row r="66" spans="1:35">
      <c r="A66" s="20" t="s">
        <v>112</v>
      </c>
      <c r="B66" s="168"/>
      <c r="C66" s="169"/>
      <c r="D66" s="168"/>
      <c r="E66" s="169"/>
      <c r="F66" s="168"/>
      <c r="G66" s="169"/>
      <c r="H66" s="168"/>
      <c r="I66" s="169"/>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row>
    <row r="67" spans="1:35">
      <c r="A67" s="12" t="s">
        <v>367</v>
      </c>
      <c r="B67" s="168"/>
      <c r="C67" s="169"/>
      <c r="D67" s="168"/>
      <c r="E67" s="169"/>
      <c r="F67" s="168"/>
      <c r="G67" s="169"/>
      <c r="H67" s="168"/>
      <c r="I67" s="169"/>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row>
    <row r="68" spans="1:35" ht="14.25">
      <c r="A68" s="267" t="s">
        <v>399</v>
      </c>
    </row>
    <row r="69" spans="1:35">
      <c r="A69" s="9" t="s">
        <v>452</v>
      </c>
    </row>
    <row r="70" spans="1:35">
      <c r="A70" s="413" t="s">
        <v>474</v>
      </c>
    </row>
    <row r="71" spans="1:35">
      <c r="A71" s="414" t="s">
        <v>475</v>
      </c>
    </row>
    <row r="72" spans="1:35">
      <c r="A72" s="256" t="s">
        <v>563</v>
      </c>
    </row>
  </sheetData>
  <customSheetViews>
    <customSheetView guid="{353D1C49-C974-412E-95D5-6B2FB5C60A84}" scale="80" showGridLines="0">
      <selection activeCell="J71" sqref="J71"/>
      <pageMargins left="0.7" right="0.7" top="0.75" bottom="0.75" header="0.3" footer="0.3"/>
      <pageSetup paperSize="9" orientation="portrait" r:id="rId1"/>
    </customSheetView>
    <customSheetView guid="{D5EBC263-696F-49EE-8F70-9720399D0AE4}" scale="80" showGridLines="0">
      <selection activeCell="J71" sqref="J71"/>
      <pageMargins left="0.7" right="0.7" top="0.75" bottom="0.75" header="0.3" footer="0.3"/>
      <pageSetup paperSize="9" orientation="portrait" r:id="rId2"/>
    </customSheetView>
  </customSheetViews>
  <mergeCells count="8">
    <mergeCell ref="L9:M9"/>
    <mergeCell ref="N9:O9"/>
    <mergeCell ref="B8:O8"/>
    <mergeCell ref="B9:C9"/>
    <mergeCell ref="D9:E9"/>
    <mergeCell ref="F9:G9"/>
    <mergeCell ref="H9:I9"/>
    <mergeCell ref="J9:K9"/>
  </mergeCells>
  <hyperlinks>
    <hyperlink ref="A71" r:id="rId3"/>
    <hyperlink ref="A70" r:id="rId4" display="* Information on data for Cyprus: https://oe.cd/cyprus-disclaimer"/>
  </hyperlinks>
  <pageMargins left="0.7" right="0.7" top="0.75" bottom="0.75" header="0.3" footer="0.3"/>
  <pageSetup paperSize="9" orientation="portrait" r:id="rId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I44"/>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35">
      <c r="A1" s="12"/>
      <c r="B1" s="12"/>
      <c r="C1" s="12"/>
      <c r="D1" s="12"/>
      <c r="E1" s="12"/>
      <c r="F1" s="12"/>
      <c r="G1" s="12"/>
      <c r="H1" s="12"/>
      <c r="I1" s="12"/>
      <c r="J1" s="272"/>
      <c r="O1" s="1"/>
    </row>
    <row r="2" spans="1:35" s="331" customFormat="1">
      <c r="A2" s="12" t="s">
        <v>519</v>
      </c>
      <c r="B2" s="12"/>
      <c r="C2" s="12"/>
      <c r="D2" s="12"/>
      <c r="E2" s="12"/>
      <c r="F2" s="12"/>
      <c r="G2" s="12"/>
      <c r="H2" s="12"/>
      <c r="I2" s="12"/>
      <c r="J2" s="132"/>
      <c r="O2" s="1"/>
    </row>
    <row r="3" spans="1:35">
      <c r="A3" s="157" t="s">
        <v>230</v>
      </c>
      <c r="B3" s="12"/>
      <c r="C3" s="12"/>
      <c r="D3" s="12"/>
      <c r="E3" s="12"/>
      <c r="F3" s="12"/>
      <c r="G3" s="12"/>
      <c r="H3" s="12"/>
      <c r="I3" s="12"/>
    </row>
    <row r="4" spans="1:35">
      <c r="A4" s="273" t="s">
        <v>339</v>
      </c>
      <c r="B4" s="12"/>
      <c r="C4" s="12"/>
      <c r="D4" s="12"/>
      <c r="E4" s="12"/>
      <c r="F4" s="12"/>
      <c r="G4" s="12"/>
      <c r="H4" s="12"/>
      <c r="I4" s="12"/>
    </row>
    <row r="5" spans="1:35" s="331" customFormat="1">
      <c r="A5" s="248"/>
      <c r="B5" s="12"/>
      <c r="C5" s="12"/>
      <c r="D5" s="12"/>
      <c r="E5" s="12"/>
      <c r="F5" s="12"/>
      <c r="G5" s="12"/>
      <c r="H5" s="12"/>
      <c r="I5" s="12"/>
    </row>
    <row r="6" spans="1:35">
      <c r="B6" s="16"/>
      <c r="E6" s="12"/>
      <c r="F6" s="12"/>
      <c r="G6" s="12"/>
      <c r="H6" s="12"/>
      <c r="I6" s="12"/>
    </row>
    <row r="7" spans="1:35" s="146" customFormat="1" ht="13.5" thickBot="1">
      <c r="A7" s="144"/>
      <c r="B7" s="64"/>
      <c r="C7" s="64"/>
      <c r="D7" s="64"/>
      <c r="E7" s="64"/>
      <c r="F7" s="64"/>
      <c r="G7" s="64"/>
      <c r="H7" s="64"/>
      <c r="I7" s="64"/>
    </row>
    <row r="8" spans="1:35" s="146" customFormat="1" ht="30.75" customHeight="1">
      <c r="A8" s="234"/>
      <c r="B8" s="589" t="s">
        <v>186</v>
      </c>
      <c r="C8" s="590"/>
      <c r="D8" s="590"/>
      <c r="E8" s="590"/>
      <c r="F8" s="590"/>
      <c r="G8" s="590"/>
      <c r="H8" s="590"/>
      <c r="I8" s="590"/>
      <c r="J8" s="590"/>
      <c r="K8" s="590"/>
      <c r="L8" s="590"/>
      <c r="M8" s="590"/>
      <c r="N8" s="590"/>
      <c r="O8" s="591"/>
    </row>
    <row r="9" spans="1:35" s="146" customFormat="1" ht="108.75" customHeight="1">
      <c r="A9" s="330"/>
      <c r="B9" s="620" t="s">
        <v>105</v>
      </c>
      <c r="C9" s="620"/>
      <c r="D9" s="620" t="s">
        <v>110</v>
      </c>
      <c r="E9" s="620"/>
      <c r="F9" s="620" t="s">
        <v>106</v>
      </c>
      <c r="G9" s="620"/>
      <c r="H9" s="577" t="s">
        <v>107</v>
      </c>
      <c r="I9" s="575"/>
      <c r="J9" s="620" t="s">
        <v>108</v>
      </c>
      <c r="K9" s="575"/>
      <c r="L9" s="620" t="s">
        <v>109</v>
      </c>
      <c r="M9" s="620"/>
      <c r="N9" s="620" t="s">
        <v>111</v>
      </c>
      <c r="O9" s="621"/>
    </row>
    <row r="10" spans="1:35" s="302" customFormat="1">
      <c r="A10" s="329"/>
      <c r="B10" s="159" t="s">
        <v>90</v>
      </c>
      <c r="C10" s="160" t="s">
        <v>22</v>
      </c>
      <c r="D10" s="159" t="s">
        <v>90</v>
      </c>
      <c r="E10" s="160" t="s">
        <v>22</v>
      </c>
      <c r="F10" s="159" t="s">
        <v>90</v>
      </c>
      <c r="G10" s="160" t="s">
        <v>22</v>
      </c>
      <c r="H10" s="158" t="s">
        <v>90</v>
      </c>
      <c r="I10" s="158" t="s">
        <v>22</v>
      </c>
      <c r="J10" s="159" t="s">
        <v>90</v>
      </c>
      <c r="K10" s="158" t="s">
        <v>22</v>
      </c>
      <c r="L10" s="159" t="s">
        <v>90</v>
      </c>
      <c r="M10" s="160" t="s">
        <v>22</v>
      </c>
      <c r="N10" s="159" t="s">
        <v>90</v>
      </c>
      <c r="O10" s="161" t="s">
        <v>22</v>
      </c>
    </row>
    <row r="11" spans="1:35">
      <c r="A11" s="321"/>
      <c r="B11" s="327"/>
      <c r="C11" s="328"/>
      <c r="D11" s="327"/>
      <c r="E11" s="328"/>
      <c r="F11" s="327"/>
      <c r="G11" s="328"/>
      <c r="H11" s="166"/>
      <c r="I11" s="166"/>
      <c r="J11" s="178"/>
      <c r="K11" s="166"/>
      <c r="L11" s="178"/>
      <c r="M11" s="179"/>
      <c r="N11" s="178"/>
      <c r="O11" s="167"/>
      <c r="P11" s="71"/>
      <c r="Q11" s="71"/>
      <c r="R11" s="71"/>
      <c r="S11" s="71"/>
      <c r="T11" s="71"/>
      <c r="U11" s="71"/>
      <c r="V11" s="71"/>
      <c r="W11" s="71"/>
      <c r="X11" s="71"/>
      <c r="Y11" s="71"/>
      <c r="Z11" s="71"/>
      <c r="AA11" s="71"/>
      <c r="AB11" s="71"/>
      <c r="AC11" s="71"/>
      <c r="AD11" s="71"/>
      <c r="AE11" s="71"/>
      <c r="AF11" s="71"/>
      <c r="AG11" s="71"/>
      <c r="AH11" s="71"/>
      <c r="AI11" s="71"/>
    </row>
    <row r="12" spans="1:35">
      <c r="A12" s="295" t="s">
        <v>29</v>
      </c>
      <c r="B12" s="170">
        <v>0.99244244680721827</v>
      </c>
      <c r="C12" s="171">
        <v>0.99215569427522066</v>
      </c>
      <c r="D12" s="170">
        <v>30.40514514289778</v>
      </c>
      <c r="E12" s="171">
        <v>3.9771647556209491</v>
      </c>
      <c r="F12" s="170">
        <v>7.0645665940440736</v>
      </c>
      <c r="G12" s="171">
        <v>1.9383222683127317</v>
      </c>
      <c r="H12" s="168">
        <v>5.2703190297518754</v>
      </c>
      <c r="I12" s="169">
        <v>1.6485874551256405</v>
      </c>
      <c r="J12" s="170">
        <v>0</v>
      </c>
      <c r="K12" s="169">
        <v>0</v>
      </c>
      <c r="L12" s="170">
        <v>0.28341837709229528</v>
      </c>
      <c r="M12" s="171">
        <v>0.28353335403762198</v>
      </c>
      <c r="N12" s="170">
        <v>0</v>
      </c>
      <c r="O12" s="172">
        <v>0</v>
      </c>
      <c r="P12" s="77"/>
      <c r="Q12" s="77"/>
      <c r="R12" s="77"/>
      <c r="S12" s="77"/>
      <c r="T12" s="77"/>
      <c r="U12" s="77"/>
      <c r="V12" s="77"/>
      <c r="W12" s="77"/>
      <c r="X12" s="77"/>
      <c r="Y12" s="77"/>
      <c r="Z12" s="77"/>
      <c r="AA12" s="77"/>
      <c r="AB12" s="77"/>
      <c r="AC12" s="77"/>
      <c r="AD12" s="77"/>
      <c r="AE12" s="77"/>
      <c r="AF12" s="77"/>
      <c r="AG12" s="77"/>
      <c r="AH12" s="77"/>
      <c r="AI12" s="77"/>
    </row>
    <row r="13" spans="1:35">
      <c r="A13" s="295" t="s">
        <v>32</v>
      </c>
      <c r="B13" s="170">
        <v>0</v>
      </c>
      <c r="C13" s="171">
        <v>0</v>
      </c>
      <c r="D13" s="170">
        <v>7.7570618095703789</v>
      </c>
      <c r="E13" s="171">
        <v>2.5210726475510716</v>
      </c>
      <c r="F13" s="170">
        <v>3.5346501883949188</v>
      </c>
      <c r="G13" s="171">
        <v>1.6492412141280288</v>
      </c>
      <c r="H13" s="168">
        <v>2.738856820574247</v>
      </c>
      <c r="I13" s="169">
        <v>1.5847327877921269</v>
      </c>
      <c r="J13" s="170">
        <v>0</v>
      </c>
      <c r="K13" s="169">
        <v>0</v>
      </c>
      <c r="L13" s="170">
        <v>0.56272075011905365</v>
      </c>
      <c r="M13" s="171">
        <v>0.5631267614240224</v>
      </c>
      <c r="N13" s="170">
        <v>1.4733321856621679</v>
      </c>
      <c r="O13" s="172">
        <v>1.0722212625158871</v>
      </c>
      <c r="P13" s="77"/>
      <c r="Q13" s="77"/>
      <c r="R13" s="77"/>
      <c r="S13" s="77"/>
      <c r="T13" s="77"/>
      <c r="U13" s="77"/>
      <c r="V13" s="77"/>
      <c r="W13" s="77"/>
      <c r="X13" s="77"/>
      <c r="Y13" s="77"/>
      <c r="Z13" s="77"/>
      <c r="AA13" s="77"/>
      <c r="AB13" s="77"/>
      <c r="AC13" s="77"/>
      <c r="AD13" s="77"/>
      <c r="AE13" s="77"/>
      <c r="AF13" s="77"/>
      <c r="AG13" s="77"/>
      <c r="AH13" s="77"/>
      <c r="AI13" s="77"/>
    </row>
    <row r="14" spans="1:35">
      <c r="A14" s="295" t="s">
        <v>37</v>
      </c>
      <c r="B14" s="170">
        <v>1.2571962144212809</v>
      </c>
      <c r="C14" s="171">
        <v>0.94766483256843315</v>
      </c>
      <c r="D14" s="170">
        <v>7.6868102945299528</v>
      </c>
      <c r="E14" s="171">
        <v>2.1604332710629626</v>
      </c>
      <c r="F14" s="170">
        <v>3.2962915642136581</v>
      </c>
      <c r="G14" s="171">
        <v>1.2907610487557526</v>
      </c>
      <c r="H14" s="168">
        <v>14.74284973005452</v>
      </c>
      <c r="I14" s="169">
        <v>3.069047747076413</v>
      </c>
      <c r="J14" s="170">
        <v>1.3208851628901099</v>
      </c>
      <c r="K14" s="169">
        <v>0.9776393206775269</v>
      </c>
      <c r="L14" s="170">
        <v>1.00879894376251</v>
      </c>
      <c r="M14" s="171">
        <v>0.72868946311994154</v>
      </c>
      <c r="N14" s="170">
        <v>1.406724599600693</v>
      </c>
      <c r="O14" s="172">
        <v>0.83015186992206835</v>
      </c>
      <c r="P14" s="77"/>
      <c r="Q14" s="77"/>
      <c r="R14" s="77"/>
      <c r="S14" s="77"/>
      <c r="T14" s="77"/>
      <c r="U14" s="77"/>
      <c r="V14" s="77"/>
      <c r="W14" s="77"/>
      <c r="X14" s="77"/>
      <c r="Y14" s="77"/>
      <c r="Z14" s="77"/>
      <c r="AA14" s="77"/>
      <c r="AB14" s="77"/>
      <c r="AC14" s="77"/>
      <c r="AD14" s="77"/>
      <c r="AE14" s="77"/>
      <c r="AF14" s="77"/>
      <c r="AG14" s="77"/>
      <c r="AH14" s="77"/>
      <c r="AI14" s="77"/>
    </row>
    <row r="15" spans="1:35">
      <c r="A15" s="295" t="s">
        <v>258</v>
      </c>
      <c r="B15" s="170">
        <v>0.48873581368792152</v>
      </c>
      <c r="C15" s="171">
        <v>0.48678739769742657</v>
      </c>
      <c r="D15" s="170">
        <v>4.5755575889665554</v>
      </c>
      <c r="E15" s="171">
        <v>1.9116532804458077</v>
      </c>
      <c r="F15" s="170">
        <v>3.964713197096966</v>
      </c>
      <c r="G15" s="171">
        <v>1.6551145084202235</v>
      </c>
      <c r="H15" s="168">
        <v>4.7031586854932881</v>
      </c>
      <c r="I15" s="169">
        <v>2.0396870337168247</v>
      </c>
      <c r="J15" s="170">
        <v>0</v>
      </c>
      <c r="K15" s="169">
        <v>0</v>
      </c>
      <c r="L15" s="170">
        <v>1.816244501022906</v>
      </c>
      <c r="M15" s="171">
        <v>0.96780886644707709</v>
      </c>
      <c r="N15" s="170">
        <v>2.15719495792005</v>
      </c>
      <c r="O15" s="172">
        <v>1.0243085545546251</v>
      </c>
      <c r="P15" s="77"/>
      <c r="Q15" s="77"/>
      <c r="R15" s="77"/>
      <c r="S15" s="77"/>
      <c r="T15" s="77"/>
      <c r="U15" s="77"/>
      <c r="V15" s="77"/>
      <c r="W15" s="77"/>
      <c r="X15" s="77"/>
      <c r="Y15" s="77"/>
      <c r="Z15" s="77"/>
      <c r="AA15" s="77"/>
      <c r="AB15" s="77"/>
      <c r="AC15" s="77"/>
      <c r="AD15" s="77"/>
      <c r="AE15" s="77"/>
      <c r="AF15" s="77"/>
      <c r="AG15" s="77"/>
      <c r="AH15" s="77"/>
      <c r="AI15" s="77"/>
    </row>
    <row r="16" spans="1:35">
      <c r="A16" s="295" t="s">
        <v>40</v>
      </c>
      <c r="B16" s="170">
        <v>0.62318040568494193</v>
      </c>
      <c r="C16" s="171">
        <v>0.44124316885095277</v>
      </c>
      <c r="D16" s="170">
        <v>26.24196684737856</v>
      </c>
      <c r="E16" s="171">
        <v>2.6186560216360451</v>
      </c>
      <c r="F16" s="170">
        <v>4.9571838382478504</v>
      </c>
      <c r="G16" s="171">
        <v>1.5435538022091739</v>
      </c>
      <c r="H16" s="168">
        <v>0.28234864588600278</v>
      </c>
      <c r="I16" s="169">
        <v>0.28267145976419605</v>
      </c>
      <c r="J16" s="170">
        <v>0</v>
      </c>
      <c r="K16" s="169">
        <v>0</v>
      </c>
      <c r="L16" s="170">
        <v>0</v>
      </c>
      <c r="M16" s="171">
        <v>0</v>
      </c>
      <c r="N16" s="170">
        <v>0</v>
      </c>
      <c r="O16" s="172">
        <v>0</v>
      </c>
      <c r="P16" s="77"/>
      <c r="Q16" s="77"/>
      <c r="R16" s="77"/>
      <c r="S16" s="77"/>
      <c r="T16" s="77"/>
      <c r="U16" s="77"/>
      <c r="V16" s="77"/>
      <c r="W16" s="77"/>
      <c r="X16" s="77"/>
      <c r="Y16" s="77"/>
      <c r="Z16" s="77"/>
      <c r="AA16" s="77"/>
      <c r="AB16" s="77"/>
      <c r="AC16" s="77"/>
      <c r="AD16" s="77"/>
      <c r="AE16" s="77"/>
      <c r="AF16" s="77"/>
      <c r="AG16" s="77"/>
      <c r="AH16" s="77"/>
      <c r="AI16" s="77"/>
    </row>
    <row r="17" spans="1:35">
      <c r="A17" s="295" t="s">
        <v>45</v>
      </c>
      <c r="B17" s="170">
        <v>0</v>
      </c>
      <c r="C17" s="171">
        <v>0</v>
      </c>
      <c r="D17" s="170">
        <v>2.9912084672394621</v>
      </c>
      <c r="E17" s="171">
        <v>0.91653756193626501</v>
      </c>
      <c r="F17" s="170">
        <v>0.72844884936918441</v>
      </c>
      <c r="G17" s="171">
        <v>0.52021757365868604</v>
      </c>
      <c r="H17" s="168">
        <v>2.1670000734537131</v>
      </c>
      <c r="I17" s="169">
        <v>1.018784110880059</v>
      </c>
      <c r="J17" s="170">
        <v>0</v>
      </c>
      <c r="K17" s="169">
        <v>0</v>
      </c>
      <c r="L17" s="170">
        <v>0</v>
      </c>
      <c r="M17" s="171">
        <v>0</v>
      </c>
      <c r="N17" s="170">
        <v>0</v>
      </c>
      <c r="O17" s="172">
        <v>0</v>
      </c>
      <c r="P17" s="77"/>
      <c r="Q17" s="77"/>
      <c r="R17" s="77"/>
      <c r="S17" s="77"/>
      <c r="T17" s="77"/>
      <c r="U17" s="77"/>
      <c r="V17" s="77"/>
      <c r="W17" s="77"/>
      <c r="X17" s="77"/>
      <c r="Y17" s="77"/>
      <c r="Z17" s="77"/>
      <c r="AA17" s="77"/>
      <c r="AB17" s="77"/>
      <c r="AC17" s="77"/>
      <c r="AD17" s="77"/>
      <c r="AE17" s="77"/>
      <c r="AF17" s="77"/>
      <c r="AG17" s="77"/>
      <c r="AH17" s="77"/>
      <c r="AI17" s="77"/>
    </row>
    <row r="18" spans="1:35">
      <c r="A18" s="295" t="s">
        <v>47</v>
      </c>
      <c r="B18" s="170">
        <v>0</v>
      </c>
      <c r="C18" s="171">
        <v>0</v>
      </c>
      <c r="D18" s="170">
        <v>0</v>
      </c>
      <c r="E18" s="171">
        <v>0</v>
      </c>
      <c r="F18" s="170">
        <v>0</v>
      </c>
      <c r="G18" s="171">
        <v>0</v>
      </c>
      <c r="H18" s="168">
        <v>0</v>
      </c>
      <c r="I18" s="169">
        <v>0</v>
      </c>
      <c r="J18" s="170">
        <v>0</v>
      </c>
      <c r="K18" s="169">
        <v>0</v>
      </c>
      <c r="L18" s="170">
        <v>0</v>
      </c>
      <c r="M18" s="171">
        <v>0</v>
      </c>
      <c r="N18" s="170">
        <v>0</v>
      </c>
      <c r="O18" s="172">
        <v>0</v>
      </c>
      <c r="P18" s="77"/>
      <c r="Q18" s="77"/>
      <c r="R18" s="77"/>
      <c r="S18" s="77"/>
      <c r="T18" s="77"/>
      <c r="U18" s="77"/>
      <c r="V18" s="77"/>
      <c r="W18" s="77"/>
      <c r="X18" s="77"/>
      <c r="Y18" s="77"/>
      <c r="Z18" s="77"/>
      <c r="AA18" s="77"/>
      <c r="AB18" s="77"/>
      <c r="AC18" s="77"/>
      <c r="AD18" s="77"/>
      <c r="AE18" s="77"/>
      <c r="AF18" s="77"/>
      <c r="AG18" s="77"/>
      <c r="AH18" s="77"/>
      <c r="AI18" s="77"/>
    </row>
    <row r="19" spans="1:35">
      <c r="A19" s="295" t="s">
        <v>64</v>
      </c>
      <c r="B19" s="170">
        <v>0.38997490504358912</v>
      </c>
      <c r="C19" s="171">
        <v>0.39015052598105271</v>
      </c>
      <c r="D19" s="170">
        <v>3.7798695034435328</v>
      </c>
      <c r="E19" s="171">
        <v>1.220673978843559</v>
      </c>
      <c r="F19" s="170">
        <v>1.746057493720836</v>
      </c>
      <c r="G19" s="171">
        <v>0.76122969856970291</v>
      </c>
      <c r="H19" s="168">
        <v>0.38997490504358912</v>
      </c>
      <c r="I19" s="169">
        <v>0.39015052598105271</v>
      </c>
      <c r="J19" s="170">
        <v>0</v>
      </c>
      <c r="K19" s="169">
        <v>0</v>
      </c>
      <c r="L19" s="170">
        <v>9.3845601966859003E-3</v>
      </c>
      <c r="M19" s="171">
        <v>9.3909410560372563E-3</v>
      </c>
      <c r="N19" s="170">
        <v>9.3845601966859003E-3</v>
      </c>
      <c r="O19" s="172">
        <v>9.3909410560372563E-3</v>
      </c>
      <c r="P19" s="77"/>
      <c r="Q19" s="77"/>
      <c r="R19" s="77"/>
      <c r="S19" s="77"/>
      <c r="T19" s="77"/>
      <c r="U19" s="77"/>
      <c r="V19" s="77"/>
      <c r="W19" s="77"/>
      <c r="X19" s="77"/>
      <c r="Y19" s="77"/>
      <c r="Z19" s="77"/>
      <c r="AA19" s="77"/>
      <c r="AB19" s="77"/>
      <c r="AC19" s="77"/>
      <c r="AD19" s="77"/>
      <c r="AE19" s="77"/>
      <c r="AF19" s="77"/>
      <c r="AG19" s="77"/>
      <c r="AH19" s="77"/>
      <c r="AI19" s="77"/>
    </row>
    <row r="20" spans="1:35">
      <c r="A20" s="295" t="s">
        <v>65</v>
      </c>
      <c r="B20" s="170">
        <v>2.840635038153362</v>
      </c>
      <c r="C20" s="171">
        <v>1.3047731944322347</v>
      </c>
      <c r="D20" s="170">
        <v>15.260816216591451</v>
      </c>
      <c r="E20" s="171">
        <v>2.7669432540949344</v>
      </c>
      <c r="F20" s="170">
        <v>2.037164322369891</v>
      </c>
      <c r="G20" s="171">
        <v>1.0631845409971601</v>
      </c>
      <c r="H20" s="168">
        <v>6.4799348470654552</v>
      </c>
      <c r="I20" s="169">
        <v>1.8717812849675595</v>
      </c>
      <c r="J20" s="170">
        <v>0</v>
      </c>
      <c r="K20" s="169">
        <v>0</v>
      </c>
      <c r="L20" s="170">
        <v>1.3935870019326839</v>
      </c>
      <c r="M20" s="171">
        <v>0.71680041252515536</v>
      </c>
      <c r="N20" s="170">
        <v>1.6117025831737379</v>
      </c>
      <c r="O20" s="172">
        <v>0.82617656277912888</v>
      </c>
      <c r="P20" s="77"/>
      <c r="Q20" s="77"/>
      <c r="R20" s="77"/>
      <c r="S20" s="77"/>
      <c r="T20" s="77"/>
      <c r="U20" s="77"/>
      <c r="V20" s="77"/>
      <c r="W20" s="77"/>
      <c r="X20" s="77"/>
      <c r="Y20" s="77"/>
      <c r="Z20" s="77"/>
      <c r="AA20" s="77"/>
      <c r="AB20" s="77"/>
      <c r="AC20" s="77"/>
      <c r="AD20" s="77"/>
      <c r="AE20" s="77"/>
      <c r="AF20" s="77"/>
      <c r="AG20" s="77"/>
      <c r="AH20" s="77"/>
      <c r="AI20" s="77"/>
    </row>
    <row r="21" spans="1:35">
      <c r="A21" s="295" t="s">
        <v>66</v>
      </c>
      <c r="B21" s="170">
        <v>0</v>
      </c>
      <c r="C21" s="171">
        <v>0</v>
      </c>
      <c r="D21" s="170">
        <v>0</v>
      </c>
      <c r="E21" s="171">
        <v>0</v>
      </c>
      <c r="F21" s="170">
        <v>0</v>
      </c>
      <c r="G21" s="171">
        <v>0</v>
      </c>
      <c r="H21" s="168">
        <v>0</v>
      </c>
      <c r="I21" s="169">
        <v>0</v>
      </c>
      <c r="J21" s="170">
        <v>0</v>
      </c>
      <c r="K21" s="169">
        <v>0</v>
      </c>
      <c r="L21" s="170">
        <v>0</v>
      </c>
      <c r="M21" s="171">
        <v>0</v>
      </c>
      <c r="N21" s="170">
        <v>0</v>
      </c>
      <c r="O21" s="172">
        <v>0</v>
      </c>
      <c r="P21" s="77"/>
      <c r="Q21" s="77"/>
      <c r="R21" s="77"/>
      <c r="S21" s="77"/>
      <c r="T21" s="77"/>
      <c r="U21" s="77"/>
      <c r="V21" s="77"/>
      <c r="W21" s="77"/>
      <c r="X21" s="77"/>
      <c r="Y21" s="77"/>
      <c r="Z21" s="77"/>
      <c r="AA21" s="77"/>
      <c r="AB21" s="77"/>
      <c r="AC21" s="77"/>
      <c r="AD21" s="77"/>
      <c r="AE21" s="77"/>
      <c r="AF21" s="77"/>
      <c r="AG21" s="77"/>
      <c r="AH21" s="77"/>
      <c r="AI21" s="77"/>
    </row>
    <row r="22" spans="1:35">
      <c r="A22" s="295" t="s">
        <v>67</v>
      </c>
      <c r="B22" s="170">
        <v>0.48377391399069669</v>
      </c>
      <c r="C22" s="171">
        <v>0.2581146698172791</v>
      </c>
      <c r="D22" s="170">
        <v>8.6148302535653283</v>
      </c>
      <c r="E22" s="171">
        <v>3.5042823596692787</v>
      </c>
      <c r="F22" s="170">
        <v>5.6869714162761653</v>
      </c>
      <c r="G22" s="171">
        <v>2.3217542516105305</v>
      </c>
      <c r="H22" s="168">
        <v>0.63073855558114966</v>
      </c>
      <c r="I22" s="169">
        <v>0.31872039526287038</v>
      </c>
      <c r="J22" s="170">
        <v>0.23644511396119319</v>
      </c>
      <c r="K22" s="169">
        <v>0.2366944522436065</v>
      </c>
      <c r="L22" s="170">
        <v>0.4297760728555855</v>
      </c>
      <c r="M22" s="171">
        <v>0.30594176829313052</v>
      </c>
      <c r="N22" s="170">
        <v>0.1961721801529554</v>
      </c>
      <c r="O22" s="172">
        <v>0.19632398963694936</v>
      </c>
      <c r="P22" s="77"/>
      <c r="Q22" s="77"/>
      <c r="R22" s="77"/>
      <c r="S22" s="77"/>
      <c r="T22" s="77"/>
      <c r="U22" s="77"/>
      <c r="V22" s="77"/>
      <c r="W22" s="77"/>
      <c r="X22" s="77"/>
      <c r="Y22" s="77"/>
      <c r="Z22" s="77"/>
      <c r="AA22" s="77"/>
      <c r="AB22" s="77"/>
      <c r="AC22" s="77"/>
      <c r="AD22" s="77"/>
      <c r="AE22" s="77"/>
      <c r="AF22" s="77"/>
      <c r="AG22" s="77"/>
      <c r="AH22" s="77"/>
      <c r="AI22" s="77"/>
    </row>
    <row r="23" spans="1:35">
      <c r="A23" s="295" t="s">
        <v>68</v>
      </c>
      <c r="B23" s="170">
        <v>1.3723329116551559</v>
      </c>
      <c r="C23" s="171">
        <v>0.49978830532906299</v>
      </c>
      <c r="D23" s="170">
        <v>9.2958599856111608</v>
      </c>
      <c r="E23" s="171">
        <v>1.1369037005250016</v>
      </c>
      <c r="F23" s="170">
        <v>2.715126008235742</v>
      </c>
      <c r="G23" s="171">
        <v>0.6604569798571055</v>
      </c>
      <c r="H23" s="168">
        <v>1.1542104912761719</v>
      </c>
      <c r="I23" s="169">
        <v>0.4719537235454544</v>
      </c>
      <c r="J23" s="170">
        <v>0.19208572929111839</v>
      </c>
      <c r="K23" s="169">
        <v>0.19211554477932841</v>
      </c>
      <c r="L23" s="170">
        <v>0</v>
      </c>
      <c r="M23" s="171">
        <v>0</v>
      </c>
      <c r="N23" s="170">
        <v>0.82652251515503761</v>
      </c>
      <c r="O23" s="172">
        <v>0.41551857043049845</v>
      </c>
      <c r="P23" s="77"/>
      <c r="Q23" s="77"/>
      <c r="R23" s="77"/>
      <c r="S23" s="77"/>
      <c r="T23" s="77"/>
      <c r="U23" s="77"/>
      <c r="V23" s="77"/>
      <c r="W23" s="77"/>
      <c r="X23" s="77"/>
      <c r="Y23" s="77"/>
      <c r="Z23" s="77"/>
      <c r="AA23" s="77"/>
      <c r="AB23" s="77"/>
      <c r="AC23" s="77"/>
      <c r="AD23" s="77"/>
      <c r="AE23" s="77"/>
      <c r="AF23" s="77"/>
      <c r="AG23" s="77"/>
      <c r="AH23" s="77"/>
      <c r="AI23" s="77"/>
    </row>
    <row r="24" spans="1:35" ht="13.5" thickBot="1">
      <c r="A24" s="215" t="s">
        <v>70</v>
      </c>
      <c r="B24" s="175">
        <v>0</v>
      </c>
      <c r="C24" s="176">
        <v>0</v>
      </c>
      <c r="D24" s="175">
        <v>0</v>
      </c>
      <c r="E24" s="176">
        <v>0</v>
      </c>
      <c r="F24" s="175">
        <v>0</v>
      </c>
      <c r="G24" s="176">
        <v>0</v>
      </c>
      <c r="H24" s="173">
        <v>0</v>
      </c>
      <c r="I24" s="174">
        <v>0</v>
      </c>
      <c r="J24" s="175">
        <v>0</v>
      </c>
      <c r="K24" s="174">
        <v>0</v>
      </c>
      <c r="L24" s="175">
        <v>0</v>
      </c>
      <c r="M24" s="176">
        <v>0</v>
      </c>
      <c r="N24" s="175">
        <v>0</v>
      </c>
      <c r="O24" s="177">
        <v>0</v>
      </c>
      <c r="P24" s="77"/>
      <c r="Q24" s="77"/>
      <c r="R24" s="77"/>
      <c r="S24" s="77"/>
      <c r="T24" s="77"/>
      <c r="U24" s="77"/>
      <c r="V24" s="77"/>
      <c r="W24" s="77"/>
      <c r="X24" s="77"/>
      <c r="Y24" s="77"/>
      <c r="Z24" s="77"/>
      <c r="AA24" s="77"/>
      <c r="AB24" s="77"/>
      <c r="AC24" s="77"/>
      <c r="AD24" s="77"/>
      <c r="AE24" s="77"/>
      <c r="AF24" s="77"/>
      <c r="AG24" s="77"/>
      <c r="AH24" s="77"/>
      <c r="AI24" s="77"/>
    </row>
    <row r="25" spans="1:35" s="331" customFormat="1" ht="14.25">
      <c r="A25" s="356" t="s">
        <v>574</v>
      </c>
      <c r="B25" s="378">
        <v>4.4663837951905094</v>
      </c>
      <c r="C25" s="379">
        <v>1.5383655831654788</v>
      </c>
      <c r="D25" s="378">
        <v>21.162793814789449</v>
      </c>
      <c r="E25" s="379">
        <v>2.7421859147797734</v>
      </c>
      <c r="F25" s="378">
        <v>8.6619290098153847</v>
      </c>
      <c r="G25" s="379">
        <v>1.8620577572022281</v>
      </c>
      <c r="H25" s="380">
        <v>9.5418612796864704</v>
      </c>
      <c r="I25" s="381">
        <v>2.4029476300436925</v>
      </c>
      <c r="J25" s="378">
        <v>0.57956716108165907</v>
      </c>
      <c r="K25" s="381">
        <v>0.5837212253155406</v>
      </c>
      <c r="L25" s="378">
        <v>0.92539864633783853</v>
      </c>
      <c r="M25" s="379">
        <v>0.63598734957321557</v>
      </c>
      <c r="N25" s="378">
        <v>2.6627507989541841</v>
      </c>
      <c r="O25" s="382">
        <v>1.2966021509363306</v>
      </c>
      <c r="P25" s="77"/>
      <c r="Q25" s="77"/>
      <c r="R25" s="77"/>
      <c r="S25" s="77"/>
      <c r="T25" s="77"/>
      <c r="U25" s="77"/>
      <c r="V25" s="77"/>
      <c r="W25" s="77"/>
      <c r="X25" s="77"/>
      <c r="Y25" s="77"/>
      <c r="Z25" s="77"/>
      <c r="AA25" s="77"/>
      <c r="AB25" s="77"/>
      <c r="AC25" s="77"/>
      <c r="AD25" s="77"/>
      <c r="AE25" s="77"/>
      <c r="AF25" s="77"/>
      <c r="AG25" s="77"/>
      <c r="AH25" s="77"/>
      <c r="AI25" s="77"/>
    </row>
    <row r="26" spans="1:35" ht="15" thickBot="1">
      <c r="A26" s="215" t="s">
        <v>575</v>
      </c>
      <c r="B26" s="175">
        <v>0.45300963621364387</v>
      </c>
      <c r="C26" s="176">
        <v>0.45306310860964044</v>
      </c>
      <c r="D26" s="175">
        <v>3.6698418443381868</v>
      </c>
      <c r="E26" s="176">
        <v>1.6169653033698226</v>
      </c>
      <c r="F26" s="175">
        <v>0</v>
      </c>
      <c r="G26" s="176">
        <v>0</v>
      </c>
      <c r="H26" s="173">
        <v>0</v>
      </c>
      <c r="I26" s="174">
        <v>0</v>
      </c>
      <c r="J26" s="175">
        <v>0</v>
      </c>
      <c r="K26" s="174">
        <v>0</v>
      </c>
      <c r="L26" s="175">
        <v>0</v>
      </c>
      <c r="M26" s="176">
        <v>0</v>
      </c>
      <c r="N26" s="175">
        <v>0</v>
      </c>
      <c r="O26" s="177">
        <v>0</v>
      </c>
      <c r="P26" s="77"/>
      <c r="Q26" s="77"/>
      <c r="R26" s="77"/>
      <c r="S26" s="77"/>
      <c r="T26" s="77"/>
      <c r="U26" s="77"/>
      <c r="V26" s="77"/>
      <c r="W26" s="77"/>
      <c r="X26" s="77"/>
      <c r="Y26" s="77"/>
      <c r="Z26" s="77"/>
      <c r="AA26" s="77"/>
      <c r="AB26" s="77"/>
      <c r="AC26" s="77"/>
      <c r="AD26" s="77"/>
      <c r="AE26" s="77"/>
      <c r="AF26" s="77"/>
      <c r="AG26" s="77"/>
      <c r="AH26" s="77"/>
      <c r="AI26" s="77"/>
    </row>
    <row r="27" spans="1:35">
      <c r="A27" s="62"/>
      <c r="B27" s="168"/>
      <c r="C27" s="169"/>
      <c r="D27" s="168"/>
      <c r="E27" s="169"/>
      <c r="F27" s="168"/>
      <c r="G27" s="169"/>
      <c r="H27" s="168"/>
      <c r="I27" s="169"/>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row>
    <row r="28" spans="1:35">
      <c r="A28" s="265" t="s">
        <v>112</v>
      </c>
      <c r="B28" s="168"/>
      <c r="C28" s="169"/>
      <c r="D28" s="168"/>
      <c r="E28" s="169"/>
      <c r="F28" s="168"/>
      <c r="G28" s="169"/>
      <c r="H28" s="168"/>
      <c r="I28" s="169"/>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row>
    <row r="29" spans="1:35">
      <c r="A29" s="12" t="s">
        <v>367</v>
      </c>
      <c r="B29" s="168"/>
      <c r="C29" s="169"/>
      <c r="D29" s="168"/>
      <c r="E29" s="169"/>
      <c r="F29" s="168"/>
      <c r="G29" s="169"/>
      <c r="H29" s="168"/>
      <c r="I29" s="169"/>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row>
    <row r="30" spans="1:35" ht="14.25">
      <c r="A30" s="267" t="s">
        <v>399</v>
      </c>
      <c r="Q30" s="77"/>
    </row>
    <row r="31" spans="1:35">
      <c r="A31" s="9" t="s">
        <v>452</v>
      </c>
      <c r="Q31" s="77"/>
    </row>
    <row r="32" spans="1:35">
      <c r="A32" s="256" t="s">
        <v>563</v>
      </c>
      <c r="Q32" s="77"/>
    </row>
    <row r="33" spans="17:17">
      <c r="Q33" s="77"/>
    </row>
    <row r="34" spans="17:17">
      <c r="Q34" s="77"/>
    </row>
    <row r="35" spans="17:17">
      <c r="Q35" s="77"/>
    </row>
    <row r="36" spans="17:17">
      <c r="Q36" s="77"/>
    </row>
    <row r="37" spans="17:17">
      <c r="Q37" s="77"/>
    </row>
    <row r="38" spans="17:17">
      <c r="Q38" s="77"/>
    </row>
    <row r="39" spans="17:17">
      <c r="Q39" s="77"/>
    </row>
    <row r="40" spans="17:17">
      <c r="Q40" s="77"/>
    </row>
    <row r="41" spans="17:17">
      <c r="Q41" s="77"/>
    </row>
    <row r="42" spans="17:17">
      <c r="Q42" s="77"/>
    </row>
    <row r="43" spans="17:17">
      <c r="Q43" s="77"/>
    </row>
    <row r="44" spans="17:17">
      <c r="Q44" s="77"/>
    </row>
  </sheetData>
  <customSheetViews>
    <customSheetView guid="{353D1C49-C974-412E-95D5-6B2FB5C60A84}" scale="80" showGridLines="0">
      <selection activeCell="I39" sqref="I39"/>
      <pageMargins left="0.7" right="0.7" top="0.75" bottom="0.75" header="0.3" footer="0.3"/>
      <pageSetup paperSize="9" orientation="portrait" r:id="rId1"/>
    </customSheetView>
    <customSheetView guid="{D5EBC263-696F-49EE-8F70-9720399D0AE4}" scale="80" showGridLines="0">
      <selection activeCell="I39" sqref="I39"/>
      <pageMargins left="0.7" right="0.7" top="0.75" bottom="0.75" header="0.3" footer="0.3"/>
      <pageSetup paperSize="9" orientation="portrait" r:id="rId2"/>
    </customSheetView>
  </customSheetViews>
  <mergeCells count="8">
    <mergeCell ref="B8:O8"/>
    <mergeCell ref="B9:C9"/>
    <mergeCell ref="D9:E9"/>
    <mergeCell ref="F9:G9"/>
    <mergeCell ref="H9:I9"/>
    <mergeCell ref="J9:K9"/>
    <mergeCell ref="L9:M9"/>
    <mergeCell ref="N9:O9"/>
  </mergeCells>
  <pageMargins left="0.7" right="0.7" top="0.75" bottom="0.75" header="0.3" footer="0.3"/>
  <pageSetup paperSize="9" orientation="portrait"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I27"/>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35">
      <c r="A1" s="12"/>
      <c r="B1" s="12"/>
      <c r="C1" s="12"/>
      <c r="D1" s="12"/>
      <c r="E1" s="12"/>
      <c r="F1" s="12"/>
      <c r="G1" s="12"/>
      <c r="H1" s="12"/>
      <c r="I1" s="12"/>
      <c r="J1" s="272"/>
      <c r="O1" s="1"/>
    </row>
    <row r="2" spans="1:35" s="331" customFormat="1">
      <c r="A2" s="12" t="s">
        <v>520</v>
      </c>
      <c r="B2" s="12"/>
      <c r="C2" s="12"/>
      <c r="D2" s="12"/>
      <c r="E2" s="12"/>
      <c r="F2" s="12"/>
      <c r="G2" s="12"/>
      <c r="H2" s="12"/>
      <c r="I2" s="12"/>
      <c r="J2" s="132"/>
      <c r="O2" s="1"/>
    </row>
    <row r="3" spans="1:35">
      <c r="A3" s="157" t="s">
        <v>231</v>
      </c>
      <c r="B3" s="12"/>
      <c r="C3" s="12"/>
      <c r="D3" s="12"/>
      <c r="E3" s="12"/>
      <c r="F3" s="12"/>
      <c r="G3" s="12"/>
      <c r="H3" s="12"/>
      <c r="I3" s="12"/>
    </row>
    <row r="4" spans="1:35">
      <c r="A4" s="248" t="s">
        <v>340</v>
      </c>
      <c r="B4" s="12"/>
      <c r="C4" s="12"/>
      <c r="D4" s="12"/>
      <c r="E4" s="12"/>
      <c r="F4" s="12"/>
      <c r="G4" s="12"/>
      <c r="H4" s="12"/>
      <c r="I4" s="12"/>
    </row>
    <row r="5" spans="1:35">
      <c r="B5" s="16"/>
      <c r="E5" s="12"/>
      <c r="F5" s="12"/>
      <c r="G5" s="12"/>
      <c r="H5" s="12"/>
      <c r="I5" s="12"/>
    </row>
    <row r="6" spans="1:35" s="331" customFormat="1">
      <c r="B6" s="16"/>
      <c r="E6" s="12"/>
      <c r="F6" s="12"/>
      <c r="G6" s="12"/>
      <c r="H6" s="12"/>
      <c r="I6" s="12"/>
    </row>
    <row r="7" spans="1:35" s="146" customFormat="1" ht="13.5" thickBot="1">
      <c r="A7" s="144"/>
      <c r="B7" s="64"/>
      <c r="C7" s="64"/>
      <c r="D7" s="64"/>
      <c r="E7" s="64"/>
      <c r="F7" s="64"/>
      <c r="G7" s="64"/>
      <c r="H7" s="64"/>
      <c r="I7" s="64"/>
    </row>
    <row r="8" spans="1:35" s="146" customFormat="1" ht="30.75" customHeight="1">
      <c r="A8" s="234"/>
      <c r="B8" s="589" t="s">
        <v>186</v>
      </c>
      <c r="C8" s="590"/>
      <c r="D8" s="590"/>
      <c r="E8" s="590"/>
      <c r="F8" s="590"/>
      <c r="G8" s="590"/>
      <c r="H8" s="590"/>
      <c r="I8" s="590"/>
      <c r="J8" s="590"/>
      <c r="K8" s="590"/>
      <c r="L8" s="590"/>
      <c r="M8" s="590"/>
      <c r="N8" s="590"/>
      <c r="O8" s="591"/>
    </row>
    <row r="9" spans="1:35" s="146" customFormat="1" ht="108.75" customHeight="1">
      <c r="A9" s="235"/>
      <c r="B9" s="577" t="s">
        <v>105</v>
      </c>
      <c r="C9" s="575"/>
      <c r="D9" s="620" t="s">
        <v>110</v>
      </c>
      <c r="E9" s="620"/>
      <c r="F9" s="620" t="s">
        <v>106</v>
      </c>
      <c r="G9" s="620"/>
      <c r="H9" s="577" t="s">
        <v>107</v>
      </c>
      <c r="I9" s="575"/>
      <c r="J9" s="620" t="s">
        <v>108</v>
      </c>
      <c r="K9" s="575"/>
      <c r="L9" s="620" t="s">
        <v>109</v>
      </c>
      <c r="M9" s="620"/>
      <c r="N9" s="620" t="s">
        <v>111</v>
      </c>
      <c r="O9" s="621"/>
    </row>
    <row r="10" spans="1:35" s="302" customFormat="1">
      <c r="A10" s="233"/>
      <c r="B10" s="158" t="s">
        <v>90</v>
      </c>
      <c r="C10" s="158" t="s">
        <v>22</v>
      </c>
      <c r="D10" s="159" t="s">
        <v>90</v>
      </c>
      <c r="E10" s="160" t="s">
        <v>22</v>
      </c>
      <c r="F10" s="159" t="s">
        <v>90</v>
      </c>
      <c r="G10" s="160" t="s">
        <v>22</v>
      </c>
      <c r="H10" s="158" t="s">
        <v>90</v>
      </c>
      <c r="I10" s="158" t="s">
        <v>22</v>
      </c>
      <c r="J10" s="159" t="s">
        <v>90</v>
      </c>
      <c r="K10" s="158" t="s">
        <v>22</v>
      </c>
      <c r="L10" s="159" t="s">
        <v>90</v>
      </c>
      <c r="M10" s="160" t="s">
        <v>22</v>
      </c>
      <c r="N10" s="159" t="s">
        <v>90</v>
      </c>
      <c r="O10" s="161" t="s">
        <v>22</v>
      </c>
    </row>
    <row r="11" spans="1:35">
      <c r="A11" s="325"/>
      <c r="B11" s="326"/>
      <c r="C11" s="326"/>
      <c r="D11" s="327"/>
      <c r="E11" s="328"/>
      <c r="F11" s="327"/>
      <c r="G11" s="328"/>
      <c r="H11" s="166"/>
      <c r="I11" s="166"/>
      <c r="J11" s="178"/>
      <c r="K11" s="166"/>
      <c r="L11" s="178"/>
      <c r="M11" s="179"/>
      <c r="N11" s="178"/>
      <c r="O11" s="167"/>
      <c r="P11" s="71"/>
      <c r="Q11" s="71"/>
      <c r="R11" s="71"/>
      <c r="S11" s="71"/>
      <c r="T11" s="71"/>
      <c r="U11" s="71"/>
      <c r="V11" s="71"/>
      <c r="W11" s="71"/>
      <c r="X11" s="71"/>
      <c r="Y11" s="71"/>
      <c r="Z11" s="71"/>
      <c r="AA11" s="71"/>
      <c r="AB11" s="71"/>
      <c r="AC11" s="71"/>
      <c r="AD11" s="71"/>
      <c r="AE11" s="71"/>
      <c r="AF11" s="71"/>
      <c r="AG11" s="71"/>
      <c r="AH11" s="71"/>
      <c r="AI11" s="71"/>
    </row>
    <row r="12" spans="1:35">
      <c r="A12" s="294" t="s">
        <v>25</v>
      </c>
      <c r="B12" s="168">
        <v>0</v>
      </c>
      <c r="C12" s="169">
        <v>0</v>
      </c>
      <c r="D12" s="170">
        <v>13.3188266296556</v>
      </c>
      <c r="E12" s="171">
        <v>3.3542424147964884</v>
      </c>
      <c r="F12" s="170">
        <v>0</v>
      </c>
      <c r="G12" s="171">
        <v>0</v>
      </c>
      <c r="H12" s="168">
        <v>2.2836954000208971</v>
      </c>
      <c r="I12" s="169">
        <v>1.4844963464097969</v>
      </c>
      <c r="J12" s="170">
        <v>6.7443403035345657</v>
      </c>
      <c r="K12" s="169">
        <v>2.8441972051103241</v>
      </c>
      <c r="L12" s="170">
        <v>3.3066805268145458</v>
      </c>
      <c r="M12" s="171">
        <v>2.1694105758989526</v>
      </c>
      <c r="N12" s="170">
        <v>5.1553388618812424</v>
      </c>
      <c r="O12" s="172">
        <v>2.5433249913081388</v>
      </c>
      <c r="P12" s="77"/>
      <c r="Q12" s="77"/>
      <c r="R12" s="77"/>
      <c r="S12" s="77"/>
      <c r="T12" s="77"/>
      <c r="U12" s="77"/>
      <c r="V12" s="77"/>
      <c r="W12" s="77"/>
      <c r="X12" s="77"/>
      <c r="Y12" s="77"/>
      <c r="Z12" s="77"/>
      <c r="AA12" s="77"/>
      <c r="AB12" s="77"/>
      <c r="AC12" s="77"/>
      <c r="AD12" s="77"/>
      <c r="AE12" s="77"/>
      <c r="AF12" s="77"/>
      <c r="AG12" s="77"/>
      <c r="AH12" s="77"/>
      <c r="AI12" s="77"/>
    </row>
    <row r="13" spans="1:35">
      <c r="A13" s="294" t="s">
        <v>30</v>
      </c>
      <c r="B13" s="168">
        <v>9.7462941488202137</v>
      </c>
      <c r="C13" s="169">
        <v>2.5441542267457837</v>
      </c>
      <c r="D13" s="170">
        <v>18.303251430067199</v>
      </c>
      <c r="E13" s="171">
        <v>3.5410481800239646</v>
      </c>
      <c r="F13" s="170">
        <v>5.4669669994142964</v>
      </c>
      <c r="G13" s="171">
        <v>2.0347839256612019</v>
      </c>
      <c r="H13" s="168">
        <v>5.4811323150129789</v>
      </c>
      <c r="I13" s="169">
        <v>1.8637577397309277</v>
      </c>
      <c r="J13" s="170">
        <v>9.7900479505113331</v>
      </c>
      <c r="K13" s="169">
        <v>2.7755019046197908</v>
      </c>
      <c r="L13" s="170">
        <v>2.333713358757934</v>
      </c>
      <c r="M13" s="171">
        <v>1.387147647380468</v>
      </c>
      <c r="N13" s="170">
        <v>3.806133570640363</v>
      </c>
      <c r="O13" s="172">
        <v>1.6354912779467097</v>
      </c>
      <c r="P13" s="77"/>
      <c r="Q13" s="77"/>
      <c r="R13" s="77"/>
      <c r="S13" s="77"/>
      <c r="T13" s="77"/>
      <c r="U13" s="77"/>
      <c r="V13" s="77"/>
      <c r="W13" s="77"/>
      <c r="X13" s="77"/>
      <c r="Y13" s="77"/>
      <c r="Z13" s="77"/>
      <c r="AA13" s="77"/>
      <c r="AB13" s="77"/>
      <c r="AC13" s="77"/>
      <c r="AD13" s="77"/>
      <c r="AE13" s="77"/>
      <c r="AF13" s="77"/>
      <c r="AG13" s="77"/>
      <c r="AH13" s="77"/>
      <c r="AI13" s="77"/>
    </row>
    <row r="14" spans="1:35">
      <c r="A14" s="294" t="s">
        <v>35</v>
      </c>
      <c r="B14" s="168">
        <v>0</v>
      </c>
      <c r="C14" s="169">
        <v>0</v>
      </c>
      <c r="D14" s="170">
        <v>1.338402284902843</v>
      </c>
      <c r="E14" s="171">
        <v>0.78829837329361196</v>
      </c>
      <c r="F14" s="170">
        <v>0</v>
      </c>
      <c r="G14" s="171">
        <v>0</v>
      </c>
      <c r="H14" s="168">
        <v>0</v>
      </c>
      <c r="I14" s="169">
        <v>0</v>
      </c>
      <c r="J14" s="170">
        <v>1.223418802316852</v>
      </c>
      <c r="K14" s="169">
        <v>0.89570351101351986</v>
      </c>
      <c r="L14" s="170">
        <v>0</v>
      </c>
      <c r="M14" s="171">
        <v>0</v>
      </c>
      <c r="N14" s="170">
        <v>0</v>
      </c>
      <c r="O14" s="172">
        <v>0</v>
      </c>
      <c r="P14" s="77"/>
      <c r="Q14" s="77"/>
      <c r="R14" s="77"/>
      <c r="S14" s="77"/>
      <c r="T14" s="77"/>
      <c r="U14" s="77"/>
      <c r="V14" s="77"/>
      <c r="W14" s="77"/>
      <c r="X14" s="77"/>
      <c r="Y14" s="77"/>
      <c r="Z14" s="77"/>
      <c r="AA14" s="77"/>
      <c r="AB14" s="77"/>
      <c r="AC14" s="77"/>
      <c r="AD14" s="77"/>
      <c r="AE14" s="77"/>
      <c r="AF14" s="77"/>
      <c r="AG14" s="77"/>
      <c r="AH14" s="77"/>
      <c r="AI14" s="77"/>
    </row>
    <row r="15" spans="1:35">
      <c r="A15" s="294" t="s">
        <v>37</v>
      </c>
      <c r="B15" s="170">
        <v>0</v>
      </c>
      <c r="C15" s="169">
        <v>0</v>
      </c>
      <c r="D15" s="170">
        <v>0</v>
      </c>
      <c r="E15" s="171">
        <v>0</v>
      </c>
      <c r="F15" s="170">
        <v>0</v>
      </c>
      <c r="G15" s="171">
        <v>0</v>
      </c>
      <c r="H15" s="168">
        <v>0</v>
      </c>
      <c r="I15" s="169">
        <v>0</v>
      </c>
      <c r="J15" s="170">
        <v>2.8562880123876431</v>
      </c>
      <c r="K15" s="169">
        <v>2.0775262535078181</v>
      </c>
      <c r="L15" s="170">
        <v>0</v>
      </c>
      <c r="M15" s="171">
        <v>0</v>
      </c>
      <c r="N15" s="170">
        <v>0</v>
      </c>
      <c r="O15" s="172">
        <v>0</v>
      </c>
      <c r="P15" s="77"/>
      <c r="Q15" s="77"/>
      <c r="R15" s="77"/>
      <c r="S15" s="77"/>
      <c r="T15" s="77"/>
      <c r="U15" s="77"/>
      <c r="V15" s="77"/>
      <c r="W15" s="77"/>
      <c r="X15" s="77"/>
      <c r="Y15" s="77"/>
      <c r="Z15" s="77"/>
      <c r="AA15" s="77"/>
      <c r="AB15" s="77"/>
      <c r="AC15" s="77"/>
      <c r="AD15" s="77"/>
      <c r="AE15" s="77"/>
      <c r="AF15" s="77"/>
      <c r="AG15" s="77"/>
      <c r="AH15" s="77"/>
      <c r="AI15" s="77"/>
    </row>
    <row r="16" spans="1:35">
      <c r="A16" s="294" t="s">
        <v>55</v>
      </c>
      <c r="B16" s="170">
        <v>1.75619336165173</v>
      </c>
      <c r="C16" s="169">
        <v>0.88216113707591215</v>
      </c>
      <c r="D16" s="170">
        <v>3.8404633412611968</v>
      </c>
      <c r="E16" s="171">
        <v>1.3778264933167566</v>
      </c>
      <c r="F16" s="170">
        <v>1.5448080720426529</v>
      </c>
      <c r="G16" s="171">
        <v>0.78892875493464731</v>
      </c>
      <c r="H16" s="168">
        <v>4.4331226620135302</v>
      </c>
      <c r="I16" s="169">
        <v>1.4305189911505973</v>
      </c>
      <c r="J16" s="170">
        <v>2.3278168778272179</v>
      </c>
      <c r="K16" s="169">
        <v>1.1658055479268725</v>
      </c>
      <c r="L16" s="170">
        <v>0</v>
      </c>
      <c r="M16" s="171">
        <v>0</v>
      </c>
      <c r="N16" s="170">
        <v>1.1906935159008121</v>
      </c>
      <c r="O16" s="172">
        <v>0.69985605288703345</v>
      </c>
      <c r="P16" s="77"/>
      <c r="Q16" s="77"/>
      <c r="R16" s="77"/>
      <c r="S16" s="77"/>
      <c r="T16" s="77"/>
      <c r="U16" s="77"/>
      <c r="V16" s="77"/>
      <c r="W16" s="77"/>
      <c r="X16" s="77"/>
      <c r="Y16" s="77"/>
      <c r="Z16" s="77"/>
      <c r="AA16" s="77"/>
      <c r="AB16" s="77"/>
      <c r="AC16" s="77"/>
      <c r="AD16" s="77"/>
      <c r="AE16" s="77"/>
      <c r="AF16" s="77"/>
      <c r="AG16" s="77"/>
      <c r="AH16" s="77"/>
      <c r="AI16" s="77"/>
    </row>
    <row r="17" spans="1:35">
      <c r="A17" s="294" t="s">
        <v>62</v>
      </c>
      <c r="B17" s="170">
        <v>0.97087378640776711</v>
      </c>
      <c r="C17" s="169">
        <v>0.97087376759222244</v>
      </c>
      <c r="D17" s="170">
        <v>5.8252427184466011</v>
      </c>
      <c r="E17" s="171">
        <v>1.9417476483251686</v>
      </c>
      <c r="F17" s="170">
        <v>0</v>
      </c>
      <c r="G17" s="171">
        <v>0</v>
      </c>
      <c r="H17" s="168">
        <v>0</v>
      </c>
      <c r="I17" s="169">
        <v>0</v>
      </c>
      <c r="J17" s="170">
        <v>2.912621359223301</v>
      </c>
      <c r="K17" s="169">
        <v>1.6816024972969521</v>
      </c>
      <c r="L17" s="170">
        <v>0</v>
      </c>
      <c r="M17" s="171">
        <v>0</v>
      </c>
      <c r="N17" s="170">
        <v>0</v>
      </c>
      <c r="O17" s="172">
        <v>0</v>
      </c>
      <c r="P17" s="77"/>
      <c r="Q17" s="77"/>
      <c r="R17" s="77"/>
      <c r="S17" s="77"/>
      <c r="T17" s="77"/>
      <c r="U17" s="77"/>
      <c r="V17" s="77"/>
      <c r="W17" s="77"/>
      <c r="X17" s="77"/>
      <c r="Y17" s="77"/>
      <c r="Z17" s="77"/>
      <c r="AA17" s="77"/>
      <c r="AB17" s="77"/>
      <c r="AC17" s="77"/>
      <c r="AD17" s="77"/>
      <c r="AE17" s="77"/>
      <c r="AF17" s="77"/>
      <c r="AG17" s="77"/>
      <c r="AH17" s="77"/>
      <c r="AI17" s="77"/>
    </row>
    <row r="18" spans="1:35">
      <c r="A18" s="294" t="s">
        <v>65</v>
      </c>
      <c r="B18" s="168">
        <v>0.98816318578002216</v>
      </c>
      <c r="C18" s="169">
        <v>0.99105780519454278</v>
      </c>
      <c r="D18" s="170">
        <v>2.111839177081801</v>
      </c>
      <c r="E18" s="171">
        <v>1.2750410762504703</v>
      </c>
      <c r="F18" s="170">
        <v>0.98816318578002216</v>
      </c>
      <c r="G18" s="171">
        <v>0.99105780519454278</v>
      </c>
      <c r="H18" s="168">
        <v>1.71704107284618</v>
      </c>
      <c r="I18" s="169">
        <v>1.3769850407838158</v>
      </c>
      <c r="J18" s="170">
        <v>4.3534441478134909</v>
      </c>
      <c r="K18" s="169">
        <v>1.946477867406182</v>
      </c>
      <c r="L18" s="170">
        <v>0.92980549104923726</v>
      </c>
      <c r="M18" s="171">
        <v>0.66621674616198912</v>
      </c>
      <c r="N18" s="170">
        <v>0.39376045727640763</v>
      </c>
      <c r="O18" s="172">
        <v>0.39484080423584833</v>
      </c>
      <c r="P18" s="77"/>
      <c r="Q18" s="77"/>
      <c r="R18" s="77"/>
      <c r="S18" s="77"/>
      <c r="T18" s="77"/>
      <c r="U18" s="77"/>
      <c r="V18" s="77"/>
      <c r="W18" s="77"/>
      <c r="X18" s="77"/>
      <c r="Y18" s="77"/>
      <c r="Z18" s="77"/>
      <c r="AA18" s="77"/>
      <c r="AB18" s="77"/>
      <c r="AC18" s="77"/>
      <c r="AD18" s="77"/>
      <c r="AE18" s="77"/>
      <c r="AF18" s="77"/>
      <c r="AG18" s="77"/>
      <c r="AH18" s="77"/>
      <c r="AI18" s="77"/>
    </row>
    <row r="19" spans="1:35">
      <c r="A19" s="294" t="s">
        <v>66</v>
      </c>
      <c r="B19" s="168">
        <v>0.63026602107942686</v>
      </c>
      <c r="C19" s="169">
        <v>0.63046655268349372</v>
      </c>
      <c r="D19" s="170">
        <v>0</v>
      </c>
      <c r="E19" s="171">
        <v>0</v>
      </c>
      <c r="F19" s="170">
        <v>0</v>
      </c>
      <c r="G19" s="171">
        <v>0</v>
      </c>
      <c r="H19" s="168">
        <v>0</v>
      </c>
      <c r="I19" s="169">
        <v>0</v>
      </c>
      <c r="J19" s="170">
        <v>0</v>
      </c>
      <c r="K19" s="169">
        <v>0</v>
      </c>
      <c r="L19" s="170">
        <v>0.65979999129667122</v>
      </c>
      <c r="M19" s="171">
        <v>0.66025866754665852</v>
      </c>
      <c r="N19" s="170">
        <v>0</v>
      </c>
      <c r="O19" s="172">
        <v>0</v>
      </c>
      <c r="P19" s="77"/>
      <c r="Q19" s="77"/>
      <c r="R19" s="77"/>
      <c r="S19" s="77"/>
      <c r="T19" s="77"/>
      <c r="U19" s="77"/>
      <c r="V19" s="77"/>
      <c r="W19" s="77"/>
      <c r="X19" s="77"/>
      <c r="Y19" s="77"/>
      <c r="Z19" s="77"/>
      <c r="AA19" s="77"/>
      <c r="AB19" s="77"/>
      <c r="AC19" s="77"/>
      <c r="AD19" s="77"/>
      <c r="AE19" s="77"/>
      <c r="AF19" s="77"/>
      <c r="AG19" s="77"/>
      <c r="AH19" s="77"/>
      <c r="AI19" s="77"/>
    </row>
    <row r="20" spans="1:35">
      <c r="A20" s="294" t="s">
        <v>67</v>
      </c>
      <c r="B20" s="168">
        <v>1.947537923074145</v>
      </c>
      <c r="C20" s="169">
        <v>0.61404367794527703</v>
      </c>
      <c r="D20" s="170">
        <v>4.7413928342789484</v>
      </c>
      <c r="E20" s="171">
        <v>1.4025797539421241</v>
      </c>
      <c r="F20" s="170">
        <v>2.171039722504192</v>
      </c>
      <c r="G20" s="171">
        <v>0.92451393402850279</v>
      </c>
      <c r="H20" s="168">
        <v>2.686526729203762</v>
      </c>
      <c r="I20" s="169">
        <v>1.2809075698290662</v>
      </c>
      <c r="J20" s="170">
        <v>0.57209879631034799</v>
      </c>
      <c r="K20" s="169">
        <v>0.58332838607998272</v>
      </c>
      <c r="L20" s="170">
        <v>0.45680316933636939</v>
      </c>
      <c r="M20" s="171">
        <v>0.27341456531486996</v>
      </c>
      <c r="N20" s="170">
        <v>4.9404041642371022</v>
      </c>
      <c r="O20" s="172">
        <v>2.3475976735010127</v>
      </c>
      <c r="P20" s="77"/>
      <c r="Q20" s="77"/>
      <c r="R20" s="77"/>
      <c r="S20" s="77"/>
      <c r="T20" s="77"/>
      <c r="U20" s="77"/>
      <c r="V20" s="77"/>
      <c r="W20" s="77"/>
      <c r="X20" s="77"/>
      <c r="Y20" s="77"/>
      <c r="Z20" s="77"/>
      <c r="AA20" s="77"/>
      <c r="AB20" s="77"/>
      <c r="AC20" s="77"/>
      <c r="AD20" s="77"/>
      <c r="AE20" s="77"/>
      <c r="AF20" s="77"/>
      <c r="AG20" s="77"/>
      <c r="AH20" s="77"/>
      <c r="AI20" s="77"/>
    </row>
    <row r="21" spans="1:35">
      <c r="A21" s="294" t="s">
        <v>68</v>
      </c>
      <c r="B21" s="168">
        <v>1.6842251097843119</v>
      </c>
      <c r="C21" s="169">
        <v>0.69015296320283959</v>
      </c>
      <c r="D21" s="170">
        <v>5.2123771593277901</v>
      </c>
      <c r="E21" s="171">
        <v>1.0973056680687361</v>
      </c>
      <c r="F21" s="170">
        <v>0.84532511846420921</v>
      </c>
      <c r="G21" s="171">
        <v>0.43562802159864256</v>
      </c>
      <c r="H21" s="168">
        <v>1.468929780743212</v>
      </c>
      <c r="I21" s="169">
        <v>0.66074557670679834</v>
      </c>
      <c r="J21" s="170">
        <v>0.26249270853224549</v>
      </c>
      <c r="K21" s="169">
        <v>0.37125694888605565</v>
      </c>
      <c r="L21" s="170">
        <v>0.9355682228456319</v>
      </c>
      <c r="M21" s="171">
        <v>0.49191153412480138</v>
      </c>
      <c r="N21" s="170">
        <v>1.921376278775019</v>
      </c>
      <c r="O21" s="172">
        <v>0.69189624165331953</v>
      </c>
      <c r="P21" s="77"/>
      <c r="Q21" s="77"/>
      <c r="R21" s="77"/>
      <c r="S21" s="77"/>
      <c r="T21" s="77"/>
      <c r="U21" s="77"/>
      <c r="V21" s="77"/>
      <c r="W21" s="77"/>
      <c r="X21" s="77"/>
      <c r="Y21" s="77"/>
      <c r="Z21" s="77"/>
      <c r="AA21" s="77"/>
      <c r="AB21" s="77"/>
      <c r="AC21" s="77"/>
      <c r="AD21" s="77"/>
      <c r="AE21" s="77"/>
      <c r="AF21" s="77"/>
      <c r="AG21" s="77"/>
      <c r="AH21" s="77"/>
      <c r="AI21" s="77"/>
    </row>
    <row r="22" spans="1:35" ht="13.5" thickBot="1">
      <c r="A22" s="215" t="s">
        <v>70</v>
      </c>
      <c r="B22" s="175">
        <v>0</v>
      </c>
      <c r="C22" s="174">
        <v>0</v>
      </c>
      <c r="D22" s="175">
        <v>0.54245574512201444</v>
      </c>
      <c r="E22" s="176">
        <v>0.54211382621887971</v>
      </c>
      <c r="F22" s="175">
        <v>0</v>
      </c>
      <c r="G22" s="176">
        <v>0</v>
      </c>
      <c r="H22" s="173">
        <v>0</v>
      </c>
      <c r="I22" s="174">
        <v>0</v>
      </c>
      <c r="J22" s="175">
        <v>0</v>
      </c>
      <c r="K22" s="174">
        <v>0</v>
      </c>
      <c r="L22" s="175">
        <v>0</v>
      </c>
      <c r="M22" s="176">
        <v>0</v>
      </c>
      <c r="N22" s="175">
        <v>0</v>
      </c>
      <c r="O22" s="177">
        <v>0</v>
      </c>
      <c r="P22" s="77"/>
      <c r="Q22" s="77"/>
      <c r="R22" s="77"/>
      <c r="S22" s="77"/>
      <c r="T22" s="77"/>
      <c r="U22" s="77"/>
      <c r="V22" s="77"/>
      <c r="W22" s="77"/>
      <c r="X22" s="77"/>
      <c r="Y22" s="77"/>
      <c r="Z22" s="77"/>
      <c r="AA22" s="77"/>
      <c r="AB22" s="77"/>
      <c r="AC22" s="77"/>
      <c r="AD22" s="77"/>
      <c r="AE22" s="77"/>
      <c r="AF22" s="77"/>
      <c r="AG22" s="77"/>
      <c r="AH22" s="77"/>
      <c r="AI22" s="77"/>
    </row>
    <row r="23" spans="1:35">
      <c r="A23" s="62"/>
      <c r="B23" s="168"/>
      <c r="C23" s="169"/>
      <c r="D23" s="168"/>
      <c r="E23" s="169"/>
      <c r="F23" s="168"/>
      <c r="G23" s="169"/>
      <c r="H23" s="168"/>
      <c r="I23" s="169"/>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row>
    <row r="24" spans="1:35">
      <c r="A24" s="265" t="s">
        <v>112</v>
      </c>
      <c r="B24" s="168"/>
      <c r="C24" s="169"/>
      <c r="D24" s="168"/>
      <c r="E24" s="169"/>
      <c r="F24" s="168"/>
      <c r="G24" s="169"/>
      <c r="H24" s="168"/>
      <c r="I24" s="169"/>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row>
    <row r="25" spans="1:35">
      <c r="A25" s="12" t="s">
        <v>367</v>
      </c>
      <c r="B25" s="168"/>
      <c r="C25" s="169"/>
      <c r="D25" s="168"/>
      <c r="E25" s="169"/>
      <c r="F25" s="168"/>
      <c r="G25" s="169"/>
      <c r="H25" s="168"/>
      <c r="I25" s="169"/>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row>
    <row r="26" spans="1:35">
      <c r="A26" s="9" t="s">
        <v>452</v>
      </c>
    </row>
    <row r="27" spans="1:35">
      <c r="A27" s="256" t="s">
        <v>563</v>
      </c>
    </row>
  </sheetData>
  <customSheetViews>
    <customSheetView guid="{353D1C49-C974-412E-95D5-6B2FB5C60A84}" scale="80" showGridLines="0">
      <selection activeCell="J2" sqref="J2"/>
      <pageMargins left="0.7" right="0.7" top="0.75" bottom="0.75" header="0.3" footer="0.3"/>
      <pageSetup paperSize="9" orientation="portrait" r:id="rId1"/>
    </customSheetView>
    <customSheetView guid="{D5EBC263-696F-49EE-8F70-9720399D0AE4}" scale="80" showGridLines="0">
      <selection activeCell="J2" sqref="J2"/>
      <pageMargins left="0.7" right="0.7" top="0.75" bottom="0.75" header="0.3" footer="0.3"/>
      <pageSetup paperSize="9" orientation="portrait" r:id="rId2"/>
    </customSheetView>
  </customSheetViews>
  <mergeCells count="8">
    <mergeCell ref="B8:O8"/>
    <mergeCell ref="B9:C9"/>
    <mergeCell ref="D9:E9"/>
    <mergeCell ref="F9:G9"/>
    <mergeCell ref="H9:I9"/>
    <mergeCell ref="J9:K9"/>
    <mergeCell ref="L9:M9"/>
    <mergeCell ref="N9:O9"/>
  </mergeCells>
  <pageMargins left="0.7" right="0.7" top="0.75" bottom="0.75" header="0.3" footer="0.3"/>
  <pageSetup paperSize="9" orientation="portrait"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8"/>
  <sheetViews>
    <sheetView zoomScale="80" zoomScaleNormal="80" workbookViewId="0">
      <selection activeCell="O2" sqref="O2"/>
    </sheetView>
  </sheetViews>
  <sheetFormatPr defaultColWidth="8.85546875" defaultRowHeight="12.75"/>
  <cols>
    <col min="1" max="1" width="34" style="266" customWidth="1"/>
    <col min="2" max="12" width="10.28515625" style="266" customWidth="1"/>
    <col min="13" max="13" width="11" style="266" customWidth="1"/>
    <col min="14" max="15" width="10.28515625" style="266" customWidth="1"/>
    <col min="16" max="16384" width="8.85546875" style="266"/>
  </cols>
  <sheetData>
    <row r="1" spans="1:35">
      <c r="F1" s="182"/>
      <c r="J1" s="182"/>
      <c r="O1" s="426"/>
    </row>
    <row r="2" spans="1:35">
      <c r="A2" s="266" t="s">
        <v>521</v>
      </c>
      <c r="F2" s="182"/>
      <c r="J2" s="132"/>
      <c r="O2" s="426"/>
    </row>
    <row r="3" spans="1:35">
      <c r="A3" s="272" t="s">
        <v>156</v>
      </c>
      <c r="O3" s="279"/>
    </row>
    <row r="4" spans="1:35">
      <c r="A4" s="273" t="s">
        <v>338</v>
      </c>
    </row>
    <row r="5" spans="1:35">
      <c r="A5" s="273"/>
      <c r="F5" s="190"/>
    </row>
    <row r="6" spans="1:35" ht="13.5" thickBot="1">
      <c r="A6" s="273"/>
    </row>
    <row r="7" spans="1:35" s="271" customFormat="1" ht="17.45" customHeight="1">
      <c r="A7" s="234"/>
      <c r="B7" s="569" t="s">
        <v>187</v>
      </c>
      <c r="C7" s="570"/>
      <c r="D7" s="570"/>
      <c r="E7" s="570"/>
      <c r="F7" s="570"/>
      <c r="G7" s="570"/>
      <c r="H7" s="570"/>
      <c r="I7" s="570"/>
      <c r="J7" s="570"/>
      <c r="K7" s="570"/>
      <c r="L7" s="570"/>
      <c r="M7" s="570"/>
      <c r="N7" s="570"/>
      <c r="O7" s="570"/>
      <c r="P7" s="570"/>
      <c r="Q7" s="570"/>
      <c r="R7" s="570"/>
      <c r="S7" s="570"/>
      <c r="T7" s="570"/>
      <c r="U7" s="570"/>
      <c r="V7" s="570"/>
      <c r="W7" s="570"/>
      <c r="X7" s="570"/>
      <c r="Y7" s="570"/>
      <c r="Z7" s="570"/>
      <c r="AA7" s="570"/>
      <c r="AB7" s="570"/>
      <c r="AC7" s="570"/>
      <c r="AD7" s="570"/>
      <c r="AE7" s="571"/>
    </row>
    <row r="8" spans="1:35" s="271" customFormat="1" ht="49.5" customHeight="1">
      <c r="A8" s="235"/>
      <c r="B8" s="575" t="s">
        <v>105</v>
      </c>
      <c r="C8" s="638"/>
      <c r="D8" s="638"/>
      <c r="E8" s="638"/>
      <c r="F8" s="638"/>
      <c r="G8" s="577"/>
      <c r="H8" s="575" t="s">
        <v>556</v>
      </c>
      <c r="I8" s="638"/>
      <c r="J8" s="638"/>
      <c r="K8" s="638"/>
      <c r="L8" s="638"/>
      <c r="M8" s="577"/>
      <c r="N8" s="572" t="s">
        <v>106</v>
      </c>
      <c r="O8" s="639"/>
      <c r="P8" s="639"/>
      <c r="Q8" s="639"/>
      <c r="R8" s="639"/>
      <c r="S8" s="574"/>
      <c r="T8" s="575" t="s">
        <v>107</v>
      </c>
      <c r="U8" s="638"/>
      <c r="V8" s="638"/>
      <c r="W8" s="638"/>
      <c r="X8" s="638"/>
      <c r="Y8" s="638"/>
      <c r="Z8" s="575" t="s">
        <v>108</v>
      </c>
      <c r="AA8" s="638"/>
      <c r="AB8" s="638"/>
      <c r="AC8" s="638"/>
      <c r="AD8" s="638"/>
      <c r="AE8" s="619"/>
    </row>
    <row r="9" spans="1:35" s="271" customFormat="1" ht="63.75" customHeight="1">
      <c r="A9" s="103"/>
      <c r="B9" s="640" t="s">
        <v>72</v>
      </c>
      <c r="C9" s="592"/>
      <c r="D9" s="566" t="s">
        <v>73</v>
      </c>
      <c r="E9" s="568"/>
      <c r="F9" s="592" t="s">
        <v>247</v>
      </c>
      <c r="G9" s="568"/>
      <c r="H9" s="640" t="s">
        <v>72</v>
      </c>
      <c r="I9" s="592"/>
      <c r="J9" s="566" t="s">
        <v>73</v>
      </c>
      <c r="K9" s="568"/>
      <c r="L9" s="592" t="s">
        <v>247</v>
      </c>
      <c r="M9" s="568"/>
      <c r="N9" s="640" t="s">
        <v>72</v>
      </c>
      <c r="O9" s="592"/>
      <c r="P9" s="566" t="s">
        <v>73</v>
      </c>
      <c r="Q9" s="568"/>
      <c r="R9" s="592" t="s">
        <v>247</v>
      </c>
      <c r="S9" s="592"/>
      <c r="T9" s="566" t="s">
        <v>72</v>
      </c>
      <c r="U9" s="592"/>
      <c r="V9" s="566" t="s">
        <v>73</v>
      </c>
      <c r="W9" s="568"/>
      <c r="X9" s="592" t="s">
        <v>247</v>
      </c>
      <c r="Y9" s="592"/>
      <c r="Z9" s="566" t="s">
        <v>72</v>
      </c>
      <c r="AA9" s="592"/>
      <c r="AB9" s="566" t="s">
        <v>73</v>
      </c>
      <c r="AC9" s="568"/>
      <c r="AD9" s="592" t="s">
        <v>247</v>
      </c>
      <c r="AE9" s="599"/>
    </row>
    <row r="10" spans="1:35">
      <c r="A10" s="183"/>
      <c r="B10" s="184" t="s">
        <v>90</v>
      </c>
      <c r="C10" s="516" t="s">
        <v>74</v>
      </c>
      <c r="D10" s="275" t="s">
        <v>90</v>
      </c>
      <c r="E10" s="459" t="s">
        <v>74</v>
      </c>
      <c r="F10" s="516" t="s">
        <v>92</v>
      </c>
      <c r="G10" s="459" t="s">
        <v>22</v>
      </c>
      <c r="H10" s="184" t="s">
        <v>90</v>
      </c>
      <c r="I10" s="516" t="s">
        <v>74</v>
      </c>
      <c r="J10" s="275" t="s">
        <v>90</v>
      </c>
      <c r="K10" s="459" t="s">
        <v>74</v>
      </c>
      <c r="L10" s="516" t="s">
        <v>92</v>
      </c>
      <c r="M10" s="459" t="s">
        <v>22</v>
      </c>
      <c r="N10" s="184" t="s">
        <v>90</v>
      </c>
      <c r="O10" s="516" t="s">
        <v>74</v>
      </c>
      <c r="P10" s="275" t="s">
        <v>90</v>
      </c>
      <c r="Q10" s="459" t="s">
        <v>74</v>
      </c>
      <c r="R10" s="516" t="s">
        <v>92</v>
      </c>
      <c r="S10" s="459" t="s">
        <v>22</v>
      </c>
      <c r="T10" s="184" t="s">
        <v>90</v>
      </c>
      <c r="U10" s="516" t="s">
        <v>74</v>
      </c>
      <c r="V10" s="275" t="s">
        <v>90</v>
      </c>
      <c r="W10" s="459" t="s">
        <v>74</v>
      </c>
      <c r="X10" s="516" t="s">
        <v>92</v>
      </c>
      <c r="Y10" s="516" t="s">
        <v>22</v>
      </c>
      <c r="Z10" s="275" t="s">
        <v>90</v>
      </c>
      <c r="AA10" s="516" t="s">
        <v>74</v>
      </c>
      <c r="AB10" s="275" t="s">
        <v>90</v>
      </c>
      <c r="AC10" s="459" t="s">
        <v>74</v>
      </c>
      <c r="AD10" s="516" t="s">
        <v>92</v>
      </c>
      <c r="AE10" s="303" t="s">
        <v>22</v>
      </c>
    </row>
    <row r="11" spans="1:35" ht="14.45" customHeight="1">
      <c r="A11" s="517"/>
      <c r="B11" s="518"/>
      <c r="C11" s="519"/>
      <c r="D11" s="520"/>
      <c r="E11" s="521"/>
      <c r="F11" s="522"/>
      <c r="G11" s="521"/>
      <c r="H11" s="523"/>
      <c r="I11" s="522"/>
      <c r="J11" s="524"/>
      <c r="K11" s="521"/>
      <c r="L11" s="522"/>
      <c r="M11" s="521"/>
      <c r="N11" s="523"/>
      <c r="O11" s="522"/>
      <c r="P11" s="524"/>
      <c r="Q11" s="521"/>
      <c r="R11" s="522"/>
      <c r="S11" s="522"/>
      <c r="T11" s="524"/>
      <c r="U11" s="521"/>
      <c r="V11" s="524"/>
      <c r="W11" s="521"/>
      <c r="X11" s="522"/>
      <c r="Y11" s="522"/>
      <c r="Z11" s="524"/>
      <c r="AA11" s="521"/>
      <c r="AB11" s="524"/>
      <c r="AC11" s="521"/>
      <c r="AD11" s="522"/>
      <c r="AE11" s="525"/>
      <c r="AF11" s="282"/>
      <c r="AG11" s="282"/>
      <c r="AH11" s="282"/>
      <c r="AI11" s="282"/>
    </row>
    <row r="12" spans="1:35">
      <c r="A12" s="294" t="s">
        <v>25</v>
      </c>
      <c r="B12" s="185">
        <v>1.7770683558025191</v>
      </c>
      <c r="C12" s="285">
        <v>1.026532235357563</v>
      </c>
      <c r="D12" s="283">
        <v>2.0768260005314092</v>
      </c>
      <c r="E12" s="284">
        <v>1.3081418338553303</v>
      </c>
      <c r="F12" s="243">
        <v>0.29975765943527222</v>
      </c>
      <c r="G12" s="284">
        <v>1.6628299951553345</v>
      </c>
      <c r="H12" s="188">
        <v>26.034010535915659</v>
      </c>
      <c r="I12" s="285">
        <v>3.2706960943427634</v>
      </c>
      <c r="J12" s="238">
        <v>14.97115640629465</v>
      </c>
      <c r="K12" s="284">
        <v>3.636744118106968</v>
      </c>
      <c r="L12" s="243">
        <v>-11.062853813171387</v>
      </c>
      <c r="M12" s="284">
        <v>4.8911514282226563</v>
      </c>
      <c r="N12" s="188">
        <v>2.208976632977957</v>
      </c>
      <c r="O12" s="285">
        <v>1.1151413214909058</v>
      </c>
      <c r="P12" s="238">
        <v>0.69227533351046966</v>
      </c>
      <c r="Q12" s="284">
        <v>0.70674443599092929</v>
      </c>
      <c r="R12" s="243">
        <v>-1.516701340675354</v>
      </c>
      <c r="S12" s="285">
        <v>1.3202377557754517</v>
      </c>
      <c r="T12" s="238">
        <v>4.5076898244009094</v>
      </c>
      <c r="U12" s="284">
        <v>1.856293510061666</v>
      </c>
      <c r="V12" s="238">
        <v>0.1166403965358272</v>
      </c>
      <c r="W12" s="284">
        <v>0.11913227978226641</v>
      </c>
      <c r="X12" s="243">
        <v>-4.3910493850708008</v>
      </c>
      <c r="Y12" s="285">
        <v>1.8601124286651611</v>
      </c>
      <c r="Z12" s="238">
        <v>5.3312050674075566</v>
      </c>
      <c r="AA12" s="284">
        <v>1.7571629703138016</v>
      </c>
      <c r="AB12" s="238">
        <v>1.7952914006847469</v>
      </c>
      <c r="AC12" s="284">
        <v>1.3977796213552605</v>
      </c>
      <c r="AD12" s="243">
        <v>-3.5359137058258057</v>
      </c>
      <c r="AE12" s="287">
        <v>2.2453083992004395</v>
      </c>
      <c r="AF12" s="292"/>
      <c r="AG12" s="292"/>
      <c r="AH12" s="292"/>
      <c r="AI12" s="292"/>
    </row>
    <row r="13" spans="1:35">
      <c r="A13" s="129" t="s">
        <v>30</v>
      </c>
      <c r="B13" s="186">
        <v>8.8342500145758684</v>
      </c>
      <c r="C13" s="232">
        <v>1.1055204417020374</v>
      </c>
      <c r="D13" s="78">
        <v>10.699549313921009</v>
      </c>
      <c r="E13" s="230">
        <v>2.4142370824662316</v>
      </c>
      <c r="F13" s="244">
        <v>1.8652993440628052</v>
      </c>
      <c r="G13" s="230">
        <v>2.6553184986114502</v>
      </c>
      <c r="H13" s="189">
        <v>29.516768713804922</v>
      </c>
      <c r="I13" s="232">
        <v>1.7896337718793636</v>
      </c>
      <c r="J13" s="245">
        <v>28.319983657855211</v>
      </c>
      <c r="K13" s="230">
        <v>3.6154824442456643</v>
      </c>
      <c r="L13" s="244">
        <v>-1.1967850923538208</v>
      </c>
      <c r="M13" s="230">
        <v>4.0341668128967285</v>
      </c>
      <c r="N13" s="189">
        <v>5.5242221962147759</v>
      </c>
      <c r="O13" s="232">
        <v>0.82278152177565922</v>
      </c>
      <c r="P13" s="245">
        <v>8.7827174229417722</v>
      </c>
      <c r="Q13" s="230">
        <v>2.403032519836056</v>
      </c>
      <c r="R13" s="244">
        <v>3.2584953308105469</v>
      </c>
      <c r="S13" s="232">
        <v>2.5399870872497559</v>
      </c>
      <c r="T13" s="245">
        <v>10.60817394917898</v>
      </c>
      <c r="U13" s="230">
        <v>1.3317423641876471</v>
      </c>
      <c r="V13" s="245">
        <v>11.4860684302247</v>
      </c>
      <c r="W13" s="230">
        <v>2.4558599575020219</v>
      </c>
      <c r="X13" s="244">
        <v>0.87789446115493774</v>
      </c>
      <c r="Y13" s="232">
        <v>2.7937047481536865</v>
      </c>
      <c r="Z13" s="245">
        <v>4.2527474517239643</v>
      </c>
      <c r="AA13" s="230">
        <v>0.80905873438342013</v>
      </c>
      <c r="AB13" s="245">
        <v>8.3495795262729544</v>
      </c>
      <c r="AC13" s="230">
        <v>2.2289141420182883</v>
      </c>
      <c r="AD13" s="244">
        <v>4.096832275390625</v>
      </c>
      <c r="AE13" s="231">
        <v>2.3712093830108643</v>
      </c>
    </row>
    <row r="14" spans="1:35">
      <c r="A14" s="129" t="s">
        <v>31</v>
      </c>
      <c r="B14" s="186">
        <v>6.3117286302976483</v>
      </c>
      <c r="C14" s="232">
        <v>1.7493121760357098</v>
      </c>
      <c r="D14" s="78">
        <v>9.941959209194799</v>
      </c>
      <c r="E14" s="230">
        <v>2.4157394657296698</v>
      </c>
      <c r="F14" s="244">
        <v>3.6302306652069092</v>
      </c>
      <c r="G14" s="230">
        <v>2.982597827911377</v>
      </c>
      <c r="H14" s="189">
        <v>24.488979606230451</v>
      </c>
      <c r="I14" s="232">
        <v>3.5715214930844081</v>
      </c>
      <c r="J14" s="245">
        <v>25.55856269040158</v>
      </c>
      <c r="K14" s="230">
        <v>3.6204466056625093</v>
      </c>
      <c r="L14" s="244">
        <v>1.0695830583572388</v>
      </c>
      <c r="M14" s="230">
        <v>5.0856070518493652</v>
      </c>
      <c r="N14" s="189">
        <v>4.5370246212080518</v>
      </c>
      <c r="O14" s="232">
        <v>1.7369676963669753</v>
      </c>
      <c r="P14" s="245">
        <v>5.3637248896155594</v>
      </c>
      <c r="Q14" s="230">
        <v>1.9344693131007038</v>
      </c>
      <c r="R14" s="244">
        <v>0.82670027017593384</v>
      </c>
      <c r="S14" s="232">
        <v>2.5998516082763672</v>
      </c>
      <c r="T14" s="245">
        <v>2.694605279060454</v>
      </c>
      <c r="U14" s="230">
        <v>1.3020678093162039</v>
      </c>
      <c r="V14" s="245">
        <v>4.1961585822075493</v>
      </c>
      <c r="W14" s="230">
        <v>1.5896014442526143</v>
      </c>
      <c r="X14" s="244">
        <v>1.5015532970428467</v>
      </c>
      <c r="Y14" s="232">
        <v>2.054802417755127</v>
      </c>
      <c r="Z14" s="245">
        <v>0.69252465844695466</v>
      </c>
      <c r="AA14" s="230">
        <v>0.42359037822173884</v>
      </c>
      <c r="AB14" s="245">
        <v>0.46920940253463961</v>
      </c>
      <c r="AC14" s="230">
        <v>0.4695716317966902</v>
      </c>
      <c r="AD14" s="244">
        <v>-0.22331525385379791</v>
      </c>
      <c r="AE14" s="231">
        <v>0.63239729404449463</v>
      </c>
    </row>
    <row r="15" spans="1:35">
      <c r="A15" s="129" t="s">
        <v>33</v>
      </c>
      <c r="B15" s="186">
        <v>3.0143278747562192</v>
      </c>
      <c r="C15" s="232">
        <v>1.4930135652220924</v>
      </c>
      <c r="D15" s="78">
        <v>2.2963263787812389</v>
      </c>
      <c r="E15" s="230">
        <v>1.1903047252510215</v>
      </c>
      <c r="F15" s="244">
        <v>-0.71800148487091064</v>
      </c>
      <c r="G15" s="230">
        <v>1.9094278812408447</v>
      </c>
      <c r="H15" s="189">
        <v>15.56861819034506</v>
      </c>
      <c r="I15" s="232">
        <v>2.9839233160529361</v>
      </c>
      <c r="J15" s="245">
        <v>3.704808663773103</v>
      </c>
      <c r="K15" s="230">
        <v>1.4633444855423929</v>
      </c>
      <c r="L15" s="244">
        <v>-11.863809585571289</v>
      </c>
      <c r="M15" s="230">
        <v>3.3234281539916992</v>
      </c>
      <c r="N15" s="189">
        <v>4.439889062638537</v>
      </c>
      <c r="O15" s="232">
        <v>1.8207675119327591</v>
      </c>
      <c r="P15" s="245">
        <v>1.87269081321252</v>
      </c>
      <c r="Q15" s="230">
        <v>1.0814143628902664</v>
      </c>
      <c r="R15" s="244">
        <v>-2.5671982765197754</v>
      </c>
      <c r="S15" s="232">
        <v>2.1176996231079102</v>
      </c>
      <c r="T15" s="245">
        <v>5.4138757966970052</v>
      </c>
      <c r="U15" s="230">
        <v>2.024926975625418</v>
      </c>
      <c r="V15" s="245">
        <v>0.2990478496262387</v>
      </c>
      <c r="W15" s="230">
        <v>0.29906196064350304</v>
      </c>
      <c r="X15" s="244">
        <v>-5.1148281097412109</v>
      </c>
      <c r="Y15" s="232">
        <v>2.0468921661376953</v>
      </c>
      <c r="Z15" s="245">
        <v>0.77341082809957218</v>
      </c>
      <c r="AA15" s="230">
        <v>0.77434744088572838</v>
      </c>
      <c r="AB15" s="245">
        <v>0.62423027107084006</v>
      </c>
      <c r="AC15" s="230">
        <v>0.6222159697507903</v>
      </c>
      <c r="AD15" s="244">
        <v>-0.14918056130409241</v>
      </c>
      <c r="AE15" s="231">
        <v>0.99336129426956177</v>
      </c>
    </row>
    <row r="16" spans="1:35">
      <c r="A16" s="294" t="s">
        <v>35</v>
      </c>
      <c r="B16" s="185">
        <v>0.99487015360933584</v>
      </c>
      <c r="C16" s="285">
        <v>0.57695875481358783</v>
      </c>
      <c r="D16" s="283">
        <v>0.39086175089545022</v>
      </c>
      <c r="E16" s="284">
        <v>0.3911027636434305</v>
      </c>
      <c r="F16" s="243">
        <v>-0.60400837659835815</v>
      </c>
      <c r="G16" s="284">
        <v>0.69702422618865967</v>
      </c>
      <c r="H16" s="188">
        <v>14.429304922996909</v>
      </c>
      <c r="I16" s="285">
        <v>2.528216019969638</v>
      </c>
      <c r="J16" s="238">
        <v>4.2865677105730668</v>
      </c>
      <c r="K16" s="284">
        <v>1.3051653080430157</v>
      </c>
      <c r="L16" s="243">
        <v>-10.14273738861084</v>
      </c>
      <c r="M16" s="284">
        <v>2.8452298641204834</v>
      </c>
      <c r="N16" s="188">
        <v>1.132461922341202</v>
      </c>
      <c r="O16" s="285">
        <v>0.65501125712374564</v>
      </c>
      <c r="P16" s="238">
        <v>0</v>
      </c>
      <c r="Q16" s="284">
        <v>0</v>
      </c>
      <c r="R16" s="243">
        <v>-1.1324619054794312</v>
      </c>
      <c r="S16" s="285">
        <v>0.65501123666763306</v>
      </c>
      <c r="T16" s="238">
        <v>2.0748981272452389</v>
      </c>
      <c r="U16" s="284">
        <v>1.1163207313801251</v>
      </c>
      <c r="V16" s="238">
        <v>0</v>
      </c>
      <c r="W16" s="284">
        <v>0</v>
      </c>
      <c r="X16" s="243">
        <v>-2.0748982429504395</v>
      </c>
      <c r="Y16" s="285">
        <v>1.1163207292556763</v>
      </c>
      <c r="Z16" s="238">
        <v>0</v>
      </c>
      <c r="AA16" s="284">
        <v>0</v>
      </c>
      <c r="AB16" s="238">
        <v>0</v>
      </c>
      <c r="AC16" s="284">
        <v>0</v>
      </c>
      <c r="AD16" s="243">
        <v>0</v>
      </c>
      <c r="AE16" s="287">
        <v>0</v>
      </c>
      <c r="AF16" s="292"/>
      <c r="AG16" s="292"/>
      <c r="AH16" s="292"/>
      <c r="AI16" s="292"/>
    </row>
    <row r="17" spans="1:35">
      <c r="A17" s="294" t="s">
        <v>472</v>
      </c>
      <c r="B17" s="185">
        <v>7.216494845360824</v>
      </c>
      <c r="C17" s="285">
        <v>2.7265918223712102</v>
      </c>
      <c r="D17" s="283">
        <v>7.6879910213286617</v>
      </c>
      <c r="E17" s="284">
        <v>2.9614533786397073</v>
      </c>
      <c r="F17" s="243">
        <v>0.47149616479873657</v>
      </c>
      <c r="G17" s="284">
        <v>4.0254826545715332</v>
      </c>
      <c r="H17" s="188">
        <v>21.649484536082468</v>
      </c>
      <c r="I17" s="285">
        <v>2.7382340158033704</v>
      </c>
      <c r="J17" s="238">
        <v>17.171717171751862</v>
      </c>
      <c r="K17" s="284">
        <v>3.3501260508384711</v>
      </c>
      <c r="L17" s="243">
        <v>-4.4777674674987793</v>
      </c>
      <c r="M17" s="284">
        <v>4.3268084526062012</v>
      </c>
      <c r="N17" s="188">
        <v>6.25</v>
      </c>
      <c r="O17" s="285">
        <v>2.0863127859602875</v>
      </c>
      <c r="P17" s="238">
        <v>5.0505050505152536</v>
      </c>
      <c r="Q17" s="284">
        <v>2.2586545227102697</v>
      </c>
      <c r="R17" s="243">
        <v>-1.1994949579238892</v>
      </c>
      <c r="S17" s="285">
        <v>3.0747716426849365</v>
      </c>
      <c r="T17" s="238">
        <v>3.1578947368421049</v>
      </c>
      <c r="U17" s="284">
        <v>1.825003824694063</v>
      </c>
      <c r="V17" s="238">
        <v>3.030303030309152</v>
      </c>
      <c r="W17" s="284">
        <v>1.7495462702598588</v>
      </c>
      <c r="X17" s="243">
        <v>-0.12759169936180115</v>
      </c>
      <c r="Y17" s="285">
        <v>2.5281517505645752</v>
      </c>
      <c r="Z17" s="238">
        <v>0</v>
      </c>
      <c r="AA17" s="284">
        <v>0</v>
      </c>
      <c r="AB17" s="238">
        <v>1.010101010103051</v>
      </c>
      <c r="AC17" s="284">
        <v>1.0101010100935015</v>
      </c>
      <c r="AD17" s="243">
        <v>1.0101009607315063</v>
      </c>
      <c r="AE17" s="287">
        <v>1.0101009607315063</v>
      </c>
      <c r="AF17" s="292"/>
      <c r="AG17" s="292"/>
      <c r="AH17" s="292"/>
      <c r="AI17" s="292"/>
    </row>
    <row r="18" spans="1:35">
      <c r="A18" s="294" t="s">
        <v>36</v>
      </c>
      <c r="B18" s="185">
        <v>3.7288506641155359</v>
      </c>
      <c r="C18" s="285">
        <v>1.4027049423112017</v>
      </c>
      <c r="D18" s="283">
        <v>1.3583142580347749</v>
      </c>
      <c r="E18" s="284">
        <v>0.74458193381236226</v>
      </c>
      <c r="F18" s="243">
        <v>-2.3705363273620605</v>
      </c>
      <c r="G18" s="284">
        <v>1.5880753993988037</v>
      </c>
      <c r="H18" s="188">
        <v>5.6258342557568826</v>
      </c>
      <c r="I18" s="285">
        <v>1.7276365614712488</v>
      </c>
      <c r="J18" s="238">
        <v>3.1012190942795121</v>
      </c>
      <c r="K18" s="284">
        <v>1.1953601943611702</v>
      </c>
      <c r="L18" s="243">
        <v>-2.5246150493621826</v>
      </c>
      <c r="M18" s="284">
        <v>2.1008603572845459</v>
      </c>
      <c r="N18" s="188">
        <v>0</v>
      </c>
      <c r="O18" s="285">
        <v>0</v>
      </c>
      <c r="P18" s="238">
        <v>0</v>
      </c>
      <c r="Q18" s="284">
        <v>0</v>
      </c>
      <c r="R18" s="243">
        <v>0</v>
      </c>
      <c r="S18" s="285">
        <v>0</v>
      </c>
      <c r="T18" s="238">
        <v>0.69435261831717232</v>
      </c>
      <c r="U18" s="284">
        <v>0.5778412686372566</v>
      </c>
      <c r="V18" s="238">
        <v>0.59707120022798976</v>
      </c>
      <c r="W18" s="284">
        <v>0.59757842920827908</v>
      </c>
      <c r="X18" s="243">
        <v>-9.7281418740749359E-2</v>
      </c>
      <c r="Y18" s="285">
        <v>0.83126437664031982</v>
      </c>
      <c r="Z18" s="238">
        <v>0.83073309852605359</v>
      </c>
      <c r="AA18" s="284">
        <v>0.62217990954158919</v>
      </c>
      <c r="AB18" s="238">
        <v>0</v>
      </c>
      <c r="AC18" s="284">
        <v>0</v>
      </c>
      <c r="AD18" s="243">
        <v>-0.83073312044143677</v>
      </c>
      <c r="AE18" s="287">
        <v>0.62217992544174194</v>
      </c>
      <c r="AF18" s="292"/>
      <c r="AG18" s="292"/>
      <c r="AH18" s="292"/>
      <c r="AI18" s="292"/>
    </row>
    <row r="19" spans="1:35">
      <c r="A19" s="294" t="s">
        <v>37</v>
      </c>
      <c r="B19" s="185">
        <v>0</v>
      </c>
      <c r="C19" s="285">
        <v>0</v>
      </c>
      <c r="D19" s="283">
        <v>1.249130095307637</v>
      </c>
      <c r="E19" s="284">
        <v>0.92043235170239568</v>
      </c>
      <c r="F19" s="243">
        <v>1.2491301298141479</v>
      </c>
      <c r="G19" s="284">
        <v>0.92043232917785645</v>
      </c>
      <c r="H19" s="188">
        <v>8.9030850773470807</v>
      </c>
      <c r="I19" s="285">
        <v>2.8341334742121385</v>
      </c>
      <c r="J19" s="238">
        <v>4.5956860505266031</v>
      </c>
      <c r="K19" s="284">
        <v>1.8152298983192487</v>
      </c>
      <c r="L19" s="243">
        <v>-4.307398796081543</v>
      </c>
      <c r="M19" s="284">
        <v>3.3656160831451416</v>
      </c>
      <c r="N19" s="188">
        <v>2.414279429286855</v>
      </c>
      <c r="O19" s="285">
        <v>1.3990583828347787</v>
      </c>
      <c r="P19" s="238">
        <v>0.89616703398297703</v>
      </c>
      <c r="Q19" s="284">
        <v>0.63574151616849583</v>
      </c>
      <c r="R19" s="243">
        <v>-1.5181124210357666</v>
      </c>
      <c r="S19" s="285">
        <v>1.5367275476455688</v>
      </c>
      <c r="T19" s="238">
        <v>2.414279429286855</v>
      </c>
      <c r="U19" s="284">
        <v>1.3890984422342136</v>
      </c>
      <c r="V19" s="238">
        <v>7.9637646329862006</v>
      </c>
      <c r="W19" s="284">
        <v>2.2128838940162714</v>
      </c>
      <c r="X19" s="243">
        <v>5.5494852066040039</v>
      </c>
      <c r="Y19" s="285">
        <v>2.6127474308013916</v>
      </c>
      <c r="Z19" s="238">
        <v>0</v>
      </c>
      <c r="AA19" s="284">
        <v>0</v>
      </c>
      <c r="AB19" s="238">
        <v>0.44732261050092709</v>
      </c>
      <c r="AC19" s="284">
        <v>0.44783165486016197</v>
      </c>
      <c r="AD19" s="243">
        <v>0.44732260704040527</v>
      </c>
      <c r="AE19" s="287">
        <v>0.4478316605091095</v>
      </c>
      <c r="AF19" s="292"/>
      <c r="AG19" s="292"/>
      <c r="AH19" s="292"/>
      <c r="AI19" s="292"/>
    </row>
    <row r="20" spans="1:35">
      <c r="A20" s="294" t="s">
        <v>258</v>
      </c>
      <c r="B20" s="185">
        <v>2.0959923098504101</v>
      </c>
      <c r="C20" s="285">
        <v>0.95955750951278385</v>
      </c>
      <c r="D20" s="283">
        <v>2.9636306448192218</v>
      </c>
      <c r="E20" s="284">
        <v>1.284351834721764</v>
      </c>
      <c r="F20" s="243">
        <v>0.86763834953308105</v>
      </c>
      <c r="G20" s="284">
        <v>1.603218674659729</v>
      </c>
      <c r="H20" s="188">
        <v>14.465168714091289</v>
      </c>
      <c r="I20" s="285">
        <v>2.3500708467298264</v>
      </c>
      <c r="J20" s="238">
        <v>29.02720192837883</v>
      </c>
      <c r="K20" s="284">
        <v>3.9631060623277019</v>
      </c>
      <c r="L20" s="243">
        <v>14.562033653259277</v>
      </c>
      <c r="M20" s="284">
        <v>4.6074986457824707</v>
      </c>
      <c r="N20" s="188">
        <v>1.2306616433802899</v>
      </c>
      <c r="O20" s="285">
        <v>0.71563428066869728</v>
      </c>
      <c r="P20" s="238">
        <v>2.6436372890522031</v>
      </c>
      <c r="Q20" s="284">
        <v>1.2327073854475532</v>
      </c>
      <c r="R20" s="243">
        <v>1.4129756689071655</v>
      </c>
      <c r="S20" s="285">
        <v>1.4253771305084229</v>
      </c>
      <c r="T20" s="238">
        <v>5.8271239023740273</v>
      </c>
      <c r="U20" s="284">
        <v>1.6435288151860918</v>
      </c>
      <c r="V20" s="238">
        <v>4.7020797816284041</v>
      </c>
      <c r="W20" s="284">
        <v>1.4014277762112681</v>
      </c>
      <c r="X20" s="243">
        <v>-1.1250441074371338</v>
      </c>
      <c r="Y20" s="285">
        <v>2.1599042415618896</v>
      </c>
      <c r="Z20" s="238">
        <v>0</v>
      </c>
      <c r="AA20" s="284">
        <v>0</v>
      </c>
      <c r="AB20" s="238">
        <v>0</v>
      </c>
      <c r="AC20" s="284">
        <v>0</v>
      </c>
      <c r="AD20" s="243">
        <v>0</v>
      </c>
      <c r="AE20" s="287">
        <v>0</v>
      </c>
      <c r="AF20" s="292"/>
      <c r="AG20" s="292"/>
      <c r="AH20" s="292"/>
      <c r="AI20" s="292"/>
    </row>
    <row r="21" spans="1:35">
      <c r="A21" s="294" t="s">
        <v>38</v>
      </c>
      <c r="B21" s="185">
        <v>2.0485820442302769</v>
      </c>
      <c r="C21" s="285">
        <v>1.0249350336078906</v>
      </c>
      <c r="D21" s="283">
        <v>0.49961145274881441</v>
      </c>
      <c r="E21" s="284">
        <v>0.49967902426779531</v>
      </c>
      <c r="F21" s="243">
        <v>-1.5489705801010132</v>
      </c>
      <c r="G21" s="284">
        <v>1.1402504444122314</v>
      </c>
      <c r="H21" s="188">
        <v>24.111137260629128</v>
      </c>
      <c r="I21" s="285">
        <v>3.1053754406569682</v>
      </c>
      <c r="J21" s="238">
        <v>13.06845346407084</v>
      </c>
      <c r="K21" s="284">
        <v>2.3971163254957912</v>
      </c>
      <c r="L21" s="243">
        <v>-11.042683601379395</v>
      </c>
      <c r="M21" s="284">
        <v>3.9229483604431152</v>
      </c>
      <c r="N21" s="188">
        <v>1.5429565598243931</v>
      </c>
      <c r="O21" s="285">
        <v>0.8913030672342388</v>
      </c>
      <c r="P21" s="238">
        <v>0</v>
      </c>
      <c r="Q21" s="284">
        <v>0</v>
      </c>
      <c r="R21" s="243">
        <v>-1.5429565906524658</v>
      </c>
      <c r="S21" s="285">
        <v>0.89130306243896484</v>
      </c>
      <c r="T21" s="238">
        <v>11.308992375995849</v>
      </c>
      <c r="U21" s="284">
        <v>2.3734544234347874</v>
      </c>
      <c r="V21" s="238">
        <v>7.86107395169405</v>
      </c>
      <c r="W21" s="284">
        <v>2.011440577248707</v>
      </c>
      <c r="X21" s="243">
        <v>-3.4479184150695801</v>
      </c>
      <c r="Y21" s="285">
        <v>3.111137866973877</v>
      </c>
      <c r="Z21" s="238">
        <v>2.0591001341329682</v>
      </c>
      <c r="AA21" s="284">
        <v>1.030250240249134</v>
      </c>
      <c r="AB21" s="238">
        <v>1.0744942245439999</v>
      </c>
      <c r="AC21" s="284">
        <v>0.76024781425973509</v>
      </c>
      <c r="AD21" s="243">
        <v>-0.98460590839385986</v>
      </c>
      <c r="AE21" s="287">
        <v>1.2803875207901001</v>
      </c>
      <c r="AF21" s="292"/>
      <c r="AG21" s="292"/>
      <c r="AH21" s="292"/>
      <c r="AI21" s="292"/>
    </row>
    <row r="22" spans="1:35">
      <c r="A22" s="294" t="s">
        <v>39</v>
      </c>
      <c r="B22" s="185">
        <v>1.9951859568188091</v>
      </c>
      <c r="C22" s="285">
        <v>1.1613885531068091</v>
      </c>
      <c r="D22" s="283">
        <v>3.7149915712384809</v>
      </c>
      <c r="E22" s="284">
        <v>1.534173845155508</v>
      </c>
      <c r="F22" s="243">
        <v>1.7198055982589722</v>
      </c>
      <c r="G22" s="284">
        <v>1.9241914749145508</v>
      </c>
      <c r="H22" s="188">
        <v>26.561460335211908</v>
      </c>
      <c r="I22" s="285">
        <v>3.6442515998360858</v>
      </c>
      <c r="J22" s="238">
        <v>29.37503642412311</v>
      </c>
      <c r="K22" s="284">
        <v>3.9790574175069309</v>
      </c>
      <c r="L22" s="243">
        <v>2.8135759830474854</v>
      </c>
      <c r="M22" s="284">
        <v>5.3956899642944336</v>
      </c>
      <c r="N22" s="188">
        <v>0</v>
      </c>
      <c r="O22" s="285">
        <v>0</v>
      </c>
      <c r="P22" s="238">
        <v>2.3268325973874671</v>
      </c>
      <c r="Q22" s="284">
        <v>1.164893438643605</v>
      </c>
      <c r="R22" s="243">
        <v>2.3268325328826904</v>
      </c>
      <c r="S22" s="285">
        <v>1.1648933887481689</v>
      </c>
      <c r="T22" s="238">
        <v>3.35248968975066</v>
      </c>
      <c r="U22" s="284">
        <v>1.4037238137402521</v>
      </c>
      <c r="V22" s="238">
        <v>4.7652471791982389</v>
      </c>
      <c r="W22" s="284">
        <v>1.6864045516980961</v>
      </c>
      <c r="X22" s="243">
        <v>1.4127575159072876</v>
      </c>
      <c r="Y22" s="285">
        <v>2.1941742897033691</v>
      </c>
      <c r="Z22" s="238">
        <v>1.2166359226416199</v>
      </c>
      <c r="AA22" s="284">
        <v>0.86075516452924883</v>
      </c>
      <c r="AB22" s="238">
        <v>3.6140488701251008</v>
      </c>
      <c r="AC22" s="284">
        <v>1.7040138920436307</v>
      </c>
      <c r="AD22" s="243">
        <v>2.3974130153656006</v>
      </c>
      <c r="AE22" s="287">
        <v>1.9090738296508789</v>
      </c>
      <c r="AF22" s="292"/>
      <c r="AG22" s="292"/>
      <c r="AH22" s="292"/>
      <c r="AI22" s="292"/>
    </row>
    <row r="23" spans="1:35">
      <c r="A23" s="294" t="s">
        <v>576</v>
      </c>
      <c r="B23" s="185">
        <v>7.6941944729904526</v>
      </c>
      <c r="C23" s="285">
        <v>3.0441236012572643</v>
      </c>
      <c r="D23" s="283">
        <v>5.3151371776288174</v>
      </c>
      <c r="E23" s="284">
        <v>2.0217390024462403</v>
      </c>
      <c r="F23" s="243">
        <v>-2.3790574073791504</v>
      </c>
      <c r="G23" s="284">
        <v>3.6543285846710205</v>
      </c>
      <c r="H23" s="188">
        <v>29.533021269693979</v>
      </c>
      <c r="I23" s="285">
        <v>4.6175113857922483</v>
      </c>
      <c r="J23" s="238">
        <v>42.369882416033057</v>
      </c>
      <c r="K23" s="284">
        <v>4.2965369229515105</v>
      </c>
      <c r="L23" s="243">
        <v>12.836861610412598</v>
      </c>
      <c r="M23" s="284">
        <v>6.3072690963745117</v>
      </c>
      <c r="N23" s="188">
        <v>1.345123321779703</v>
      </c>
      <c r="O23" s="285">
        <v>1.0031922418839152</v>
      </c>
      <c r="P23" s="238">
        <v>0.37021858673999741</v>
      </c>
      <c r="Q23" s="284">
        <v>0.37056366740457208</v>
      </c>
      <c r="R23" s="243">
        <v>-0.97490471601486206</v>
      </c>
      <c r="S23" s="285">
        <v>1.0694447755813599</v>
      </c>
      <c r="T23" s="238">
        <v>9.0354714861326819</v>
      </c>
      <c r="U23" s="284">
        <v>1.8810458379612676</v>
      </c>
      <c r="V23" s="238">
        <v>12.49629495634851</v>
      </c>
      <c r="W23" s="284">
        <v>3.8047588546287794</v>
      </c>
      <c r="X23" s="243">
        <v>3.4608235359191895</v>
      </c>
      <c r="Y23" s="285">
        <v>4.244351863861084</v>
      </c>
      <c r="Z23" s="238">
        <v>4.0576078534552193</v>
      </c>
      <c r="AA23" s="284">
        <v>1.6754584186001433</v>
      </c>
      <c r="AB23" s="238">
        <v>2.167998977542434</v>
      </c>
      <c r="AC23" s="284">
        <v>1.8296485613644569</v>
      </c>
      <c r="AD23" s="243">
        <v>-1.8896088600158691</v>
      </c>
      <c r="AE23" s="287">
        <v>2.480881929397583</v>
      </c>
      <c r="AF23" s="292"/>
      <c r="AG23" s="292"/>
      <c r="AH23" s="292"/>
      <c r="AI23" s="292"/>
    </row>
    <row r="24" spans="1:35">
      <c r="A24" s="294" t="s">
        <v>40</v>
      </c>
      <c r="B24" s="185">
        <v>5.5401485340811352</v>
      </c>
      <c r="C24" s="285">
        <v>1.6769699950518766</v>
      </c>
      <c r="D24" s="283">
        <v>2.7544343189887228</v>
      </c>
      <c r="E24" s="284">
        <v>1.1262399109152079</v>
      </c>
      <c r="F24" s="243">
        <v>-2.7857141494750977</v>
      </c>
      <c r="G24" s="284">
        <v>2.0200605392456055</v>
      </c>
      <c r="H24" s="188">
        <v>21.24716139250355</v>
      </c>
      <c r="I24" s="285">
        <v>3.0928350434869731</v>
      </c>
      <c r="J24" s="238">
        <v>27.220833589001298</v>
      </c>
      <c r="K24" s="284">
        <v>3.3717174958603908</v>
      </c>
      <c r="L24" s="243">
        <v>5.9736723899841309</v>
      </c>
      <c r="M24" s="284">
        <v>4.575380802154541</v>
      </c>
      <c r="N24" s="188">
        <v>5.5560066428832471</v>
      </c>
      <c r="O24" s="285">
        <v>1.8137349237157592</v>
      </c>
      <c r="P24" s="238">
        <v>2.3921022574109969</v>
      </c>
      <c r="Q24" s="284">
        <v>1.0818035703925384</v>
      </c>
      <c r="R24" s="243">
        <v>-3.1639044284820557</v>
      </c>
      <c r="S24" s="285">
        <v>2.1118555068969727</v>
      </c>
      <c r="T24" s="238">
        <v>2.547529741763646</v>
      </c>
      <c r="U24" s="284">
        <v>1.0886138749734824</v>
      </c>
      <c r="V24" s="238">
        <v>2.582314628661023</v>
      </c>
      <c r="W24" s="284">
        <v>1.214576438269483</v>
      </c>
      <c r="X24" s="243">
        <v>3.4784886986017227E-2</v>
      </c>
      <c r="Y24" s="285">
        <v>1.631035327911377</v>
      </c>
      <c r="Z24" s="238">
        <v>0.60195908480286631</v>
      </c>
      <c r="AA24" s="284">
        <v>0.44885799322824477</v>
      </c>
      <c r="AB24" s="238">
        <v>0</v>
      </c>
      <c r="AC24" s="284">
        <v>0</v>
      </c>
      <c r="AD24" s="243">
        <v>-0.60195910930633545</v>
      </c>
      <c r="AE24" s="287">
        <v>0.44885799288749695</v>
      </c>
      <c r="AF24" s="292"/>
      <c r="AG24" s="292"/>
      <c r="AH24" s="292"/>
      <c r="AI24" s="292"/>
    </row>
    <row r="25" spans="1:35">
      <c r="A25" s="294" t="s">
        <v>41</v>
      </c>
      <c r="B25" s="185">
        <v>0</v>
      </c>
      <c r="C25" s="285">
        <v>0</v>
      </c>
      <c r="D25" s="283">
        <v>0</v>
      </c>
      <c r="E25" s="284">
        <v>0</v>
      </c>
      <c r="F25" s="243">
        <v>0</v>
      </c>
      <c r="G25" s="284">
        <v>0</v>
      </c>
      <c r="H25" s="188">
        <v>0.52867407250562581</v>
      </c>
      <c r="I25" s="285">
        <v>0.52595375556862867</v>
      </c>
      <c r="J25" s="238">
        <v>1.773757537253319</v>
      </c>
      <c r="K25" s="284">
        <v>0.9582771278901091</v>
      </c>
      <c r="L25" s="243">
        <v>1.2450834512710571</v>
      </c>
      <c r="M25" s="284">
        <v>1.0931251049041748</v>
      </c>
      <c r="N25" s="188">
        <v>0</v>
      </c>
      <c r="O25" s="285">
        <v>0</v>
      </c>
      <c r="P25" s="238">
        <v>0</v>
      </c>
      <c r="Q25" s="284">
        <v>0</v>
      </c>
      <c r="R25" s="243">
        <v>0</v>
      </c>
      <c r="S25" s="285">
        <v>0</v>
      </c>
      <c r="T25" s="238">
        <v>0</v>
      </c>
      <c r="U25" s="284">
        <v>0</v>
      </c>
      <c r="V25" s="238">
        <v>0</v>
      </c>
      <c r="W25" s="284">
        <v>0</v>
      </c>
      <c r="X25" s="243">
        <v>0</v>
      </c>
      <c r="Y25" s="285">
        <v>0</v>
      </c>
      <c r="Z25" s="238">
        <v>0</v>
      </c>
      <c r="AA25" s="284">
        <v>0</v>
      </c>
      <c r="AB25" s="238">
        <v>0</v>
      </c>
      <c r="AC25" s="284">
        <v>0</v>
      </c>
      <c r="AD25" s="243">
        <v>0</v>
      </c>
      <c r="AE25" s="287">
        <v>0</v>
      </c>
      <c r="AF25" s="292"/>
      <c r="AG25" s="292"/>
      <c r="AH25" s="292"/>
      <c r="AI25" s="292"/>
    </row>
    <row r="26" spans="1:35">
      <c r="A26" s="294" t="s">
        <v>43</v>
      </c>
      <c r="B26" s="185">
        <v>0</v>
      </c>
      <c r="C26" s="285">
        <v>0</v>
      </c>
      <c r="D26" s="283">
        <v>0</v>
      </c>
      <c r="E26" s="284">
        <v>0</v>
      </c>
      <c r="F26" s="243">
        <v>0</v>
      </c>
      <c r="G26" s="284">
        <v>0</v>
      </c>
      <c r="H26" s="188">
        <v>6.666666666666667</v>
      </c>
      <c r="I26" s="285">
        <v>2.480840957217251</v>
      </c>
      <c r="J26" s="238">
        <v>3.2608695652173911</v>
      </c>
      <c r="K26" s="284">
        <v>1.8807311502133375</v>
      </c>
      <c r="L26" s="243">
        <v>-3.405797004699707</v>
      </c>
      <c r="M26" s="284">
        <v>3.1131529808044434</v>
      </c>
      <c r="N26" s="188">
        <v>0</v>
      </c>
      <c r="O26" s="285">
        <v>0</v>
      </c>
      <c r="P26" s="238">
        <v>0</v>
      </c>
      <c r="Q26" s="284">
        <v>0</v>
      </c>
      <c r="R26" s="243">
        <v>0</v>
      </c>
      <c r="S26" s="285">
        <v>0</v>
      </c>
      <c r="T26" s="238">
        <v>2.8571428571428572</v>
      </c>
      <c r="U26" s="284">
        <v>1.643045234196409</v>
      </c>
      <c r="V26" s="238">
        <v>2.1505376344086029</v>
      </c>
      <c r="W26" s="284">
        <v>1.5228684372563421</v>
      </c>
      <c r="X26" s="243">
        <v>-0.70660519599914551</v>
      </c>
      <c r="Y26" s="285">
        <v>2.2402513027191162</v>
      </c>
      <c r="Z26" s="238">
        <v>0.96153846153846156</v>
      </c>
      <c r="AA26" s="284">
        <v>0.95433172818221357</v>
      </c>
      <c r="AB26" s="238">
        <v>0</v>
      </c>
      <c r="AC26" s="284">
        <v>0</v>
      </c>
      <c r="AD26" s="243">
        <v>-0.96153843402862549</v>
      </c>
      <c r="AE26" s="287">
        <v>0.95433175563812256</v>
      </c>
      <c r="AF26" s="292"/>
      <c r="AG26" s="292"/>
      <c r="AH26" s="292"/>
      <c r="AI26" s="292"/>
    </row>
    <row r="27" spans="1:35">
      <c r="A27" s="294" t="s">
        <v>473</v>
      </c>
      <c r="B27" s="185">
        <v>5.8334521089198654</v>
      </c>
      <c r="C27" s="285">
        <v>1.7908675470669109</v>
      </c>
      <c r="D27" s="283">
        <v>8.7582852542368634</v>
      </c>
      <c r="E27" s="284">
        <v>2.0306425720083645</v>
      </c>
      <c r="F27" s="243">
        <v>2.9248330593109131</v>
      </c>
      <c r="G27" s="284">
        <v>2.7075295448303223</v>
      </c>
      <c r="H27" s="188">
        <v>12.30078639639814</v>
      </c>
      <c r="I27" s="285">
        <v>3.5085064704706652</v>
      </c>
      <c r="J27" s="238">
        <v>27.218078155343161</v>
      </c>
      <c r="K27" s="284">
        <v>3.5501971311313669</v>
      </c>
      <c r="L27" s="243">
        <v>14.917291641235352</v>
      </c>
      <c r="M27" s="284">
        <v>4.9913444519042969</v>
      </c>
      <c r="N27" s="188">
        <v>4.8449147207711176</v>
      </c>
      <c r="O27" s="285">
        <v>1.6910323560630072</v>
      </c>
      <c r="P27" s="238">
        <v>13.14943974729086</v>
      </c>
      <c r="Q27" s="284">
        <v>2.4760542137317074</v>
      </c>
      <c r="R27" s="243">
        <v>8.3045253753662109</v>
      </c>
      <c r="S27" s="285">
        <v>2.9984054565429688</v>
      </c>
      <c r="T27" s="238">
        <v>0.33770465263474142</v>
      </c>
      <c r="U27" s="284">
        <v>0.33998843476954771</v>
      </c>
      <c r="V27" s="238">
        <v>0.24800850496278939</v>
      </c>
      <c r="W27" s="284">
        <v>0.24836892027997298</v>
      </c>
      <c r="X27" s="243">
        <v>-8.9696146547794342E-2</v>
      </c>
      <c r="Y27" s="285">
        <v>0.42104542255401611</v>
      </c>
      <c r="Z27" s="238">
        <v>0.2100514551293593</v>
      </c>
      <c r="AA27" s="284">
        <v>0.21134998534922367</v>
      </c>
      <c r="AB27" s="238">
        <v>1.28396968576316</v>
      </c>
      <c r="AC27" s="284">
        <v>0.90714580097868136</v>
      </c>
      <c r="AD27" s="243">
        <v>1.0739182233810425</v>
      </c>
      <c r="AE27" s="287">
        <v>0.93144100904464722</v>
      </c>
      <c r="AF27" s="292"/>
      <c r="AG27" s="292"/>
      <c r="AH27" s="292"/>
      <c r="AI27" s="292"/>
    </row>
    <row r="28" spans="1:35">
      <c r="A28" s="294" t="s">
        <v>44</v>
      </c>
      <c r="B28" s="185">
        <v>1.8985902288106691</v>
      </c>
      <c r="C28" s="285">
        <v>0.88212639858370423</v>
      </c>
      <c r="D28" s="283">
        <v>0.23307687124691009</v>
      </c>
      <c r="E28" s="284">
        <v>0.23255105091893036</v>
      </c>
      <c r="F28" s="243">
        <v>-1.6655133962631226</v>
      </c>
      <c r="G28" s="284">
        <v>0.91226476430892944</v>
      </c>
      <c r="H28" s="188">
        <v>9.3499930085293261</v>
      </c>
      <c r="I28" s="285">
        <v>2.94542208008105</v>
      </c>
      <c r="J28" s="238">
        <v>3.60211230428206</v>
      </c>
      <c r="K28" s="284">
        <v>1.1715625227364881</v>
      </c>
      <c r="L28" s="243">
        <v>-5.7478809356689453</v>
      </c>
      <c r="M28" s="284">
        <v>3.1698691844940186</v>
      </c>
      <c r="N28" s="188">
        <v>0.5357799070295699</v>
      </c>
      <c r="O28" s="285">
        <v>0.53653120596788273</v>
      </c>
      <c r="P28" s="238">
        <v>0.21009746140719601</v>
      </c>
      <c r="Q28" s="284">
        <v>0.21009420285351652</v>
      </c>
      <c r="R28" s="243">
        <v>-0.32568243145942688</v>
      </c>
      <c r="S28" s="285">
        <v>0.5761989951133728</v>
      </c>
      <c r="T28" s="238">
        <v>1.2203874687312499</v>
      </c>
      <c r="U28" s="284">
        <v>0.87115058751744334</v>
      </c>
      <c r="V28" s="238">
        <v>1.7351047145611349</v>
      </c>
      <c r="W28" s="284">
        <v>0.88608404047233202</v>
      </c>
      <c r="X28" s="243">
        <v>0.5147172212600708</v>
      </c>
      <c r="Y28" s="285">
        <v>1.2425973415374756</v>
      </c>
      <c r="Z28" s="238">
        <v>0</v>
      </c>
      <c r="AA28" s="284">
        <v>0</v>
      </c>
      <c r="AB28" s="238">
        <v>0</v>
      </c>
      <c r="AC28" s="284">
        <v>0</v>
      </c>
      <c r="AD28" s="243">
        <v>0</v>
      </c>
      <c r="AE28" s="287">
        <v>0</v>
      </c>
      <c r="AF28" s="292"/>
      <c r="AG28" s="292"/>
      <c r="AH28" s="292"/>
      <c r="AI28" s="292"/>
    </row>
    <row r="29" spans="1:35">
      <c r="A29" s="294" t="s">
        <v>45</v>
      </c>
      <c r="B29" s="185">
        <v>2.6809147735024741</v>
      </c>
      <c r="C29" s="285">
        <v>1.2118506105218156</v>
      </c>
      <c r="D29" s="283">
        <v>0.54767242675933858</v>
      </c>
      <c r="E29" s="284">
        <v>0.54742782486334518</v>
      </c>
      <c r="F29" s="243">
        <v>-2.1332423686981201</v>
      </c>
      <c r="G29" s="284">
        <v>1.3297590017318726</v>
      </c>
      <c r="H29" s="188">
        <v>1.953034230657237</v>
      </c>
      <c r="I29" s="285">
        <v>0.82519738134076992</v>
      </c>
      <c r="J29" s="238">
        <v>0.53429673159428104</v>
      </c>
      <c r="K29" s="284">
        <v>0.40236548039397768</v>
      </c>
      <c r="L29" s="243">
        <v>-1.418737530708313</v>
      </c>
      <c r="M29" s="284">
        <v>0.91806793212890625</v>
      </c>
      <c r="N29" s="188">
        <v>1.0261403220211449</v>
      </c>
      <c r="O29" s="285">
        <v>0.59996340045880503</v>
      </c>
      <c r="P29" s="238">
        <v>0.36612563608945231</v>
      </c>
      <c r="Q29" s="284">
        <v>0.36607227520437835</v>
      </c>
      <c r="R29" s="243">
        <v>-0.66001468896865845</v>
      </c>
      <c r="S29" s="285">
        <v>0.70282644033432007</v>
      </c>
      <c r="T29" s="238">
        <v>1.3662961868179999</v>
      </c>
      <c r="U29" s="284">
        <v>0.68973173414038536</v>
      </c>
      <c r="V29" s="238">
        <v>1.295793291453758</v>
      </c>
      <c r="W29" s="284">
        <v>0.76232852345580104</v>
      </c>
      <c r="X29" s="243">
        <v>-7.0502892136573792E-2</v>
      </c>
      <c r="Y29" s="285">
        <v>1.0280441045761108</v>
      </c>
      <c r="Z29" s="238">
        <v>0</v>
      </c>
      <c r="AA29" s="284">
        <v>0</v>
      </c>
      <c r="AB29" s="238">
        <v>0</v>
      </c>
      <c r="AC29" s="284">
        <v>0</v>
      </c>
      <c r="AD29" s="243">
        <v>0</v>
      </c>
      <c r="AE29" s="287">
        <v>0</v>
      </c>
      <c r="AF29" s="292"/>
      <c r="AG29" s="292"/>
      <c r="AH29" s="292"/>
      <c r="AI29" s="292"/>
    </row>
    <row r="30" spans="1:35">
      <c r="A30" s="294" t="s">
        <v>47</v>
      </c>
      <c r="B30" s="185">
        <v>2.1641989007313258</v>
      </c>
      <c r="C30" s="285">
        <v>1.023655311626873</v>
      </c>
      <c r="D30" s="283">
        <v>1.8159378123033969</v>
      </c>
      <c r="E30" s="284">
        <v>0.99551094527064377</v>
      </c>
      <c r="F30" s="243">
        <v>-0.34826108813285828</v>
      </c>
      <c r="G30" s="284">
        <v>1.4279048442840576</v>
      </c>
      <c r="H30" s="188">
        <v>6.6429599258690644</v>
      </c>
      <c r="I30" s="285">
        <v>2.7900608087806544</v>
      </c>
      <c r="J30" s="238">
        <v>0.35041359707045189</v>
      </c>
      <c r="K30" s="284">
        <v>0.35048660535145904</v>
      </c>
      <c r="L30" s="243">
        <v>-6.292546272277832</v>
      </c>
      <c r="M30" s="284">
        <v>2.8119885921478271</v>
      </c>
      <c r="N30" s="188">
        <v>1.295851450333471</v>
      </c>
      <c r="O30" s="285">
        <v>0.7527327862319676</v>
      </c>
      <c r="P30" s="238">
        <v>0.35041359707045189</v>
      </c>
      <c r="Q30" s="284">
        <v>0.35048660535145904</v>
      </c>
      <c r="R30" s="243">
        <v>-0.94543784856796265</v>
      </c>
      <c r="S30" s="285">
        <v>0.8303297758102417</v>
      </c>
      <c r="T30" s="238">
        <v>0</v>
      </c>
      <c r="U30" s="284">
        <v>0</v>
      </c>
      <c r="V30" s="238">
        <v>0.25500768139375179</v>
      </c>
      <c r="W30" s="284">
        <v>0.36072105437072416</v>
      </c>
      <c r="X30" s="243">
        <v>0.25500768423080444</v>
      </c>
      <c r="Y30" s="285">
        <v>0.36072105169296265</v>
      </c>
      <c r="Z30" s="238">
        <v>0</v>
      </c>
      <c r="AA30" s="284">
        <v>0</v>
      </c>
      <c r="AB30" s="238">
        <v>0</v>
      </c>
      <c r="AC30" s="284">
        <v>0</v>
      </c>
      <c r="AD30" s="243">
        <v>0</v>
      </c>
      <c r="AE30" s="287">
        <v>0</v>
      </c>
      <c r="AF30" s="292"/>
      <c r="AG30" s="292"/>
      <c r="AH30" s="292"/>
      <c r="AI30" s="292"/>
    </row>
    <row r="31" spans="1:35">
      <c r="A31" s="294" t="s">
        <v>48</v>
      </c>
      <c r="B31" s="185">
        <v>0.82221812774205072</v>
      </c>
      <c r="C31" s="285">
        <v>0.82330542989958211</v>
      </c>
      <c r="D31" s="283">
        <v>0</v>
      </c>
      <c r="E31" s="284">
        <v>0</v>
      </c>
      <c r="F31" s="243">
        <v>-0.82221812009811401</v>
      </c>
      <c r="G31" s="284">
        <v>0.82330542802810669</v>
      </c>
      <c r="H31" s="188">
        <v>23.40398753367824</v>
      </c>
      <c r="I31" s="285">
        <v>5.9822216294625745</v>
      </c>
      <c r="J31" s="238">
        <v>9.3525721348953788</v>
      </c>
      <c r="K31" s="284">
        <v>3.1490219259351662</v>
      </c>
      <c r="L31" s="243">
        <v>-14.05141544342041</v>
      </c>
      <c r="M31" s="284">
        <v>6.7604227066040039</v>
      </c>
      <c r="N31" s="188">
        <v>0</v>
      </c>
      <c r="O31" s="285">
        <v>0</v>
      </c>
      <c r="P31" s="238">
        <v>0.39985069966198578</v>
      </c>
      <c r="Q31" s="284">
        <v>0.40010058971215301</v>
      </c>
      <c r="R31" s="243">
        <v>0.39985069632530212</v>
      </c>
      <c r="S31" s="285">
        <v>0.40010058879852295</v>
      </c>
      <c r="T31" s="238">
        <v>4.8338039286329622</v>
      </c>
      <c r="U31" s="284">
        <v>2.5657000163581043</v>
      </c>
      <c r="V31" s="238">
        <v>4.0328348693138416</v>
      </c>
      <c r="W31" s="284">
        <v>2.5227881972646529</v>
      </c>
      <c r="X31" s="243">
        <v>-0.80096906423568726</v>
      </c>
      <c r="Y31" s="285">
        <v>3.5982325077056885</v>
      </c>
      <c r="Z31" s="238">
        <v>0</v>
      </c>
      <c r="AA31" s="284">
        <v>0</v>
      </c>
      <c r="AB31" s="238">
        <v>0</v>
      </c>
      <c r="AC31" s="284">
        <v>0</v>
      </c>
      <c r="AD31" s="243">
        <v>0</v>
      </c>
      <c r="AE31" s="287">
        <v>0</v>
      </c>
      <c r="AF31" s="292"/>
      <c r="AG31" s="292"/>
      <c r="AH31" s="292"/>
      <c r="AI31" s="292"/>
    </row>
    <row r="32" spans="1:35">
      <c r="A32" s="294" t="s">
        <v>51</v>
      </c>
      <c r="B32" s="185">
        <v>10.18740857471022</v>
      </c>
      <c r="C32" s="285">
        <v>2.3001454116274767</v>
      </c>
      <c r="D32" s="283">
        <v>8.1417296876061229</v>
      </c>
      <c r="E32" s="284">
        <v>1.8551184038431445</v>
      </c>
      <c r="F32" s="243">
        <v>-2.0456788539886475</v>
      </c>
      <c r="G32" s="284">
        <v>2.9550182819366455</v>
      </c>
      <c r="H32" s="188">
        <v>23.441587489597499</v>
      </c>
      <c r="I32" s="285">
        <v>3.1560663222177032</v>
      </c>
      <c r="J32" s="238">
        <v>17.262942504396118</v>
      </c>
      <c r="K32" s="284">
        <v>2.5791307876984062</v>
      </c>
      <c r="L32" s="243">
        <v>-6.178645133972168</v>
      </c>
      <c r="M32" s="284">
        <v>4.075864315032959</v>
      </c>
      <c r="N32" s="188">
        <v>9.1221104987677091</v>
      </c>
      <c r="O32" s="285">
        <v>2.0503009688380547</v>
      </c>
      <c r="P32" s="238">
        <v>5.9220007097678007</v>
      </c>
      <c r="Q32" s="284">
        <v>1.4123119147526426</v>
      </c>
      <c r="R32" s="243">
        <v>-3.2001097202301025</v>
      </c>
      <c r="S32" s="285">
        <v>2.4896504878997803</v>
      </c>
      <c r="T32" s="238">
        <v>2.337069844738874</v>
      </c>
      <c r="U32" s="284">
        <v>0.75999302412574909</v>
      </c>
      <c r="V32" s="238">
        <v>0.670943410331724</v>
      </c>
      <c r="W32" s="284">
        <v>0.38883742517091269</v>
      </c>
      <c r="X32" s="243">
        <v>-1.6661264896392822</v>
      </c>
      <c r="Y32" s="285">
        <v>0.85368841886520386</v>
      </c>
      <c r="Z32" s="238">
        <v>2.632023437148713</v>
      </c>
      <c r="AA32" s="284">
        <v>0.9595198156010516</v>
      </c>
      <c r="AB32" s="238">
        <v>2.2293231152411348</v>
      </c>
      <c r="AC32" s="284">
        <v>0.93945237214551436</v>
      </c>
      <c r="AD32" s="243">
        <v>-0.40270033478736877</v>
      </c>
      <c r="AE32" s="287">
        <v>1.3428510427474976</v>
      </c>
      <c r="AF32" s="292"/>
      <c r="AG32" s="292"/>
      <c r="AH32" s="292"/>
      <c r="AI32" s="292"/>
    </row>
    <row r="33" spans="1:35">
      <c r="A33" s="294" t="s">
        <v>52</v>
      </c>
      <c r="B33" s="185">
        <v>10.615888436165561</v>
      </c>
      <c r="C33" s="285">
        <v>5.5756873993666938</v>
      </c>
      <c r="D33" s="283">
        <v>1.7241379310344831</v>
      </c>
      <c r="E33" s="284">
        <v>1.2209681302034521</v>
      </c>
      <c r="F33" s="243">
        <v>-8.8917503356933594</v>
      </c>
      <c r="G33" s="284">
        <v>5.7078061103820801</v>
      </c>
      <c r="H33" s="188">
        <v>27.518757340231929</v>
      </c>
      <c r="I33" s="285">
        <v>6.5179797355810791</v>
      </c>
      <c r="J33" s="238">
        <v>14.6551724137931</v>
      </c>
      <c r="K33" s="284">
        <v>3.0260776887172511</v>
      </c>
      <c r="L33" s="243">
        <v>-12.863584518432617</v>
      </c>
      <c r="M33" s="284">
        <v>7.1861815452575684</v>
      </c>
      <c r="N33" s="188">
        <v>2.8697755535866571</v>
      </c>
      <c r="O33" s="285">
        <v>2.8297885337329194</v>
      </c>
      <c r="P33" s="238">
        <v>0</v>
      </c>
      <c r="Q33" s="284">
        <v>0</v>
      </c>
      <c r="R33" s="243">
        <v>-2.8697755336761475</v>
      </c>
      <c r="S33" s="285">
        <v>2.8297884464263916</v>
      </c>
      <c r="T33" s="238">
        <v>2.7467513664259711</v>
      </c>
      <c r="U33" s="284">
        <v>2.003620554244919</v>
      </c>
      <c r="V33" s="238">
        <v>0</v>
      </c>
      <c r="W33" s="284">
        <v>0</v>
      </c>
      <c r="X33" s="243">
        <v>-2.7467513084411621</v>
      </c>
      <c r="Y33" s="285">
        <v>2.0036206245422363</v>
      </c>
      <c r="Z33" s="238">
        <v>2.7693281188513792</v>
      </c>
      <c r="AA33" s="284">
        <v>1.5074180907651868</v>
      </c>
      <c r="AB33" s="238">
        <v>2.5862068965517242</v>
      </c>
      <c r="AC33" s="284">
        <v>1.4964404175332113</v>
      </c>
      <c r="AD33" s="243">
        <v>-0.1831212192773819</v>
      </c>
      <c r="AE33" s="287">
        <v>2.1240630149841309</v>
      </c>
      <c r="AF33" s="292"/>
      <c r="AG33" s="292"/>
      <c r="AH33" s="292"/>
      <c r="AI33" s="292"/>
    </row>
    <row r="34" spans="1:35">
      <c r="A34" s="294" t="s">
        <v>53</v>
      </c>
      <c r="B34" s="185">
        <v>4.7765103302011731</v>
      </c>
      <c r="C34" s="285">
        <v>1.6823725883908875</v>
      </c>
      <c r="D34" s="283">
        <v>4.523520859508614</v>
      </c>
      <c r="E34" s="284">
        <v>1.2470728125039434</v>
      </c>
      <c r="F34" s="243">
        <v>-0.25298947095870972</v>
      </c>
      <c r="G34" s="284">
        <v>2.094174861907959</v>
      </c>
      <c r="H34" s="188">
        <v>23.4962888307135</v>
      </c>
      <c r="I34" s="285">
        <v>3.9772713796300572</v>
      </c>
      <c r="J34" s="238">
        <v>42.762843212197893</v>
      </c>
      <c r="K34" s="284">
        <v>5.1747582925440136</v>
      </c>
      <c r="L34" s="243">
        <v>19.26655387878418</v>
      </c>
      <c r="M34" s="284">
        <v>6.5266232490539551</v>
      </c>
      <c r="N34" s="188">
        <v>0.27703118656261672</v>
      </c>
      <c r="O34" s="285">
        <v>0.27735478268220021</v>
      </c>
      <c r="P34" s="238">
        <v>2.402590865773707</v>
      </c>
      <c r="Q34" s="284">
        <v>0.96124952395405139</v>
      </c>
      <c r="R34" s="243">
        <v>2.1255595684051514</v>
      </c>
      <c r="S34" s="285">
        <v>1.0004630088806152</v>
      </c>
      <c r="T34" s="238">
        <v>6.532782184372536</v>
      </c>
      <c r="U34" s="284">
        <v>2.750156890297061</v>
      </c>
      <c r="V34" s="238">
        <v>9.6378594898551295</v>
      </c>
      <c r="W34" s="284">
        <v>2.8360213763442821</v>
      </c>
      <c r="X34" s="243">
        <v>3.1050772666931152</v>
      </c>
      <c r="Y34" s="285">
        <v>3.950491189956665</v>
      </c>
      <c r="Z34" s="238">
        <v>0</v>
      </c>
      <c r="AA34" s="284">
        <v>0</v>
      </c>
      <c r="AB34" s="238">
        <v>1.339820855380651</v>
      </c>
      <c r="AC34" s="284">
        <v>0.77722765235332036</v>
      </c>
      <c r="AD34" s="243">
        <v>1.3398208618164063</v>
      </c>
      <c r="AE34" s="287">
        <v>0.77722764015197754</v>
      </c>
      <c r="AF34" s="292"/>
      <c r="AG34" s="292"/>
      <c r="AH34" s="292"/>
      <c r="AI34" s="292"/>
    </row>
    <row r="35" spans="1:35">
      <c r="A35" s="294" t="s">
        <v>54</v>
      </c>
      <c r="B35" s="185">
        <v>1.444855487484791</v>
      </c>
      <c r="C35" s="285">
        <v>0.83239115336620129</v>
      </c>
      <c r="D35" s="283">
        <v>3.1529567457189649</v>
      </c>
      <c r="E35" s="284">
        <v>1.1659690039440198</v>
      </c>
      <c r="F35" s="243">
        <v>1.7081012725830078</v>
      </c>
      <c r="G35" s="284">
        <v>1.4326056241989136</v>
      </c>
      <c r="H35" s="188">
        <v>15.51075426433694</v>
      </c>
      <c r="I35" s="285">
        <v>6.4031978740233848</v>
      </c>
      <c r="J35" s="238">
        <v>15.359468118351961</v>
      </c>
      <c r="K35" s="284">
        <v>3.2773567048614787</v>
      </c>
      <c r="L35" s="243">
        <v>-0.15128614008426666</v>
      </c>
      <c r="M35" s="284">
        <v>7.1931920051574707</v>
      </c>
      <c r="N35" s="188">
        <v>0</v>
      </c>
      <c r="O35" s="285">
        <v>0</v>
      </c>
      <c r="P35" s="238">
        <v>0</v>
      </c>
      <c r="Q35" s="284">
        <v>0</v>
      </c>
      <c r="R35" s="243">
        <v>0</v>
      </c>
      <c r="S35" s="285">
        <v>0</v>
      </c>
      <c r="T35" s="238">
        <v>5.178147107560533</v>
      </c>
      <c r="U35" s="284">
        <v>3.4754318776715953</v>
      </c>
      <c r="V35" s="238">
        <v>2.797265619413781</v>
      </c>
      <c r="W35" s="284">
        <v>1.1591600617602149</v>
      </c>
      <c r="X35" s="243">
        <v>-2.3808815479278564</v>
      </c>
      <c r="Y35" s="285">
        <v>3.6636428833007813</v>
      </c>
      <c r="Z35" s="238">
        <v>0.48161849582826372</v>
      </c>
      <c r="AA35" s="284">
        <v>0.4834805345047401</v>
      </c>
      <c r="AB35" s="238">
        <v>0</v>
      </c>
      <c r="AC35" s="284">
        <v>0</v>
      </c>
      <c r="AD35" s="243">
        <v>-0.4816184937953949</v>
      </c>
      <c r="AE35" s="287">
        <v>0.4834805428981781</v>
      </c>
      <c r="AF35" s="292"/>
      <c r="AG35" s="292"/>
      <c r="AH35" s="292"/>
      <c r="AI35" s="292"/>
    </row>
    <row r="36" spans="1:35">
      <c r="A36" s="294" t="s">
        <v>55</v>
      </c>
      <c r="B36" s="185">
        <v>6.625117713216218</v>
      </c>
      <c r="C36" s="285">
        <v>2.1211677178711654</v>
      </c>
      <c r="D36" s="283">
        <v>2.744042766151515</v>
      </c>
      <c r="E36" s="284">
        <v>1.0393047244588698</v>
      </c>
      <c r="F36" s="243">
        <v>-3.8810749053955078</v>
      </c>
      <c r="G36" s="284">
        <v>2.3620979785919189</v>
      </c>
      <c r="H36" s="188">
        <v>15.268108862840929</v>
      </c>
      <c r="I36" s="285">
        <v>3.1679190706843352</v>
      </c>
      <c r="J36" s="238">
        <v>7.3421717549968442</v>
      </c>
      <c r="K36" s="284">
        <v>1.8711808263621708</v>
      </c>
      <c r="L36" s="243">
        <v>-7.9259371757507324</v>
      </c>
      <c r="M36" s="284">
        <v>3.6792702674865723</v>
      </c>
      <c r="N36" s="188">
        <v>5.6319544135943884</v>
      </c>
      <c r="O36" s="285">
        <v>1.9540233609463149</v>
      </c>
      <c r="P36" s="238">
        <v>3.0967522426057981</v>
      </c>
      <c r="Q36" s="284">
        <v>1.183807821090908</v>
      </c>
      <c r="R36" s="243">
        <v>-2.5352022647857666</v>
      </c>
      <c r="S36" s="285">
        <v>2.2846462726593018</v>
      </c>
      <c r="T36" s="238">
        <v>6.2659026549246084</v>
      </c>
      <c r="U36" s="284">
        <v>2.1044355208523764</v>
      </c>
      <c r="V36" s="238">
        <v>3.9801424673142751</v>
      </c>
      <c r="W36" s="284">
        <v>1.3441088158399732</v>
      </c>
      <c r="X36" s="243">
        <v>-2.2857601642608643</v>
      </c>
      <c r="Y36" s="285">
        <v>2.4970536231994629</v>
      </c>
      <c r="Z36" s="238">
        <v>2.8630357266855442</v>
      </c>
      <c r="AA36" s="284">
        <v>1.2377303972471103</v>
      </c>
      <c r="AB36" s="238">
        <v>1.435061872641977</v>
      </c>
      <c r="AC36" s="284">
        <v>0.84191860013889563</v>
      </c>
      <c r="AD36" s="243">
        <v>-1.4279738664627075</v>
      </c>
      <c r="AE36" s="287">
        <v>1.4969313144683838</v>
      </c>
      <c r="AF36" s="292"/>
      <c r="AG36" s="292"/>
      <c r="AH36" s="292"/>
      <c r="AI36" s="292"/>
    </row>
    <row r="37" spans="1:35">
      <c r="A37" s="294" t="s">
        <v>56</v>
      </c>
      <c r="B37" s="185">
        <v>1.5689134417890169</v>
      </c>
      <c r="C37" s="285">
        <v>0.74204249894231733</v>
      </c>
      <c r="D37" s="283">
        <v>0</v>
      </c>
      <c r="E37" s="284">
        <v>0</v>
      </c>
      <c r="F37" s="243">
        <v>-1.568913459777832</v>
      </c>
      <c r="G37" s="284">
        <v>0.74204248189926147</v>
      </c>
      <c r="H37" s="188">
        <v>9.79977113891937</v>
      </c>
      <c r="I37" s="285">
        <v>2.1695484288108906</v>
      </c>
      <c r="J37" s="238">
        <v>13.817572671934871</v>
      </c>
      <c r="K37" s="284">
        <v>3.3129878484719111</v>
      </c>
      <c r="L37" s="243">
        <v>4.0178017616271973</v>
      </c>
      <c r="M37" s="284">
        <v>3.9601552486419678</v>
      </c>
      <c r="N37" s="188">
        <v>0.60095950319305502</v>
      </c>
      <c r="O37" s="285">
        <v>0.44068279589014558</v>
      </c>
      <c r="P37" s="238">
        <v>1.7631069111752571</v>
      </c>
      <c r="Q37" s="284">
        <v>0.87478613485362267</v>
      </c>
      <c r="R37" s="243">
        <v>1.1621474027633667</v>
      </c>
      <c r="S37" s="285">
        <v>0.97951626777648926</v>
      </c>
      <c r="T37" s="238">
        <v>0</v>
      </c>
      <c r="U37" s="284">
        <v>0</v>
      </c>
      <c r="V37" s="238">
        <v>1.3913767987751799</v>
      </c>
      <c r="W37" s="284">
        <v>0.98461431938802435</v>
      </c>
      <c r="X37" s="243">
        <v>1.3913768529891968</v>
      </c>
      <c r="Y37" s="285">
        <v>0.98461431264877319</v>
      </c>
      <c r="Z37" s="238">
        <v>0</v>
      </c>
      <c r="AA37" s="284">
        <v>0</v>
      </c>
      <c r="AB37" s="238">
        <v>0</v>
      </c>
      <c r="AC37" s="284">
        <v>0</v>
      </c>
      <c r="AD37" s="243">
        <v>0</v>
      </c>
      <c r="AE37" s="287">
        <v>0</v>
      </c>
      <c r="AF37" s="292"/>
      <c r="AG37" s="292"/>
      <c r="AH37" s="292"/>
      <c r="AI37" s="292"/>
    </row>
    <row r="38" spans="1:35" ht="14.25">
      <c r="A38" s="93" t="s">
        <v>577</v>
      </c>
      <c r="B38" s="185">
        <v>1.3163061024457929</v>
      </c>
      <c r="C38" s="285">
        <v>0.93016390371169211</v>
      </c>
      <c r="D38" s="283">
        <v>0</v>
      </c>
      <c r="E38" s="284">
        <v>0</v>
      </c>
      <c r="F38" s="243">
        <v>-1.3163061141967773</v>
      </c>
      <c r="G38" s="284">
        <v>0.9301639199256897</v>
      </c>
      <c r="H38" s="188">
        <v>0.91227010635385464</v>
      </c>
      <c r="I38" s="285">
        <v>0.72291042775787595</v>
      </c>
      <c r="J38" s="238">
        <v>2.0627120980168892</v>
      </c>
      <c r="K38" s="284">
        <v>1.715451783460165</v>
      </c>
      <c r="L38" s="243">
        <v>1.1504420042037964</v>
      </c>
      <c r="M38" s="284">
        <v>1.8615516424179077</v>
      </c>
      <c r="N38" s="188">
        <v>0</v>
      </c>
      <c r="O38" s="285">
        <v>0</v>
      </c>
      <c r="P38" s="238">
        <v>0</v>
      </c>
      <c r="Q38" s="284">
        <v>0</v>
      </c>
      <c r="R38" s="243">
        <v>0</v>
      </c>
      <c r="S38" s="285">
        <v>0</v>
      </c>
      <c r="T38" s="238">
        <v>0.7134567021407564</v>
      </c>
      <c r="U38" s="284">
        <v>0.7115766555811307</v>
      </c>
      <c r="V38" s="238">
        <v>1.6864868752448869</v>
      </c>
      <c r="W38" s="284">
        <v>1.6692305733115627</v>
      </c>
      <c r="X38" s="243">
        <v>0.97303014993667603</v>
      </c>
      <c r="Y38" s="285">
        <v>1.8145720958709717</v>
      </c>
      <c r="Z38" s="238">
        <v>0</v>
      </c>
      <c r="AA38" s="284">
        <v>0</v>
      </c>
      <c r="AB38" s="238">
        <v>1.684573759152233</v>
      </c>
      <c r="AC38" s="284">
        <v>1.6673863118517387</v>
      </c>
      <c r="AD38" s="243">
        <v>1.684573769569397</v>
      </c>
      <c r="AE38" s="287">
        <v>1.6673862934112549</v>
      </c>
      <c r="AF38" s="292"/>
      <c r="AG38" s="292"/>
      <c r="AH38" s="292"/>
      <c r="AI38" s="292"/>
    </row>
    <row r="39" spans="1:35">
      <c r="A39" s="294" t="s">
        <v>59</v>
      </c>
      <c r="B39" s="185">
        <v>0</v>
      </c>
      <c r="C39" s="285">
        <v>0</v>
      </c>
      <c r="D39" s="283">
        <v>0.65172699139147294</v>
      </c>
      <c r="E39" s="284">
        <v>0.65187537675604523</v>
      </c>
      <c r="F39" s="243">
        <v>0.65172702074050903</v>
      </c>
      <c r="G39" s="284">
        <v>0.65187537670135498</v>
      </c>
      <c r="H39" s="188">
        <v>0</v>
      </c>
      <c r="I39" s="285">
        <v>0</v>
      </c>
      <c r="J39" s="238">
        <v>0</v>
      </c>
      <c r="K39" s="284">
        <v>0</v>
      </c>
      <c r="L39" s="243">
        <v>0</v>
      </c>
      <c r="M39" s="284">
        <v>0</v>
      </c>
      <c r="N39" s="188">
        <v>0</v>
      </c>
      <c r="O39" s="285">
        <v>0</v>
      </c>
      <c r="P39" s="238">
        <v>0</v>
      </c>
      <c r="Q39" s="284">
        <v>0</v>
      </c>
      <c r="R39" s="243">
        <v>0</v>
      </c>
      <c r="S39" s="285">
        <v>0</v>
      </c>
      <c r="T39" s="238">
        <v>0</v>
      </c>
      <c r="U39" s="284">
        <v>0</v>
      </c>
      <c r="V39" s="238">
        <v>0</v>
      </c>
      <c r="W39" s="284">
        <v>0</v>
      </c>
      <c r="X39" s="243">
        <v>0</v>
      </c>
      <c r="Y39" s="285">
        <v>0</v>
      </c>
      <c r="Z39" s="238">
        <v>0</v>
      </c>
      <c r="AA39" s="284">
        <v>0</v>
      </c>
      <c r="AB39" s="238">
        <v>0</v>
      </c>
      <c r="AC39" s="284">
        <v>0</v>
      </c>
      <c r="AD39" s="243">
        <v>0</v>
      </c>
      <c r="AE39" s="287">
        <v>0</v>
      </c>
      <c r="AF39" s="292"/>
      <c r="AG39" s="292"/>
      <c r="AH39" s="292"/>
      <c r="AI39" s="292"/>
    </row>
    <row r="40" spans="1:35">
      <c r="A40" s="294" t="s">
        <v>60</v>
      </c>
      <c r="B40" s="185">
        <v>0</v>
      </c>
      <c r="C40" s="285">
        <v>0</v>
      </c>
      <c r="D40" s="283">
        <v>0</v>
      </c>
      <c r="E40" s="284">
        <v>0</v>
      </c>
      <c r="F40" s="243">
        <v>0</v>
      </c>
      <c r="G40" s="284">
        <v>0</v>
      </c>
      <c r="H40" s="188">
        <v>2.038835188990507</v>
      </c>
      <c r="I40" s="285">
        <v>1.1799325401549114</v>
      </c>
      <c r="J40" s="238">
        <v>5.3739289324090764</v>
      </c>
      <c r="K40" s="284">
        <v>1.6816326771697376</v>
      </c>
      <c r="L40" s="243">
        <v>3.3350937366485596</v>
      </c>
      <c r="M40" s="284">
        <v>2.0542953014373779</v>
      </c>
      <c r="N40" s="188">
        <v>0</v>
      </c>
      <c r="O40" s="285">
        <v>0</v>
      </c>
      <c r="P40" s="238">
        <v>0</v>
      </c>
      <c r="Q40" s="284">
        <v>0</v>
      </c>
      <c r="R40" s="243">
        <v>0</v>
      </c>
      <c r="S40" s="285">
        <v>0</v>
      </c>
      <c r="T40" s="238">
        <v>0.68829898606676365</v>
      </c>
      <c r="U40" s="284">
        <v>0.68893076548064636</v>
      </c>
      <c r="V40" s="238">
        <v>0</v>
      </c>
      <c r="W40" s="284">
        <v>0</v>
      </c>
      <c r="X40" s="243">
        <v>-0.68829900026321411</v>
      </c>
      <c r="Y40" s="285">
        <v>0.68893074989318848</v>
      </c>
      <c r="Z40" s="238">
        <v>0</v>
      </c>
      <c r="AA40" s="284">
        <v>0</v>
      </c>
      <c r="AB40" s="238">
        <v>0</v>
      </c>
      <c r="AC40" s="284">
        <v>0</v>
      </c>
      <c r="AD40" s="243">
        <v>0</v>
      </c>
      <c r="AE40" s="287">
        <v>0</v>
      </c>
      <c r="AF40" s="292"/>
      <c r="AG40" s="292"/>
      <c r="AH40" s="292"/>
      <c r="AI40" s="292"/>
    </row>
    <row r="41" spans="1:35">
      <c r="A41" s="294" t="s">
        <v>61</v>
      </c>
      <c r="B41" s="185">
        <v>3.769421535421452</v>
      </c>
      <c r="C41" s="285">
        <v>1.4625406940397847</v>
      </c>
      <c r="D41" s="283">
        <v>0.98622305674938415</v>
      </c>
      <c r="E41" s="284">
        <v>0.57660287275292843</v>
      </c>
      <c r="F41" s="243">
        <v>-2.7831985950469971</v>
      </c>
      <c r="G41" s="284">
        <v>1.5720993280410767</v>
      </c>
      <c r="H41" s="188">
        <v>2.3797858706503532</v>
      </c>
      <c r="I41" s="285">
        <v>1.1467251717383109</v>
      </c>
      <c r="J41" s="238">
        <v>8.9825173046373585</v>
      </c>
      <c r="K41" s="284">
        <v>2.2394653930195063</v>
      </c>
      <c r="L41" s="243">
        <v>6.6027312278747559</v>
      </c>
      <c r="M41" s="284">
        <v>2.5159857273101807</v>
      </c>
      <c r="N41" s="188">
        <v>0</v>
      </c>
      <c r="O41" s="285">
        <v>0</v>
      </c>
      <c r="P41" s="238">
        <v>0.63267602128498257</v>
      </c>
      <c r="Q41" s="284">
        <v>0.63271400616468165</v>
      </c>
      <c r="R41" s="243">
        <v>0.63267600536346436</v>
      </c>
      <c r="S41" s="285">
        <v>0.63271403312683105</v>
      </c>
      <c r="T41" s="238">
        <v>0.42249640793911369</v>
      </c>
      <c r="U41" s="284">
        <v>0.4227455075155741</v>
      </c>
      <c r="V41" s="238">
        <v>0</v>
      </c>
      <c r="W41" s="284">
        <v>0</v>
      </c>
      <c r="X41" s="243">
        <v>-0.42249640822410583</v>
      </c>
      <c r="Y41" s="285">
        <v>0.42274549603462219</v>
      </c>
      <c r="Z41" s="238">
        <v>0</v>
      </c>
      <c r="AA41" s="284">
        <v>0</v>
      </c>
      <c r="AB41" s="238">
        <v>0</v>
      </c>
      <c r="AC41" s="284">
        <v>0</v>
      </c>
      <c r="AD41" s="243">
        <v>0</v>
      </c>
      <c r="AE41" s="287">
        <v>0</v>
      </c>
      <c r="AF41" s="292"/>
      <c r="AG41" s="292"/>
      <c r="AH41" s="292"/>
      <c r="AI41" s="292"/>
    </row>
    <row r="42" spans="1:35">
      <c r="A42" s="294" t="s">
        <v>64</v>
      </c>
      <c r="B42" s="185">
        <v>3.723888790064402</v>
      </c>
      <c r="C42" s="285">
        <v>1.1877420764866318</v>
      </c>
      <c r="D42" s="283">
        <v>0.94378023656875243</v>
      </c>
      <c r="E42" s="284">
        <v>0.4891554171666378</v>
      </c>
      <c r="F42" s="243">
        <v>-2.7801084518432617</v>
      </c>
      <c r="G42" s="284">
        <v>1.2845249176025391</v>
      </c>
      <c r="H42" s="188">
        <v>11.914116539226841</v>
      </c>
      <c r="I42" s="285">
        <v>2.8183152406612013</v>
      </c>
      <c r="J42" s="238">
        <v>5.6774966249776977</v>
      </c>
      <c r="K42" s="284">
        <v>1.248315165092448</v>
      </c>
      <c r="L42" s="243">
        <v>-6.2366199493408203</v>
      </c>
      <c r="M42" s="284">
        <v>3.0824003219604492</v>
      </c>
      <c r="N42" s="188">
        <v>4.3308042421963497E-2</v>
      </c>
      <c r="O42" s="285">
        <v>4.3376415771327649E-2</v>
      </c>
      <c r="P42" s="238">
        <v>0.48996179704139731</v>
      </c>
      <c r="Q42" s="284">
        <v>0.34737101017562483</v>
      </c>
      <c r="R42" s="243">
        <v>0.44665375351905823</v>
      </c>
      <c r="S42" s="284">
        <v>0.35006874799728394</v>
      </c>
      <c r="T42" s="188">
        <v>1.6290032217918691</v>
      </c>
      <c r="U42" s="285">
        <v>0.82281062455366427</v>
      </c>
      <c r="V42" s="238">
        <v>2.0078617038758479</v>
      </c>
      <c r="W42" s="284">
        <v>0.64330229954672946</v>
      </c>
      <c r="X42" s="243">
        <v>0.37885847687721252</v>
      </c>
      <c r="Y42" s="285">
        <v>1.0444401502609253</v>
      </c>
      <c r="Z42" s="238">
        <v>3.1831068306232182</v>
      </c>
      <c r="AA42" s="285">
        <v>1.2505522834769893</v>
      </c>
      <c r="AB42" s="238">
        <v>1.1821114229542879</v>
      </c>
      <c r="AC42" s="284">
        <v>0.5770954955056663</v>
      </c>
      <c r="AD42" s="243">
        <v>-2.000995397567749</v>
      </c>
      <c r="AE42" s="287">
        <v>1.3772872686386108</v>
      </c>
      <c r="AF42" s="292"/>
      <c r="AG42" s="292"/>
      <c r="AH42" s="292"/>
      <c r="AI42" s="292"/>
    </row>
    <row r="43" spans="1:35">
      <c r="A43" s="294" t="s">
        <v>65</v>
      </c>
      <c r="B43" s="185">
        <v>3.5123062348310952</v>
      </c>
      <c r="C43" s="285">
        <v>1.4871728443440966</v>
      </c>
      <c r="D43" s="283">
        <v>6.0174864991803112</v>
      </c>
      <c r="E43" s="284">
        <v>2.1107578207098072</v>
      </c>
      <c r="F43" s="243">
        <v>2.5051803588867188</v>
      </c>
      <c r="G43" s="284">
        <v>2.5820498466491699</v>
      </c>
      <c r="H43" s="185">
        <v>30.40605206640987</v>
      </c>
      <c r="I43" s="285">
        <v>4.5388793686285593</v>
      </c>
      <c r="J43" s="283">
        <v>27.888392997889738</v>
      </c>
      <c r="K43" s="284">
        <v>9.0836051325459071</v>
      </c>
      <c r="L43" s="243">
        <v>-2.5176591873168945</v>
      </c>
      <c r="M43" s="284">
        <v>10.154472351074219</v>
      </c>
      <c r="N43" s="185">
        <v>0.28220322389216401</v>
      </c>
      <c r="O43" s="285">
        <v>0.28312718496306311</v>
      </c>
      <c r="P43" s="283">
        <v>1.731375804780102</v>
      </c>
      <c r="Q43" s="284">
        <v>0.95933781543395868</v>
      </c>
      <c r="R43" s="243">
        <v>1.4491726160049438</v>
      </c>
      <c r="S43" s="284">
        <v>1.0002449750900269</v>
      </c>
      <c r="T43" s="185">
        <v>4.6105405029287674</v>
      </c>
      <c r="U43" s="285">
        <v>1.8784305952660685</v>
      </c>
      <c r="V43" s="283">
        <v>5.5038175245460987</v>
      </c>
      <c r="W43" s="284">
        <v>2.3181513009981938</v>
      </c>
      <c r="X43" s="243">
        <v>0.89327704906463623</v>
      </c>
      <c r="Y43" s="284">
        <v>2.9836766719818115</v>
      </c>
      <c r="Z43" s="185">
        <v>0.41961626687391052</v>
      </c>
      <c r="AA43" s="285">
        <v>0.42034103713044946</v>
      </c>
      <c r="AB43" s="283">
        <v>0</v>
      </c>
      <c r="AC43" s="284">
        <v>0</v>
      </c>
      <c r="AD43" s="243">
        <v>-0.41961625218391418</v>
      </c>
      <c r="AE43" s="287">
        <v>0.42034104466438293</v>
      </c>
      <c r="AF43" s="292"/>
      <c r="AG43" s="292"/>
      <c r="AH43" s="292"/>
      <c r="AI43" s="292"/>
    </row>
    <row r="44" spans="1:35" ht="13.5" thickBot="1">
      <c r="A44" s="355" t="s">
        <v>69</v>
      </c>
      <c r="B44" s="239" t="s">
        <v>391</v>
      </c>
      <c r="C44" s="289" t="s">
        <v>391</v>
      </c>
      <c r="D44" s="239">
        <v>1.980582261559112</v>
      </c>
      <c r="E44" s="289">
        <v>0.89497105396359489</v>
      </c>
      <c r="F44" s="239" t="s">
        <v>391</v>
      </c>
      <c r="G44" s="289" t="s">
        <v>391</v>
      </c>
      <c r="H44" s="239" t="s">
        <v>391</v>
      </c>
      <c r="I44" s="289" t="s">
        <v>391</v>
      </c>
      <c r="J44" s="239">
        <v>32.349264275706062</v>
      </c>
      <c r="K44" s="289">
        <v>9.5628394138936432</v>
      </c>
      <c r="L44" s="239" t="s">
        <v>391</v>
      </c>
      <c r="M44" s="289" t="s">
        <v>391</v>
      </c>
      <c r="N44" s="239" t="s">
        <v>391</v>
      </c>
      <c r="O44" s="289" t="s">
        <v>391</v>
      </c>
      <c r="P44" s="239">
        <v>0.76077776282882947</v>
      </c>
      <c r="Q44" s="289">
        <v>0.39593572624869605</v>
      </c>
      <c r="R44" s="239" t="s">
        <v>391</v>
      </c>
      <c r="S44" s="289" t="s">
        <v>391</v>
      </c>
      <c r="T44" s="239" t="s">
        <v>391</v>
      </c>
      <c r="U44" s="289" t="s">
        <v>391</v>
      </c>
      <c r="V44" s="239">
        <v>7.8014040730163492</v>
      </c>
      <c r="W44" s="289">
        <v>5.1002440800487729</v>
      </c>
      <c r="X44" s="239" t="s">
        <v>391</v>
      </c>
      <c r="Y44" s="289" t="s">
        <v>391</v>
      </c>
      <c r="Z44" s="239" t="s">
        <v>391</v>
      </c>
      <c r="AA44" s="289" t="s">
        <v>391</v>
      </c>
      <c r="AB44" s="239">
        <v>2.0385109877485559</v>
      </c>
      <c r="AC44" s="289">
        <v>0.85864539356333858</v>
      </c>
      <c r="AD44" s="239" t="s">
        <v>391</v>
      </c>
      <c r="AE44" s="291" t="s">
        <v>391</v>
      </c>
      <c r="AF44" s="292"/>
      <c r="AG44" s="292"/>
      <c r="AH44" s="292"/>
      <c r="AI44" s="292"/>
    </row>
    <row r="45" spans="1:35" ht="15" thickBot="1">
      <c r="A45" s="376" t="s">
        <v>578</v>
      </c>
      <c r="B45" s="377">
        <v>2.4730370161352591</v>
      </c>
      <c r="C45" s="367">
        <v>1.2982900082204831</v>
      </c>
      <c r="D45" s="377">
        <v>5.4328552102998158</v>
      </c>
      <c r="E45" s="366">
        <v>1.6740284333679629</v>
      </c>
      <c r="F45" s="377" t="s">
        <v>391</v>
      </c>
      <c r="G45" s="366" t="s">
        <v>391</v>
      </c>
      <c r="H45" s="377">
        <v>30.137675825407161</v>
      </c>
      <c r="I45" s="367">
        <v>5.442845273733723</v>
      </c>
      <c r="J45" s="377">
        <v>38.717584560762567</v>
      </c>
      <c r="K45" s="366">
        <v>6.2147968473609998</v>
      </c>
      <c r="L45" s="377" t="s">
        <v>391</v>
      </c>
      <c r="M45" s="366" t="s">
        <v>391</v>
      </c>
      <c r="N45" s="377">
        <v>5.8924155782233454</v>
      </c>
      <c r="O45" s="367">
        <v>3.0889778708060236</v>
      </c>
      <c r="P45" s="377">
        <v>7.1906006084073164</v>
      </c>
      <c r="Q45" s="366">
        <v>2.5441904172997183</v>
      </c>
      <c r="R45" s="377" t="s">
        <v>391</v>
      </c>
      <c r="S45" s="366" t="s">
        <v>391</v>
      </c>
      <c r="T45" s="377">
        <v>12.156607077220769</v>
      </c>
      <c r="U45" s="367">
        <v>3.7675099061443178</v>
      </c>
      <c r="V45" s="377">
        <v>12.07221691907151</v>
      </c>
      <c r="W45" s="366">
        <v>3.6364814181162299</v>
      </c>
      <c r="X45" s="377" t="s">
        <v>391</v>
      </c>
      <c r="Y45" s="366" t="s">
        <v>391</v>
      </c>
      <c r="Z45" s="377">
        <v>0</v>
      </c>
      <c r="AA45" s="367">
        <v>0</v>
      </c>
      <c r="AB45" s="377">
        <v>0.2150384655570709</v>
      </c>
      <c r="AC45" s="366">
        <v>0.15475055867738952</v>
      </c>
      <c r="AD45" s="377" t="s">
        <v>391</v>
      </c>
      <c r="AE45" s="369" t="s">
        <v>391</v>
      </c>
      <c r="AF45" s="292"/>
      <c r="AG45" s="292"/>
      <c r="AH45" s="292"/>
      <c r="AI45" s="292"/>
    </row>
    <row r="46" spans="1:35">
      <c r="A46" s="187"/>
      <c r="B46" s="286"/>
      <c r="C46" s="285"/>
      <c r="D46" s="286"/>
      <c r="E46" s="285"/>
      <c r="F46" s="243"/>
      <c r="G46" s="285"/>
      <c r="H46" s="286"/>
      <c r="I46" s="285"/>
      <c r="J46" s="286"/>
      <c r="K46" s="285"/>
      <c r="L46" s="243"/>
      <c r="M46" s="285"/>
      <c r="N46" s="286"/>
      <c r="O46" s="285"/>
      <c r="P46" s="286"/>
      <c r="Q46" s="285"/>
      <c r="R46" s="243"/>
      <c r="S46" s="285"/>
      <c r="T46" s="286"/>
      <c r="U46" s="285"/>
      <c r="V46" s="286"/>
      <c r="W46" s="285"/>
      <c r="X46" s="243"/>
      <c r="Y46" s="285"/>
      <c r="Z46" s="292"/>
      <c r="AA46" s="292"/>
      <c r="AB46" s="292"/>
      <c r="AC46" s="292"/>
      <c r="AD46" s="292"/>
      <c r="AE46" s="292"/>
      <c r="AF46" s="292"/>
      <c r="AG46" s="292"/>
      <c r="AH46" s="292"/>
      <c r="AI46" s="292"/>
    </row>
    <row r="47" spans="1:35">
      <c r="A47" s="333" t="s">
        <v>558</v>
      </c>
      <c r="B47" s="286"/>
      <c r="C47" s="285"/>
      <c r="D47" s="286"/>
      <c r="E47" s="285"/>
      <c r="F47" s="243"/>
      <c r="G47" s="285"/>
      <c r="H47" s="286"/>
      <c r="I47" s="285"/>
      <c r="J47" s="286"/>
      <c r="K47" s="285"/>
      <c r="L47" s="243"/>
      <c r="M47" s="285"/>
      <c r="N47" s="286"/>
      <c r="O47" s="285"/>
      <c r="P47" s="286"/>
      <c r="Q47" s="285"/>
      <c r="R47" s="243"/>
      <c r="S47" s="285"/>
      <c r="T47" s="286"/>
      <c r="U47" s="285"/>
      <c r="V47" s="286"/>
      <c r="W47" s="285"/>
      <c r="X47" s="243"/>
      <c r="Y47" s="285"/>
      <c r="Z47" s="292"/>
      <c r="AA47" s="292"/>
      <c r="AB47" s="292"/>
      <c r="AC47" s="292"/>
      <c r="AD47" s="292"/>
      <c r="AE47" s="292"/>
      <c r="AF47" s="292"/>
      <c r="AG47" s="292"/>
      <c r="AH47" s="292"/>
      <c r="AI47" s="292"/>
    </row>
    <row r="48" spans="1:35" ht="14.25">
      <c r="A48" s="443" t="s">
        <v>561</v>
      </c>
      <c r="B48" s="286"/>
      <c r="C48" s="285"/>
      <c r="D48" s="286"/>
      <c r="E48" s="285"/>
      <c r="F48" s="243"/>
      <c r="G48" s="285"/>
      <c r="H48" s="286"/>
      <c r="I48" s="285"/>
      <c r="J48" s="286"/>
      <c r="K48" s="285"/>
      <c r="L48" s="243"/>
      <c r="M48" s="285"/>
      <c r="N48" s="286"/>
      <c r="O48" s="285"/>
      <c r="P48" s="286"/>
      <c r="Q48" s="285"/>
      <c r="R48" s="243"/>
      <c r="S48" s="285"/>
      <c r="T48" s="286"/>
      <c r="U48" s="285"/>
      <c r="V48" s="286"/>
      <c r="W48" s="285"/>
      <c r="X48" s="243"/>
      <c r="Y48" s="285"/>
      <c r="Z48" s="292"/>
      <c r="AA48" s="292"/>
      <c r="AB48" s="292"/>
      <c r="AC48" s="292"/>
      <c r="AD48" s="292"/>
      <c r="AE48" s="292"/>
      <c r="AF48" s="292"/>
      <c r="AG48" s="292"/>
      <c r="AH48" s="292"/>
      <c r="AI48" s="292"/>
    </row>
    <row r="49" spans="1:35" s="267" customFormat="1" ht="14.25">
      <c r="A49" s="267" t="s">
        <v>400</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row>
    <row r="50" spans="1:35" s="267" customFormat="1">
      <c r="A50" s="333" t="s">
        <v>451</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row>
    <row r="51" spans="1:35" s="267" customFormat="1">
      <c r="A51" s="269" t="s">
        <v>453</v>
      </c>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row>
    <row r="52" spans="1:35" s="267" customFormat="1" ht="13.15" customHeight="1">
      <c r="A52" s="413" t="s">
        <v>474</v>
      </c>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293"/>
      <c r="AA52" s="293"/>
      <c r="AB52" s="293"/>
      <c r="AC52" s="293"/>
      <c r="AD52" s="293"/>
      <c r="AE52" s="293"/>
      <c r="AF52" s="293"/>
      <c r="AG52" s="293"/>
      <c r="AH52" s="293"/>
      <c r="AI52" s="293"/>
    </row>
    <row r="53" spans="1:35" s="267" customFormat="1">
      <c r="A53" s="414" t="s">
        <v>475</v>
      </c>
      <c r="B53" s="293"/>
      <c r="C53" s="293"/>
      <c r="D53" s="293"/>
      <c r="E53" s="293"/>
      <c r="F53" s="293"/>
      <c r="G53" s="293"/>
      <c r="H53" s="293"/>
      <c r="I53" s="293"/>
      <c r="J53" s="136"/>
      <c r="K53" s="136"/>
      <c r="L53" s="136"/>
      <c r="M53" s="136"/>
      <c r="N53" s="136"/>
      <c r="O53" s="136"/>
      <c r="P53" s="136"/>
      <c r="Q53" s="136"/>
      <c r="R53" s="136"/>
      <c r="S53" s="136"/>
      <c r="T53" s="136"/>
      <c r="U53" s="136"/>
      <c r="V53" s="136"/>
      <c r="W53" s="136"/>
      <c r="X53" s="136"/>
      <c r="Y53" s="136"/>
      <c r="Z53" s="293"/>
      <c r="AA53" s="293"/>
      <c r="AB53" s="293"/>
      <c r="AC53" s="293"/>
      <c r="AD53" s="293"/>
      <c r="AE53" s="293"/>
      <c r="AF53" s="293"/>
      <c r="AG53" s="293"/>
      <c r="AH53" s="293"/>
      <c r="AI53" s="293"/>
    </row>
    <row r="54" spans="1:35" s="267" customFormat="1">
      <c r="A54" s="58" t="s">
        <v>562</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row>
    <row r="55" spans="1:35" s="267" customFormat="1">
      <c r="A55" s="390"/>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293"/>
      <c r="AA55" s="293"/>
      <c r="AB55" s="293"/>
      <c r="AC55" s="293"/>
      <c r="AD55" s="293"/>
      <c r="AE55" s="293"/>
      <c r="AF55" s="293"/>
      <c r="AG55" s="293"/>
      <c r="AH55" s="293"/>
      <c r="AI55" s="293"/>
    </row>
    <row r="56" spans="1:35" s="267" customFormat="1">
      <c r="A56" s="532"/>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row>
    <row r="57" spans="1:35" s="267" customFormat="1">
      <c r="A57" s="532"/>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row>
    <row r="58" spans="1:35" s="267" customFormat="1"/>
  </sheetData>
  <mergeCells count="21">
    <mergeCell ref="L9:M9"/>
    <mergeCell ref="B7:AE7"/>
    <mergeCell ref="B8:G8"/>
    <mergeCell ref="H8:M8"/>
    <mergeCell ref="N8:S8"/>
    <mergeCell ref="T8:Y8"/>
    <mergeCell ref="Z8:AE8"/>
    <mergeCell ref="B9:C9"/>
    <mergeCell ref="D9:E9"/>
    <mergeCell ref="F9:G9"/>
    <mergeCell ref="H9:I9"/>
    <mergeCell ref="J9:K9"/>
    <mergeCell ref="Z9:AA9"/>
    <mergeCell ref="AB9:AC9"/>
    <mergeCell ref="AD9:AE9"/>
    <mergeCell ref="N9:O9"/>
    <mergeCell ref="P9:Q9"/>
    <mergeCell ref="R9:S9"/>
    <mergeCell ref="T9:U9"/>
    <mergeCell ref="V9:W9"/>
    <mergeCell ref="X9:Y9"/>
  </mergeCells>
  <conditionalFormatting sqref="F12:F43 L12:L43 R12:R43 X12:X43 AD12:AD43">
    <cfRule type="expression" dxfId="114" priority="2">
      <formula>ABS(F12/G12)&gt;1.96</formula>
    </cfRule>
  </conditionalFormatting>
  <conditionalFormatting sqref="F44:F45 L44:L45 R44:R45 X44:X45 AD44:AD45">
    <cfRule type="expression" dxfId="113" priority="1">
      <formula>ABS(F44/G44)&gt;1.96</formula>
    </cfRule>
  </conditionalFormatting>
  <hyperlinks>
    <hyperlink ref="A53" r:id="rId1"/>
    <hyperlink ref="A52" r:id="rId2" display="* Information on data for Cyprus: https://oe.cd/cyprus-disclaimer"/>
  </hyperlinks>
  <pageMargins left="0.7" right="0.7" top="0.75" bottom="0.75" header="0.3" footer="0.3"/>
  <pageSetup paperSize="9" orientation="portrait"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AD69"/>
  <sheetViews>
    <sheetView showGridLines="0" zoomScale="80" zoomScaleNormal="80" workbookViewId="0">
      <selection activeCell="G28" sqref="G28"/>
    </sheetView>
  </sheetViews>
  <sheetFormatPr defaultColWidth="9.140625" defaultRowHeight="12.75"/>
  <cols>
    <col min="1" max="1" width="34" style="20" customWidth="1"/>
    <col min="2" max="16384" width="9.140625" style="20"/>
  </cols>
  <sheetData>
    <row r="1" spans="1:30">
      <c r="A1" s="12"/>
      <c r="B1" s="12"/>
      <c r="C1" s="12"/>
      <c r="D1" s="12"/>
      <c r="E1" s="12"/>
      <c r="F1" s="12"/>
      <c r="G1" s="12"/>
      <c r="H1" s="12"/>
      <c r="I1" s="12"/>
      <c r="J1" s="272"/>
    </row>
    <row r="2" spans="1:30" s="331" customFormat="1">
      <c r="A2" s="12" t="s">
        <v>522</v>
      </c>
      <c r="B2" s="12"/>
      <c r="C2" s="12"/>
      <c r="D2" s="12"/>
      <c r="E2" s="12"/>
      <c r="F2" s="12"/>
      <c r="G2" s="12"/>
      <c r="H2" s="12"/>
      <c r="I2" s="12"/>
      <c r="J2" s="132"/>
    </row>
    <row r="3" spans="1:30">
      <c r="A3" s="157" t="s">
        <v>12</v>
      </c>
      <c r="B3" s="12"/>
      <c r="C3" s="12"/>
      <c r="D3" s="12"/>
      <c r="E3" s="12"/>
      <c r="F3" s="12"/>
      <c r="G3" s="12"/>
      <c r="H3" s="12"/>
      <c r="I3" s="12"/>
    </row>
    <row r="4" spans="1:30">
      <c r="A4" s="25" t="s">
        <v>334</v>
      </c>
      <c r="B4" s="12"/>
      <c r="C4" s="12"/>
      <c r="D4" s="12"/>
      <c r="E4" s="12"/>
      <c r="F4" s="12"/>
      <c r="G4" s="12"/>
      <c r="H4" s="12"/>
      <c r="I4" s="12"/>
    </row>
    <row r="5" spans="1:30" s="331" customFormat="1">
      <c r="A5" s="248"/>
      <c r="B5" s="12"/>
      <c r="C5" s="12"/>
      <c r="D5" s="12"/>
      <c r="E5" s="12"/>
      <c r="F5" s="12"/>
      <c r="G5" s="12"/>
      <c r="H5" s="12"/>
      <c r="I5" s="12"/>
    </row>
    <row r="6" spans="1:30">
      <c r="B6" s="16"/>
      <c r="E6" s="12"/>
      <c r="F6" s="12"/>
      <c r="G6" s="12"/>
      <c r="H6" s="12"/>
      <c r="I6" s="12"/>
      <c r="J6" s="77"/>
    </row>
    <row r="7" spans="1:30" s="146" customFormat="1" ht="13.5" thickBot="1">
      <c r="A7" s="144"/>
      <c r="B7" s="64"/>
      <c r="C7" s="64"/>
      <c r="D7" s="64"/>
      <c r="E7" s="64"/>
      <c r="F7" s="64"/>
      <c r="G7" s="64"/>
      <c r="H7" s="64"/>
      <c r="I7" s="64"/>
    </row>
    <row r="8" spans="1:30" s="146" customFormat="1" ht="30.75" customHeight="1">
      <c r="A8" s="63"/>
      <c r="B8" s="589" t="s">
        <v>368</v>
      </c>
      <c r="C8" s="590"/>
      <c r="D8" s="590"/>
      <c r="E8" s="590"/>
      <c r="F8" s="590"/>
      <c r="G8" s="590"/>
      <c r="H8" s="590"/>
      <c r="I8" s="590"/>
      <c r="J8" s="590"/>
      <c r="K8" s="591"/>
    </row>
    <row r="9" spans="1:30" s="146" customFormat="1" ht="108.75" customHeight="1">
      <c r="A9" s="65"/>
      <c r="B9" s="622" t="s">
        <v>117</v>
      </c>
      <c r="C9" s="575"/>
      <c r="D9" s="620" t="s">
        <v>118</v>
      </c>
      <c r="E9" s="620"/>
      <c r="F9" s="620" t="s">
        <v>119</v>
      </c>
      <c r="G9" s="620"/>
      <c r="H9" s="622" t="s">
        <v>120</v>
      </c>
      <c r="I9" s="575"/>
      <c r="J9" s="620" t="s">
        <v>121</v>
      </c>
      <c r="K9" s="621"/>
    </row>
    <row r="10" spans="1:30" s="8" customFormat="1">
      <c r="A10" s="66"/>
      <c r="B10" s="158" t="s">
        <v>90</v>
      </c>
      <c r="C10" s="158" t="s">
        <v>22</v>
      </c>
      <c r="D10" s="159" t="s">
        <v>90</v>
      </c>
      <c r="E10" s="160" t="s">
        <v>22</v>
      </c>
      <c r="F10" s="159" t="s">
        <v>90</v>
      </c>
      <c r="G10" s="160" t="s">
        <v>22</v>
      </c>
      <c r="H10" s="158" t="s">
        <v>90</v>
      </c>
      <c r="I10" s="158" t="s">
        <v>22</v>
      </c>
      <c r="J10" s="159" t="s">
        <v>90</v>
      </c>
      <c r="K10" s="161" t="s">
        <v>22</v>
      </c>
    </row>
    <row r="11" spans="1:30">
      <c r="A11" s="162"/>
      <c r="B11" s="163"/>
      <c r="C11" s="163"/>
      <c r="D11" s="164"/>
      <c r="E11" s="165"/>
      <c r="F11" s="164"/>
      <c r="G11" s="165"/>
      <c r="H11" s="166"/>
      <c r="I11" s="166"/>
      <c r="J11" s="178"/>
      <c r="K11" s="167"/>
      <c r="L11" s="71"/>
      <c r="M11" s="71"/>
      <c r="N11" s="71"/>
      <c r="O11" s="71"/>
      <c r="P11" s="71"/>
      <c r="Q11" s="71"/>
      <c r="R11" s="71"/>
      <c r="S11" s="71"/>
      <c r="T11" s="71"/>
      <c r="U11" s="71"/>
      <c r="V11" s="71"/>
      <c r="W11" s="71"/>
      <c r="X11" s="71"/>
      <c r="Y11" s="71"/>
      <c r="Z11" s="71"/>
      <c r="AA11" s="71"/>
      <c r="AB11" s="71"/>
      <c r="AC11" s="71"/>
      <c r="AD11" s="71"/>
    </row>
    <row r="12" spans="1:30">
      <c r="A12" s="294" t="s">
        <v>25</v>
      </c>
      <c r="B12" s="168">
        <v>97.652848369863165</v>
      </c>
      <c r="C12" s="169">
        <v>0.44307722764816065</v>
      </c>
      <c r="D12" s="170">
        <v>99.103121915978619</v>
      </c>
      <c r="E12" s="171">
        <v>0.24648442032097104</v>
      </c>
      <c r="F12" s="170">
        <v>97.498562482256517</v>
      </c>
      <c r="G12" s="171">
        <v>0.51593116101486736</v>
      </c>
      <c r="H12" s="168">
        <v>96.985269574210648</v>
      </c>
      <c r="I12" s="169">
        <v>0.7376557919164638</v>
      </c>
      <c r="J12" s="170">
        <v>92.952597451797402</v>
      </c>
      <c r="K12" s="172">
        <v>0.82164253706155677</v>
      </c>
      <c r="L12" s="77"/>
      <c r="M12" s="77"/>
      <c r="N12" s="77"/>
      <c r="O12" s="77"/>
      <c r="P12" s="77"/>
      <c r="Q12" s="77"/>
      <c r="R12" s="77"/>
      <c r="S12" s="77"/>
      <c r="T12" s="77"/>
      <c r="U12" s="77"/>
      <c r="V12" s="77"/>
      <c r="W12" s="77"/>
      <c r="X12" s="77"/>
      <c r="Y12" s="77"/>
      <c r="Z12" s="77"/>
      <c r="AA12" s="77"/>
      <c r="AB12" s="77"/>
      <c r="AC12" s="77"/>
      <c r="AD12" s="77"/>
    </row>
    <row r="13" spans="1:30">
      <c r="A13" s="294" t="s">
        <v>26</v>
      </c>
      <c r="B13" s="168">
        <v>97.379312155516175</v>
      </c>
      <c r="C13" s="169">
        <v>0.29097101191122471</v>
      </c>
      <c r="D13" s="170">
        <v>98.696692155036857</v>
      </c>
      <c r="E13" s="171">
        <v>0.22749267016331445</v>
      </c>
      <c r="F13" s="170">
        <v>96.479885247540295</v>
      </c>
      <c r="G13" s="171">
        <v>0.39829650726819005</v>
      </c>
      <c r="H13" s="168">
        <v>94.277052245780354</v>
      </c>
      <c r="I13" s="169">
        <v>0.54281208448176888</v>
      </c>
      <c r="J13" s="170">
        <v>92.668740024399639</v>
      </c>
      <c r="K13" s="172">
        <v>0.46885840350523533</v>
      </c>
      <c r="L13" s="77"/>
      <c r="M13" s="77"/>
      <c r="N13" s="77"/>
      <c r="P13" s="77"/>
      <c r="Q13" s="77"/>
      <c r="R13" s="77"/>
      <c r="S13" s="77"/>
      <c r="T13" s="77"/>
      <c r="U13" s="77"/>
      <c r="V13" s="77"/>
      <c r="W13" s="77"/>
      <c r="X13" s="77"/>
      <c r="Y13" s="77"/>
      <c r="Z13" s="77"/>
      <c r="AA13" s="77"/>
      <c r="AB13" s="77"/>
      <c r="AC13" s="77"/>
      <c r="AD13" s="77"/>
    </row>
    <row r="14" spans="1:30">
      <c r="A14" s="294" t="s">
        <v>27</v>
      </c>
      <c r="B14" s="168">
        <v>96.700448893721941</v>
      </c>
      <c r="C14" s="169">
        <v>0.34517653507429191</v>
      </c>
      <c r="D14" s="170">
        <v>95.096486224128114</v>
      </c>
      <c r="E14" s="171">
        <v>0.41562566322403316</v>
      </c>
      <c r="F14" s="170">
        <v>88.377957167261258</v>
      </c>
      <c r="G14" s="171">
        <v>0.56641386067267951</v>
      </c>
      <c r="H14" s="168">
        <v>81.806839782008893</v>
      </c>
      <c r="I14" s="169">
        <v>0.85772167387096199</v>
      </c>
      <c r="J14" s="170">
        <v>90.673980419830585</v>
      </c>
      <c r="K14" s="172">
        <v>0.66181387770412692</v>
      </c>
      <c r="L14" s="77"/>
      <c r="M14" s="77"/>
      <c r="N14" s="77"/>
      <c r="O14" s="77"/>
      <c r="P14" s="77"/>
      <c r="Q14" s="77"/>
      <c r="R14" s="77"/>
      <c r="S14" s="77"/>
      <c r="T14" s="77"/>
      <c r="U14" s="77"/>
      <c r="V14" s="77"/>
      <c r="W14" s="77"/>
      <c r="X14" s="77"/>
      <c r="Y14" s="77"/>
      <c r="Z14" s="77"/>
      <c r="AA14" s="77"/>
      <c r="AB14" s="77"/>
      <c r="AC14" s="77"/>
      <c r="AD14" s="77"/>
    </row>
    <row r="15" spans="1:30">
      <c r="A15" s="295" t="s">
        <v>28</v>
      </c>
      <c r="B15" s="170">
        <v>96.061181395509493</v>
      </c>
      <c r="C15" s="169">
        <v>0.41687559852060035</v>
      </c>
      <c r="D15" s="170">
        <v>95.284438225943759</v>
      </c>
      <c r="E15" s="171">
        <v>0.37332214380411527</v>
      </c>
      <c r="F15" s="170">
        <v>90.576196336251797</v>
      </c>
      <c r="G15" s="171">
        <v>0.63557556096727075</v>
      </c>
      <c r="H15" s="168">
        <v>94.911992114272635</v>
      </c>
      <c r="I15" s="169">
        <v>0.57702571344035969</v>
      </c>
      <c r="J15" s="170">
        <v>86.426761180148574</v>
      </c>
      <c r="K15" s="172">
        <v>0.79734724860508366</v>
      </c>
      <c r="L15" s="77"/>
      <c r="M15" s="77"/>
      <c r="N15" s="77"/>
      <c r="O15" s="77"/>
      <c r="P15" s="77"/>
      <c r="Q15" s="77"/>
      <c r="R15" s="77"/>
      <c r="S15" s="77"/>
      <c r="T15" s="77"/>
      <c r="U15" s="77"/>
      <c r="V15" s="77"/>
      <c r="W15" s="77"/>
      <c r="X15" s="77"/>
      <c r="Y15" s="77"/>
      <c r="Z15" s="77"/>
      <c r="AA15" s="77"/>
      <c r="AB15" s="77"/>
      <c r="AC15" s="77"/>
      <c r="AD15" s="77"/>
    </row>
    <row r="16" spans="1:30">
      <c r="A16" s="180" t="s">
        <v>234</v>
      </c>
      <c r="B16" s="170">
        <v>96.43619352723961</v>
      </c>
      <c r="C16" s="169">
        <v>0.41880988229216387</v>
      </c>
      <c r="D16" s="170">
        <v>98.5048696081369</v>
      </c>
      <c r="E16" s="171">
        <v>0.235858061211596</v>
      </c>
      <c r="F16" s="170">
        <v>94.568406524887706</v>
      </c>
      <c r="G16" s="171">
        <v>0.54530277871863109</v>
      </c>
      <c r="H16" s="168">
        <v>97.687758904279207</v>
      </c>
      <c r="I16" s="169">
        <v>0.3633278924271619</v>
      </c>
      <c r="J16" s="170">
        <v>94.17560188934398</v>
      </c>
      <c r="K16" s="172">
        <v>0.6171723506851321</v>
      </c>
      <c r="L16" s="77"/>
      <c r="M16" s="77"/>
      <c r="N16" s="77"/>
      <c r="O16" s="77"/>
      <c r="P16" s="77"/>
      <c r="Q16" s="77"/>
      <c r="R16" s="77"/>
      <c r="S16" s="77"/>
      <c r="T16" s="77"/>
      <c r="U16" s="77"/>
      <c r="V16" s="77"/>
      <c r="W16" s="77"/>
      <c r="X16" s="77"/>
      <c r="Y16" s="77"/>
      <c r="Z16" s="77"/>
      <c r="AA16" s="77"/>
      <c r="AB16" s="77"/>
      <c r="AC16" s="77"/>
      <c r="AD16" s="77"/>
    </row>
    <row r="17" spans="1:30" s="331" customFormat="1">
      <c r="A17" s="180" t="s">
        <v>573</v>
      </c>
      <c r="B17" s="170">
        <v>95.632940434285445</v>
      </c>
      <c r="C17" s="169">
        <v>0.64396799321047815</v>
      </c>
      <c r="D17" s="170">
        <v>91.607835840230152</v>
      </c>
      <c r="E17" s="171">
        <v>0.71983820788468633</v>
      </c>
      <c r="F17" s="170">
        <v>86.015761411876042</v>
      </c>
      <c r="G17" s="171">
        <v>1.0675857597366603</v>
      </c>
      <c r="H17" s="168">
        <v>91.734006879630186</v>
      </c>
      <c r="I17" s="169">
        <v>1.1102279789996794</v>
      </c>
      <c r="J17" s="170">
        <v>77.573793911770153</v>
      </c>
      <c r="K17" s="172">
        <v>1.514986902723312</v>
      </c>
      <c r="L17" s="77"/>
      <c r="M17" s="77"/>
      <c r="N17" s="77"/>
      <c r="O17" s="77"/>
      <c r="P17" s="77"/>
      <c r="Q17" s="77"/>
      <c r="R17" s="77"/>
      <c r="S17" s="77"/>
      <c r="T17" s="77"/>
      <c r="U17" s="77"/>
      <c r="V17" s="77"/>
      <c r="W17" s="77"/>
      <c r="X17" s="77"/>
      <c r="Y17" s="77"/>
      <c r="Z17" s="77"/>
      <c r="AA17" s="77"/>
      <c r="AB17" s="77"/>
      <c r="AC17" s="77"/>
      <c r="AD17" s="77"/>
    </row>
    <row r="18" spans="1:30">
      <c r="A18" s="295" t="s">
        <v>30</v>
      </c>
      <c r="B18" s="170">
        <v>93.541796543020922</v>
      </c>
      <c r="C18" s="169">
        <v>0.61033186456696487</v>
      </c>
      <c r="D18" s="170">
        <v>96.028449936397607</v>
      </c>
      <c r="E18" s="171">
        <v>0.48591397143919068</v>
      </c>
      <c r="F18" s="170">
        <v>87.290579811314672</v>
      </c>
      <c r="G18" s="171">
        <v>0.82484536912550555</v>
      </c>
      <c r="H18" s="168">
        <v>79.632690429676501</v>
      </c>
      <c r="I18" s="169">
        <v>1.4113548262255327</v>
      </c>
      <c r="J18" s="170">
        <v>88.812947883469391</v>
      </c>
      <c r="K18" s="172">
        <v>0.93551110032281015</v>
      </c>
      <c r="L18" s="77"/>
      <c r="M18" s="77"/>
      <c r="N18" s="77"/>
      <c r="O18" s="77"/>
      <c r="P18" s="77"/>
      <c r="Q18" s="77"/>
      <c r="R18" s="77"/>
      <c r="S18" s="77"/>
      <c r="T18" s="77"/>
      <c r="U18" s="77"/>
      <c r="V18" s="77"/>
      <c r="W18" s="77"/>
      <c r="X18" s="77"/>
      <c r="Y18" s="77"/>
      <c r="Z18" s="77"/>
      <c r="AA18" s="77"/>
      <c r="AB18" s="77"/>
      <c r="AC18" s="77"/>
      <c r="AD18" s="77"/>
    </row>
    <row r="19" spans="1:30">
      <c r="A19" s="294" t="s">
        <v>31</v>
      </c>
      <c r="B19" s="168">
        <v>95.936130784995839</v>
      </c>
      <c r="C19" s="169">
        <v>0.54479351472098658</v>
      </c>
      <c r="D19" s="170">
        <v>97.455450074642485</v>
      </c>
      <c r="E19" s="171">
        <v>0.34969184943373938</v>
      </c>
      <c r="F19" s="170">
        <v>94.447391082607112</v>
      </c>
      <c r="G19" s="171">
        <v>0.47042540717937498</v>
      </c>
      <c r="H19" s="168">
        <v>98.393459346886701</v>
      </c>
      <c r="I19" s="169">
        <v>0.27334492433839724</v>
      </c>
      <c r="J19" s="170">
        <v>90.704798252712976</v>
      </c>
      <c r="K19" s="172">
        <v>0.82937815176640883</v>
      </c>
      <c r="L19" s="77"/>
      <c r="M19" s="77"/>
      <c r="N19" s="77"/>
      <c r="O19" s="77"/>
      <c r="P19" s="77"/>
      <c r="Q19" s="77"/>
      <c r="R19" s="77"/>
      <c r="S19" s="77"/>
      <c r="T19" s="77"/>
      <c r="U19" s="77"/>
      <c r="V19" s="77"/>
      <c r="W19" s="77"/>
      <c r="X19" s="77"/>
      <c r="Y19" s="77"/>
      <c r="Z19" s="77"/>
      <c r="AA19" s="77"/>
      <c r="AB19" s="77"/>
      <c r="AC19" s="77"/>
      <c r="AD19" s="77"/>
    </row>
    <row r="20" spans="1:30">
      <c r="A20" s="294" t="s">
        <v>32</v>
      </c>
      <c r="B20" s="168">
        <v>97.115656333336872</v>
      </c>
      <c r="C20" s="169">
        <v>0.68533950876103011</v>
      </c>
      <c r="D20" s="170">
        <v>96.35889343435862</v>
      </c>
      <c r="E20" s="171">
        <v>0.69212071554565813</v>
      </c>
      <c r="F20" s="170">
        <v>90.352122347005292</v>
      </c>
      <c r="G20" s="171">
        <v>0.96363266363510658</v>
      </c>
      <c r="H20" s="168">
        <v>90.212980052743447</v>
      </c>
      <c r="I20" s="169">
        <v>1.1538119960057247</v>
      </c>
      <c r="J20" s="170">
        <v>92.036050593064076</v>
      </c>
      <c r="K20" s="172">
        <v>0.87782816509466677</v>
      </c>
      <c r="L20" s="77"/>
      <c r="M20" s="77"/>
      <c r="N20" s="77"/>
      <c r="O20" s="77"/>
      <c r="P20" s="77"/>
      <c r="Q20" s="77"/>
      <c r="R20" s="77"/>
      <c r="S20" s="77"/>
      <c r="T20" s="77"/>
      <c r="U20" s="77"/>
      <c r="V20" s="77"/>
      <c r="W20" s="77"/>
      <c r="X20" s="77"/>
      <c r="Y20" s="77"/>
      <c r="Z20" s="77"/>
      <c r="AA20" s="77"/>
      <c r="AB20" s="77"/>
      <c r="AC20" s="77"/>
      <c r="AD20" s="77"/>
    </row>
    <row r="21" spans="1:30">
      <c r="A21" s="294" t="s">
        <v>33</v>
      </c>
      <c r="B21" s="168">
        <v>95.530887042456698</v>
      </c>
      <c r="C21" s="169">
        <v>0.63760549269927258</v>
      </c>
      <c r="D21" s="170">
        <v>96.016763221996996</v>
      </c>
      <c r="E21" s="171">
        <v>0.46452588914801879</v>
      </c>
      <c r="F21" s="170">
        <v>87.047545607633609</v>
      </c>
      <c r="G21" s="171">
        <v>0.99234753559942923</v>
      </c>
      <c r="H21" s="168">
        <v>87.732278175729888</v>
      </c>
      <c r="I21" s="169">
        <v>1.4787351268121383</v>
      </c>
      <c r="J21" s="170">
        <v>92.052157581539362</v>
      </c>
      <c r="K21" s="172">
        <v>0.75237722759499981</v>
      </c>
      <c r="L21" s="77"/>
      <c r="M21" s="77"/>
      <c r="N21" s="77"/>
      <c r="O21" s="77"/>
      <c r="P21" s="77"/>
      <c r="Q21" s="77"/>
      <c r="R21" s="77"/>
      <c r="S21" s="77"/>
      <c r="T21" s="77"/>
      <c r="U21" s="77"/>
      <c r="V21" s="77"/>
      <c r="W21" s="77"/>
      <c r="X21" s="77"/>
      <c r="Y21" s="77"/>
      <c r="Z21" s="77"/>
      <c r="AA21" s="77"/>
      <c r="AB21" s="77"/>
      <c r="AC21" s="77"/>
      <c r="AD21" s="77"/>
    </row>
    <row r="22" spans="1:30">
      <c r="A22" s="294" t="s">
        <v>34</v>
      </c>
      <c r="B22" s="168">
        <v>95.959052410868622</v>
      </c>
      <c r="C22" s="169">
        <v>0.73348411358029364</v>
      </c>
      <c r="D22" s="170">
        <v>96.476239872278867</v>
      </c>
      <c r="E22" s="171">
        <v>0.54575866621402414</v>
      </c>
      <c r="F22" s="170">
        <v>88.68649170832164</v>
      </c>
      <c r="G22" s="171">
        <v>1.2806424097873015</v>
      </c>
      <c r="H22" s="168">
        <v>86.23760339371087</v>
      </c>
      <c r="I22" s="169">
        <v>1.2837595701403741</v>
      </c>
      <c r="J22" s="170">
        <v>80.519988343787645</v>
      </c>
      <c r="K22" s="172">
        <v>1.7962056309634868</v>
      </c>
      <c r="L22" s="77"/>
      <c r="M22" s="77"/>
      <c r="N22" s="77"/>
      <c r="O22" s="77"/>
      <c r="P22" s="77"/>
      <c r="Q22" s="77"/>
      <c r="R22" s="77"/>
      <c r="S22" s="77"/>
      <c r="T22" s="77"/>
      <c r="U22" s="77"/>
      <c r="V22" s="77"/>
      <c r="W22" s="77"/>
      <c r="X22" s="77"/>
      <c r="Y22" s="77"/>
      <c r="Z22" s="77"/>
      <c r="AA22" s="77"/>
      <c r="AB22" s="77"/>
      <c r="AC22" s="77"/>
      <c r="AD22" s="77"/>
    </row>
    <row r="23" spans="1:30">
      <c r="A23" s="294" t="s">
        <v>35</v>
      </c>
      <c r="B23" s="168">
        <v>94.7759380518808</v>
      </c>
      <c r="C23" s="169">
        <v>0.55320173122044103</v>
      </c>
      <c r="D23" s="170">
        <v>97.043970642036612</v>
      </c>
      <c r="E23" s="171">
        <v>0.49442246733877682</v>
      </c>
      <c r="F23" s="170">
        <v>88.452745571626934</v>
      </c>
      <c r="G23" s="171">
        <v>0.88146745811267357</v>
      </c>
      <c r="H23" s="168">
        <v>95.372830970141891</v>
      </c>
      <c r="I23" s="169">
        <v>0.58517505484764676</v>
      </c>
      <c r="J23" s="170">
        <v>82.940712271571854</v>
      </c>
      <c r="K23" s="172">
        <v>1.1747743735111329</v>
      </c>
      <c r="L23" s="77"/>
      <c r="M23" s="77"/>
      <c r="N23" s="77"/>
      <c r="O23" s="77"/>
      <c r="P23" s="77"/>
      <c r="Q23" s="77"/>
      <c r="R23" s="77"/>
      <c r="S23" s="77"/>
      <c r="T23" s="77"/>
      <c r="U23" s="77"/>
      <c r="V23" s="77"/>
      <c r="W23" s="77"/>
      <c r="X23" s="77"/>
      <c r="Y23" s="77"/>
      <c r="Z23" s="77"/>
      <c r="AA23" s="77"/>
      <c r="AB23" s="77"/>
      <c r="AC23" s="77"/>
      <c r="AD23" s="77"/>
    </row>
    <row r="24" spans="1:30">
      <c r="A24" s="294" t="s">
        <v>472</v>
      </c>
      <c r="B24" s="168">
        <v>92.684921917449628</v>
      </c>
      <c r="C24" s="169">
        <v>0.94998473641552161</v>
      </c>
      <c r="D24" s="170">
        <v>95.625730552300595</v>
      </c>
      <c r="E24" s="171">
        <v>0.45026512466309088</v>
      </c>
      <c r="F24" s="170">
        <v>88.695939720675042</v>
      </c>
      <c r="G24" s="171">
        <v>1.0139606316329859</v>
      </c>
      <c r="H24" s="168">
        <v>92.973462787989334</v>
      </c>
      <c r="I24" s="169">
        <v>0.75984460377870611</v>
      </c>
      <c r="J24" s="170">
        <v>86.108834371993893</v>
      </c>
      <c r="K24" s="172">
        <v>1.2484135947053672</v>
      </c>
      <c r="L24" s="77"/>
      <c r="M24" s="77"/>
      <c r="N24" s="77"/>
      <c r="O24" s="77"/>
      <c r="P24" s="77"/>
      <c r="Q24" s="77"/>
      <c r="R24" s="77"/>
      <c r="S24" s="77"/>
      <c r="T24" s="77"/>
      <c r="U24" s="77"/>
      <c r="V24" s="77"/>
      <c r="W24" s="77"/>
      <c r="X24" s="77"/>
      <c r="Y24" s="77"/>
      <c r="Z24" s="77"/>
      <c r="AA24" s="77"/>
      <c r="AB24" s="77"/>
      <c r="AC24" s="77"/>
      <c r="AD24" s="77"/>
    </row>
    <row r="25" spans="1:30">
      <c r="A25" s="294" t="s">
        <v>36</v>
      </c>
      <c r="B25" s="168">
        <v>95.986620247624046</v>
      </c>
      <c r="C25" s="169">
        <v>0.4115255372413143</v>
      </c>
      <c r="D25" s="170">
        <v>96.06053901227844</v>
      </c>
      <c r="E25" s="171">
        <v>0.45182978567136506</v>
      </c>
      <c r="F25" s="170">
        <v>86.748394217803167</v>
      </c>
      <c r="G25" s="171">
        <v>0.79659655090569936</v>
      </c>
      <c r="H25" s="168">
        <v>98.216916805093717</v>
      </c>
      <c r="I25" s="169">
        <v>0.26104645976520524</v>
      </c>
      <c r="J25" s="170">
        <v>87.256728087192187</v>
      </c>
      <c r="K25" s="172">
        <v>0.97404625707376769</v>
      </c>
      <c r="L25" s="77"/>
      <c r="M25" s="77"/>
      <c r="N25" s="77"/>
      <c r="O25" s="77"/>
      <c r="P25" s="77"/>
      <c r="Q25" s="77"/>
      <c r="R25" s="77"/>
      <c r="S25" s="77"/>
      <c r="T25" s="77"/>
      <c r="U25" s="77"/>
      <c r="V25" s="77"/>
      <c r="W25" s="77"/>
      <c r="X25" s="77"/>
      <c r="Y25" s="77"/>
      <c r="Z25" s="77"/>
      <c r="AA25" s="77"/>
      <c r="AB25" s="77"/>
      <c r="AC25" s="77"/>
      <c r="AD25" s="77"/>
    </row>
    <row r="26" spans="1:30">
      <c r="A26" s="294" t="s">
        <v>37</v>
      </c>
      <c r="B26" s="168">
        <v>98.59983831264465</v>
      </c>
      <c r="C26" s="169">
        <v>0.41947210240910249</v>
      </c>
      <c r="D26" s="170">
        <v>99.365368493080624</v>
      </c>
      <c r="E26" s="171">
        <v>0.23064503415479734</v>
      </c>
      <c r="F26" s="170">
        <v>95.595879710933119</v>
      </c>
      <c r="G26" s="171">
        <v>0.59560442673667979</v>
      </c>
      <c r="H26" s="168">
        <v>75.833700018612177</v>
      </c>
      <c r="I26" s="169">
        <v>1.5025883129829811</v>
      </c>
      <c r="J26" s="170">
        <v>92.33611347165882</v>
      </c>
      <c r="K26" s="172">
        <v>0.68782068982707345</v>
      </c>
      <c r="L26" s="77"/>
      <c r="M26" s="77"/>
      <c r="N26" s="77"/>
      <c r="O26" s="77"/>
      <c r="P26" s="77"/>
      <c r="Q26" s="77"/>
      <c r="R26" s="77"/>
      <c r="S26" s="77"/>
      <c r="T26" s="77"/>
      <c r="U26" s="77"/>
      <c r="V26" s="77"/>
      <c r="W26" s="77"/>
      <c r="X26" s="77"/>
      <c r="Y26" s="77"/>
      <c r="Z26" s="77"/>
      <c r="AA26" s="77"/>
      <c r="AB26" s="77"/>
      <c r="AC26" s="77"/>
      <c r="AD26" s="77"/>
    </row>
    <row r="27" spans="1:30">
      <c r="A27" s="294" t="s">
        <v>258</v>
      </c>
      <c r="B27" s="168">
        <v>97.029327165243998</v>
      </c>
      <c r="C27" s="169">
        <v>0.4565728049948275</v>
      </c>
      <c r="D27" s="170">
        <v>99.043436848809336</v>
      </c>
      <c r="E27" s="171">
        <v>0.26196569199452119</v>
      </c>
      <c r="F27" s="170">
        <v>96.833385529383733</v>
      </c>
      <c r="G27" s="171">
        <v>0.4415815347226783</v>
      </c>
      <c r="H27" s="168">
        <v>94.394969193084165</v>
      </c>
      <c r="I27" s="169">
        <v>0.56668157067488323</v>
      </c>
      <c r="J27" s="170">
        <v>91.531030394372024</v>
      </c>
      <c r="K27" s="172">
        <v>0.70925867948751165</v>
      </c>
      <c r="L27" s="77"/>
      <c r="M27" s="77"/>
      <c r="N27" s="77"/>
      <c r="O27" s="77"/>
      <c r="P27" s="77"/>
      <c r="Q27" s="77"/>
      <c r="R27" s="77"/>
      <c r="S27" s="77"/>
      <c r="T27" s="77"/>
      <c r="U27" s="77"/>
      <c r="V27" s="77"/>
      <c r="W27" s="77"/>
      <c r="X27" s="77"/>
      <c r="Y27" s="77"/>
      <c r="Z27" s="77"/>
      <c r="AA27" s="77"/>
      <c r="AB27" s="77"/>
      <c r="AC27" s="77"/>
      <c r="AD27" s="77"/>
    </row>
    <row r="28" spans="1:30">
      <c r="A28" s="294" t="s">
        <v>38</v>
      </c>
      <c r="B28" s="168">
        <v>97.43949135324732</v>
      </c>
      <c r="C28" s="169">
        <v>0.39038628565434308</v>
      </c>
      <c r="D28" s="170">
        <v>97.937471661841798</v>
      </c>
      <c r="E28" s="171">
        <v>0.31304318912622875</v>
      </c>
      <c r="F28" s="170">
        <v>93.207918569582631</v>
      </c>
      <c r="G28" s="171">
        <v>0.47412860913099408</v>
      </c>
      <c r="H28" s="168">
        <v>97.946373417466177</v>
      </c>
      <c r="I28" s="169">
        <v>0.26078550477965617</v>
      </c>
      <c r="J28" s="170">
        <v>92.442709926968476</v>
      </c>
      <c r="K28" s="172">
        <v>0.61077240145718548</v>
      </c>
      <c r="L28" s="77"/>
      <c r="M28" s="77"/>
      <c r="N28" s="77"/>
      <c r="O28" s="77"/>
      <c r="P28" s="77"/>
      <c r="Q28" s="77"/>
      <c r="R28" s="77"/>
      <c r="S28" s="77"/>
      <c r="T28" s="77"/>
      <c r="U28" s="77"/>
      <c r="V28" s="77"/>
      <c r="W28" s="77"/>
      <c r="X28" s="77"/>
      <c r="Y28" s="77"/>
      <c r="Z28" s="77"/>
      <c r="AA28" s="77"/>
      <c r="AB28" s="77"/>
      <c r="AC28" s="77"/>
      <c r="AD28" s="77"/>
    </row>
    <row r="29" spans="1:30">
      <c r="A29" s="294" t="s">
        <v>39</v>
      </c>
      <c r="B29" s="168">
        <v>96.670667541066095</v>
      </c>
      <c r="C29" s="169">
        <v>0.51087219880642343</v>
      </c>
      <c r="D29" s="170">
        <v>98.6297843259063</v>
      </c>
      <c r="E29" s="171">
        <v>0.21221977453253651</v>
      </c>
      <c r="F29" s="170">
        <v>95.104674216999072</v>
      </c>
      <c r="G29" s="171">
        <v>0.51290828840409042</v>
      </c>
      <c r="H29" s="168">
        <v>97.070874250810462</v>
      </c>
      <c r="I29" s="169">
        <v>0.38974523110280129</v>
      </c>
      <c r="J29" s="170">
        <v>90.123782389074876</v>
      </c>
      <c r="K29" s="172">
        <v>0.74967894608837815</v>
      </c>
      <c r="L29" s="77"/>
      <c r="M29" s="77"/>
      <c r="N29" s="77"/>
      <c r="O29" s="77"/>
      <c r="P29" s="77"/>
      <c r="Q29" s="77"/>
      <c r="R29" s="77"/>
      <c r="S29" s="77"/>
      <c r="T29" s="77"/>
      <c r="U29" s="77"/>
      <c r="V29" s="77"/>
      <c r="W29" s="77"/>
      <c r="X29" s="77"/>
      <c r="Y29" s="77"/>
      <c r="Z29" s="77"/>
      <c r="AA29" s="77"/>
      <c r="AB29" s="77"/>
      <c r="AC29" s="77"/>
      <c r="AD29" s="77"/>
    </row>
    <row r="30" spans="1:30">
      <c r="A30" s="294" t="s">
        <v>40</v>
      </c>
      <c r="B30" s="168">
        <v>93.970040471592071</v>
      </c>
      <c r="C30" s="169">
        <v>0.81667909101288327</v>
      </c>
      <c r="D30" s="170">
        <v>95.675291419201002</v>
      </c>
      <c r="E30" s="171">
        <v>0.41946856643397368</v>
      </c>
      <c r="F30" s="170">
        <v>92.558477206808561</v>
      </c>
      <c r="G30" s="171">
        <v>0.55310523998349281</v>
      </c>
      <c r="H30" s="168">
        <v>95.031336150825695</v>
      </c>
      <c r="I30" s="169">
        <v>0.56566285832844387</v>
      </c>
      <c r="J30" s="170">
        <v>85.430252555624961</v>
      </c>
      <c r="K30" s="172">
        <v>0.90156353484561336</v>
      </c>
      <c r="L30" s="77"/>
      <c r="M30" s="77"/>
      <c r="N30" s="77"/>
      <c r="O30" s="77"/>
      <c r="P30" s="77"/>
      <c r="Q30" s="77"/>
      <c r="R30" s="77"/>
      <c r="S30" s="77"/>
      <c r="T30" s="77"/>
      <c r="U30" s="77"/>
      <c r="V30" s="77"/>
      <c r="W30" s="77"/>
      <c r="X30" s="77"/>
      <c r="Y30" s="77"/>
      <c r="Z30" s="77"/>
      <c r="AA30" s="77"/>
      <c r="AB30" s="77"/>
      <c r="AC30" s="77"/>
      <c r="AD30" s="77"/>
    </row>
    <row r="31" spans="1:30">
      <c r="A31" s="294" t="s">
        <v>41</v>
      </c>
      <c r="B31" s="168">
        <v>98.684655111518992</v>
      </c>
      <c r="C31" s="169">
        <v>0.24159969370863899</v>
      </c>
      <c r="D31" s="170">
        <v>98.655508373513683</v>
      </c>
      <c r="E31" s="171">
        <v>0.20123206655964965</v>
      </c>
      <c r="F31" s="170">
        <v>96.664099818485866</v>
      </c>
      <c r="G31" s="171">
        <v>0.35235958489153846</v>
      </c>
      <c r="H31" s="168">
        <v>96.252872759382498</v>
      </c>
      <c r="I31" s="169">
        <v>0.46533387762232481</v>
      </c>
      <c r="J31" s="170">
        <v>95.904188507663719</v>
      </c>
      <c r="K31" s="172">
        <v>0.45499463771473947</v>
      </c>
      <c r="L31" s="77"/>
      <c r="M31" s="77"/>
      <c r="N31" s="77"/>
      <c r="O31" s="77"/>
      <c r="P31" s="77"/>
      <c r="Q31" s="77"/>
      <c r="R31" s="77"/>
      <c r="S31" s="77"/>
      <c r="T31" s="77"/>
      <c r="U31" s="77"/>
      <c r="V31" s="77"/>
      <c r="W31" s="77"/>
      <c r="X31" s="77"/>
      <c r="Y31" s="77"/>
      <c r="Z31" s="77"/>
      <c r="AA31" s="77"/>
      <c r="AB31" s="77"/>
      <c r="AC31" s="77"/>
      <c r="AD31" s="77"/>
    </row>
    <row r="32" spans="1:30">
      <c r="A32" s="294" t="s">
        <v>42</v>
      </c>
      <c r="B32" s="168">
        <v>96.454231950787118</v>
      </c>
      <c r="C32" s="169">
        <v>0.55119864753764658</v>
      </c>
      <c r="D32" s="170">
        <v>91.63147989681562</v>
      </c>
      <c r="E32" s="171">
        <v>0.68833554757916704</v>
      </c>
      <c r="F32" s="170">
        <v>93.890777500871053</v>
      </c>
      <c r="G32" s="171">
        <v>0.48231320957333346</v>
      </c>
      <c r="H32" s="168">
        <v>95.860627431955791</v>
      </c>
      <c r="I32" s="169">
        <v>0.44448298074086434</v>
      </c>
      <c r="J32" s="170">
        <v>82.174565887700311</v>
      </c>
      <c r="K32" s="172">
        <v>1.1312801084765121</v>
      </c>
      <c r="L32" s="77"/>
      <c r="M32" s="77"/>
      <c r="N32" s="77"/>
      <c r="O32" s="77"/>
      <c r="P32" s="77"/>
      <c r="Q32" s="77"/>
      <c r="R32" s="77"/>
      <c r="S32" s="77"/>
      <c r="T32" s="77"/>
      <c r="U32" s="77"/>
      <c r="V32" s="77"/>
      <c r="W32" s="77"/>
      <c r="X32" s="77"/>
      <c r="Y32" s="77"/>
      <c r="Z32" s="77"/>
      <c r="AA32" s="77"/>
      <c r="AB32" s="77"/>
      <c r="AC32" s="77"/>
      <c r="AD32" s="77"/>
    </row>
    <row r="33" spans="1:30">
      <c r="A33" s="294" t="s">
        <v>43</v>
      </c>
      <c r="B33" s="168">
        <v>98.228463922491088</v>
      </c>
      <c r="C33" s="169">
        <v>0.43362068217531285</v>
      </c>
      <c r="D33" s="170">
        <v>99.292691660241488</v>
      </c>
      <c r="E33" s="171">
        <v>0.24355993955041677</v>
      </c>
      <c r="F33" s="170">
        <v>98.243201321954146</v>
      </c>
      <c r="G33" s="171">
        <v>0.37302665626201015</v>
      </c>
      <c r="H33" s="168">
        <v>83.889537080713126</v>
      </c>
      <c r="I33" s="169">
        <v>1.0311250142872554</v>
      </c>
      <c r="J33" s="170">
        <v>93.428253196493657</v>
      </c>
      <c r="K33" s="172">
        <v>0.78352607595194668</v>
      </c>
      <c r="L33" s="77"/>
      <c r="M33" s="77"/>
      <c r="N33" s="77"/>
      <c r="O33" s="77"/>
      <c r="P33" s="77"/>
      <c r="Q33" s="77"/>
      <c r="R33" s="77"/>
      <c r="S33" s="77"/>
      <c r="T33" s="77"/>
      <c r="U33" s="77"/>
      <c r="V33" s="77"/>
      <c r="W33" s="77"/>
      <c r="X33" s="77"/>
      <c r="Y33" s="77"/>
      <c r="Z33" s="77"/>
      <c r="AA33" s="77"/>
      <c r="AB33" s="77"/>
      <c r="AC33" s="77"/>
      <c r="AD33" s="77"/>
    </row>
    <row r="34" spans="1:30">
      <c r="A34" s="294" t="s">
        <v>473</v>
      </c>
      <c r="B34" s="168">
        <v>93.04380698952157</v>
      </c>
      <c r="C34" s="169">
        <v>0.69535761609260127</v>
      </c>
      <c r="D34" s="170">
        <v>92.179790056045576</v>
      </c>
      <c r="E34" s="171">
        <v>0.66979888426735101</v>
      </c>
      <c r="F34" s="170">
        <v>90.402054102645835</v>
      </c>
      <c r="G34" s="171">
        <v>0.72212735041909126</v>
      </c>
      <c r="H34" s="168">
        <v>93.715834356135389</v>
      </c>
      <c r="I34" s="169">
        <v>0.59210066062663014</v>
      </c>
      <c r="J34" s="170">
        <v>88.997437836493347</v>
      </c>
      <c r="K34" s="172">
        <v>0.87698972494621596</v>
      </c>
      <c r="L34" s="77"/>
      <c r="M34" s="77"/>
      <c r="N34" s="77"/>
      <c r="O34" s="77"/>
      <c r="P34" s="77"/>
      <c r="Q34" s="77"/>
      <c r="R34" s="77"/>
      <c r="S34" s="77"/>
      <c r="T34" s="77"/>
      <c r="U34" s="77"/>
      <c r="V34" s="77"/>
      <c r="W34" s="77"/>
      <c r="X34" s="77"/>
      <c r="Y34" s="77"/>
      <c r="Z34" s="77"/>
      <c r="AA34" s="77"/>
      <c r="AB34" s="77"/>
      <c r="AC34" s="77"/>
      <c r="AD34" s="77"/>
    </row>
    <row r="35" spans="1:30">
      <c r="A35" s="294" t="s">
        <v>44</v>
      </c>
      <c r="B35" s="168">
        <v>96.911786233044751</v>
      </c>
      <c r="C35" s="169">
        <v>0.33952146437223607</v>
      </c>
      <c r="D35" s="170">
        <v>96.069640998369266</v>
      </c>
      <c r="E35" s="171">
        <v>0.41746446721868746</v>
      </c>
      <c r="F35" s="170">
        <v>90.957951410833061</v>
      </c>
      <c r="G35" s="171">
        <v>0.63364092385349802</v>
      </c>
      <c r="H35" s="168">
        <v>90.38306030128534</v>
      </c>
      <c r="I35" s="169">
        <v>0.70740744727410942</v>
      </c>
      <c r="J35" s="170">
        <v>83.052190974051314</v>
      </c>
      <c r="K35" s="172">
        <v>0.91946473007267315</v>
      </c>
      <c r="L35" s="77"/>
      <c r="M35" s="77"/>
      <c r="N35" s="77"/>
      <c r="O35" s="77"/>
      <c r="P35" s="77"/>
      <c r="Q35" s="77"/>
      <c r="R35" s="77"/>
      <c r="S35" s="77"/>
      <c r="T35" s="77"/>
      <c r="U35" s="77"/>
      <c r="V35" s="77"/>
      <c r="W35" s="77"/>
      <c r="X35" s="77"/>
      <c r="Y35" s="77"/>
      <c r="Z35" s="77"/>
      <c r="AA35" s="77"/>
      <c r="AB35" s="77"/>
      <c r="AC35" s="77"/>
      <c r="AD35" s="77"/>
    </row>
    <row r="36" spans="1:30">
      <c r="A36" s="294" t="s">
        <v>45</v>
      </c>
      <c r="B36" s="168">
        <v>95.929434469540126</v>
      </c>
      <c r="C36" s="169">
        <v>0.45524098103555749</v>
      </c>
      <c r="D36" s="170">
        <v>93.496147044293338</v>
      </c>
      <c r="E36" s="171">
        <v>0.55974890758682316</v>
      </c>
      <c r="F36" s="170">
        <v>93.420906601688813</v>
      </c>
      <c r="G36" s="171">
        <v>0.50414887230500272</v>
      </c>
      <c r="H36" s="168">
        <v>94.629939298560316</v>
      </c>
      <c r="I36" s="169">
        <v>0.43253479604075479</v>
      </c>
      <c r="J36" s="170">
        <v>82.95253380546238</v>
      </c>
      <c r="K36" s="172">
        <v>0.95113042166534156</v>
      </c>
      <c r="L36" s="77"/>
      <c r="M36" s="77"/>
      <c r="N36" s="77"/>
      <c r="O36" s="77"/>
      <c r="P36" s="77"/>
      <c r="Q36" s="77"/>
      <c r="R36" s="77"/>
      <c r="S36" s="77"/>
      <c r="T36" s="77"/>
      <c r="U36" s="77"/>
      <c r="V36" s="77"/>
      <c r="W36" s="77"/>
      <c r="X36" s="77"/>
      <c r="Y36" s="77"/>
      <c r="Z36" s="77"/>
      <c r="AA36" s="77"/>
      <c r="AB36" s="77"/>
      <c r="AC36" s="77"/>
      <c r="AD36" s="77"/>
    </row>
    <row r="37" spans="1:30">
      <c r="A37" s="294" t="s">
        <v>46</v>
      </c>
      <c r="B37" s="168">
        <v>97.469536392126116</v>
      </c>
      <c r="C37" s="169">
        <v>0.25100972997532539</v>
      </c>
      <c r="D37" s="170">
        <v>80.600537960802825</v>
      </c>
      <c r="E37" s="171">
        <v>0.74702964497486424</v>
      </c>
      <c r="F37" s="170">
        <v>94.031252771568177</v>
      </c>
      <c r="G37" s="171">
        <v>0.45981548072024953</v>
      </c>
      <c r="H37" s="168">
        <v>94.494388670839328</v>
      </c>
      <c r="I37" s="169">
        <v>0.47765912205837674</v>
      </c>
      <c r="J37" s="170">
        <v>92.145384941145011</v>
      </c>
      <c r="K37" s="172">
        <v>0.60388991531430514</v>
      </c>
      <c r="L37" s="77"/>
      <c r="M37" s="77"/>
      <c r="N37" s="77"/>
      <c r="O37" s="77"/>
      <c r="P37" s="77"/>
      <c r="Q37" s="77"/>
      <c r="R37" s="77"/>
      <c r="S37" s="77"/>
      <c r="T37" s="77"/>
      <c r="U37" s="77"/>
      <c r="V37" s="77"/>
      <c r="W37" s="77"/>
      <c r="X37" s="77"/>
      <c r="Y37" s="77"/>
      <c r="Z37" s="77"/>
      <c r="AA37" s="77"/>
      <c r="AB37" s="77"/>
      <c r="AC37" s="77"/>
      <c r="AD37" s="77"/>
    </row>
    <row r="38" spans="1:30">
      <c r="A38" s="294" t="s">
        <v>47</v>
      </c>
      <c r="B38" s="168">
        <v>94.309464506693459</v>
      </c>
      <c r="C38" s="169">
        <v>0.72171273834042282</v>
      </c>
      <c r="D38" s="170">
        <v>93.107534138269983</v>
      </c>
      <c r="E38" s="171">
        <v>0.52957694100947006</v>
      </c>
      <c r="F38" s="170">
        <v>94.245043505801178</v>
      </c>
      <c r="G38" s="171">
        <v>0.51018769827695942</v>
      </c>
      <c r="H38" s="168">
        <v>86.460652269461818</v>
      </c>
      <c r="I38" s="169">
        <v>0.84619809110059507</v>
      </c>
      <c r="J38" s="170">
        <v>88.732914528610635</v>
      </c>
      <c r="K38" s="172">
        <v>0.86619716237627642</v>
      </c>
      <c r="L38" s="77"/>
      <c r="M38" s="77"/>
      <c r="N38" s="77"/>
      <c r="O38" s="77"/>
      <c r="P38" s="77"/>
      <c r="Q38" s="77"/>
      <c r="R38" s="77"/>
      <c r="S38" s="77"/>
      <c r="T38" s="77"/>
      <c r="U38" s="77"/>
      <c r="V38" s="77"/>
      <c r="W38" s="77"/>
      <c r="X38" s="77"/>
      <c r="Y38" s="77"/>
      <c r="Z38" s="77"/>
      <c r="AA38" s="77"/>
      <c r="AB38" s="77"/>
      <c r="AC38" s="77"/>
      <c r="AD38" s="77"/>
    </row>
    <row r="39" spans="1:30">
      <c r="A39" s="294" t="s">
        <v>48</v>
      </c>
      <c r="B39" s="168">
        <v>95.280700424272752</v>
      </c>
      <c r="C39" s="169">
        <v>0.87949220082418</v>
      </c>
      <c r="D39" s="170">
        <v>96.18680388187903</v>
      </c>
      <c r="E39" s="171">
        <v>0.58345139727511541</v>
      </c>
      <c r="F39" s="170">
        <v>93.464021315127724</v>
      </c>
      <c r="G39" s="171">
        <v>0.68109151210814456</v>
      </c>
      <c r="H39" s="168">
        <v>97.986123142487642</v>
      </c>
      <c r="I39" s="169">
        <v>0.53121320317467857</v>
      </c>
      <c r="J39" s="170">
        <v>83.348739574154934</v>
      </c>
      <c r="K39" s="172">
        <v>1.078560906392779</v>
      </c>
      <c r="L39" s="77"/>
      <c r="M39" s="77"/>
      <c r="N39" s="77"/>
      <c r="O39" s="77"/>
      <c r="P39" s="77"/>
      <c r="Q39" s="77"/>
      <c r="R39" s="77"/>
      <c r="S39" s="77"/>
      <c r="T39" s="77"/>
      <c r="U39" s="77"/>
      <c r="V39" s="77"/>
      <c r="W39" s="77"/>
      <c r="X39" s="77"/>
      <c r="Y39" s="77"/>
      <c r="Z39" s="77"/>
      <c r="AA39" s="77"/>
      <c r="AB39" s="77"/>
      <c r="AC39" s="77"/>
      <c r="AD39" s="77"/>
    </row>
    <row r="40" spans="1:30">
      <c r="A40" s="294" t="s">
        <v>49</v>
      </c>
      <c r="B40" s="168">
        <v>96.267551702703543</v>
      </c>
      <c r="C40" s="169">
        <v>0.40280035118438673</v>
      </c>
      <c r="D40" s="170">
        <v>98.079778163327376</v>
      </c>
      <c r="E40" s="171">
        <v>0.27061463283961523</v>
      </c>
      <c r="F40" s="170">
        <v>93.895584319785868</v>
      </c>
      <c r="G40" s="171">
        <v>0.58112562281250024</v>
      </c>
      <c r="H40" s="168">
        <v>97.683578557416737</v>
      </c>
      <c r="I40" s="169">
        <v>0.35874587483518616</v>
      </c>
      <c r="J40" s="170">
        <v>84.283565860502847</v>
      </c>
      <c r="K40" s="172">
        <v>0.94039300009714466</v>
      </c>
      <c r="L40" s="77"/>
      <c r="M40" s="77"/>
      <c r="N40" s="77"/>
      <c r="O40" s="77"/>
      <c r="P40" s="77"/>
      <c r="Q40" s="77"/>
      <c r="R40" s="77"/>
      <c r="S40" s="77"/>
      <c r="T40" s="77"/>
      <c r="U40" s="77"/>
      <c r="V40" s="77"/>
      <c r="W40" s="77"/>
      <c r="X40" s="77"/>
      <c r="Y40" s="77"/>
      <c r="Z40" s="77"/>
      <c r="AA40" s="77"/>
      <c r="AB40" s="77"/>
      <c r="AC40" s="77"/>
      <c r="AD40" s="77"/>
    </row>
    <row r="41" spans="1:30">
      <c r="A41" s="294" t="s">
        <v>50</v>
      </c>
      <c r="B41" s="168">
        <v>95.729444725705065</v>
      </c>
      <c r="C41" s="169">
        <v>0.79629833099912628</v>
      </c>
      <c r="D41" s="170">
        <v>98.788948052112374</v>
      </c>
      <c r="E41" s="171">
        <v>0.28305423642107896</v>
      </c>
      <c r="F41" s="170">
        <v>95.830045384200801</v>
      </c>
      <c r="G41" s="171">
        <v>0.54595950590332631</v>
      </c>
      <c r="H41" s="168">
        <v>96.687181956655621</v>
      </c>
      <c r="I41" s="169">
        <v>0.29398377667849807</v>
      </c>
      <c r="J41" s="170">
        <v>90.313160640597488</v>
      </c>
      <c r="K41" s="172">
        <v>0.89935435924594864</v>
      </c>
      <c r="L41" s="77"/>
      <c r="M41" s="77"/>
      <c r="N41" s="77"/>
      <c r="O41" s="77"/>
      <c r="P41" s="77"/>
      <c r="Q41" s="77"/>
      <c r="R41" s="77"/>
      <c r="S41" s="77"/>
      <c r="T41" s="77"/>
      <c r="U41" s="77"/>
      <c r="V41" s="77"/>
      <c r="W41" s="77"/>
      <c r="X41" s="77"/>
      <c r="Y41" s="77"/>
      <c r="Z41" s="77"/>
      <c r="AA41" s="77"/>
      <c r="AB41" s="77"/>
      <c r="AC41" s="77"/>
      <c r="AD41" s="77"/>
    </row>
    <row r="42" spans="1:30">
      <c r="A42" s="294" t="s">
        <v>51</v>
      </c>
      <c r="B42" s="168">
        <v>91.730857576446823</v>
      </c>
      <c r="C42" s="169">
        <v>0.74066461454894361</v>
      </c>
      <c r="D42" s="170">
        <v>94.586544721174732</v>
      </c>
      <c r="E42" s="171">
        <v>0.56067349455515625</v>
      </c>
      <c r="F42" s="170">
        <v>84.489994466203797</v>
      </c>
      <c r="G42" s="171">
        <v>0.88614861042242254</v>
      </c>
      <c r="H42" s="168">
        <v>80.889196794545953</v>
      </c>
      <c r="I42" s="169">
        <v>1.0559031892401904</v>
      </c>
      <c r="J42" s="170">
        <v>66.492436863111777</v>
      </c>
      <c r="K42" s="172">
        <v>1.5056908614745161</v>
      </c>
      <c r="L42" s="77"/>
      <c r="M42" s="77"/>
      <c r="N42" s="77"/>
      <c r="O42" s="77"/>
      <c r="P42" s="77"/>
      <c r="Q42" s="77"/>
      <c r="R42" s="77"/>
      <c r="S42" s="77"/>
      <c r="T42" s="77"/>
      <c r="U42" s="77"/>
      <c r="V42" s="77"/>
      <c r="W42" s="77"/>
      <c r="X42" s="77"/>
      <c r="Y42" s="77"/>
      <c r="Z42" s="77"/>
      <c r="AA42" s="77"/>
      <c r="AB42" s="77"/>
      <c r="AC42" s="77"/>
      <c r="AD42" s="77"/>
    </row>
    <row r="43" spans="1:30">
      <c r="A43" s="294" t="s">
        <v>52</v>
      </c>
      <c r="B43" s="168">
        <v>98.884596628400246</v>
      </c>
      <c r="C43" s="169">
        <v>0.32420403731159331</v>
      </c>
      <c r="D43" s="170">
        <v>98.987667920765986</v>
      </c>
      <c r="E43" s="171">
        <v>0.30198354629203161</v>
      </c>
      <c r="F43" s="170">
        <v>96.583396975648682</v>
      </c>
      <c r="G43" s="171">
        <v>0.70991161102142619</v>
      </c>
      <c r="H43" s="168">
        <v>94.819301527911094</v>
      </c>
      <c r="I43" s="169">
        <v>0.80151572032573015</v>
      </c>
      <c r="J43" s="170">
        <v>92.400381387357996</v>
      </c>
      <c r="K43" s="172">
        <v>0.86348626940989781</v>
      </c>
      <c r="L43" s="77"/>
      <c r="M43" s="77"/>
      <c r="N43" s="77"/>
      <c r="O43" s="77"/>
      <c r="P43" s="77"/>
      <c r="Q43" s="77"/>
      <c r="R43" s="77"/>
      <c r="S43" s="77"/>
      <c r="T43" s="77"/>
      <c r="U43" s="77"/>
      <c r="V43" s="77"/>
      <c r="W43" s="77"/>
      <c r="X43" s="77"/>
      <c r="Y43" s="77"/>
      <c r="Z43" s="77"/>
      <c r="AA43" s="77"/>
      <c r="AB43" s="77"/>
      <c r="AC43" s="77"/>
      <c r="AD43" s="77"/>
    </row>
    <row r="44" spans="1:30">
      <c r="A44" s="294" t="s">
        <v>53</v>
      </c>
      <c r="B44" s="168">
        <v>97.358862108415309</v>
      </c>
      <c r="C44" s="169">
        <v>0.58771101578390161</v>
      </c>
      <c r="D44" s="170">
        <v>98.181370246258197</v>
      </c>
      <c r="E44" s="171">
        <v>0.50638356131770823</v>
      </c>
      <c r="F44" s="170">
        <v>95.833241567016429</v>
      </c>
      <c r="G44" s="171">
        <v>0.66573328721427294</v>
      </c>
      <c r="H44" s="168">
        <v>94.332773535710018</v>
      </c>
      <c r="I44" s="169">
        <v>0.71854115799529616</v>
      </c>
      <c r="J44" s="170">
        <v>90.114711829871524</v>
      </c>
      <c r="K44" s="172">
        <v>0.95701135673639937</v>
      </c>
      <c r="L44" s="77"/>
      <c r="M44" s="77"/>
      <c r="N44" s="77"/>
      <c r="O44" s="77"/>
      <c r="P44" s="77"/>
      <c r="Q44" s="77"/>
      <c r="R44" s="77"/>
      <c r="S44" s="77"/>
      <c r="T44" s="77"/>
      <c r="U44" s="77"/>
      <c r="V44" s="77"/>
      <c r="W44" s="77"/>
      <c r="X44" s="77"/>
      <c r="Y44" s="77"/>
      <c r="Z44" s="77"/>
      <c r="AA44" s="77"/>
      <c r="AB44" s="77"/>
      <c r="AC44" s="77"/>
      <c r="AD44" s="77"/>
    </row>
    <row r="45" spans="1:30">
      <c r="A45" s="294" t="s">
        <v>54</v>
      </c>
      <c r="B45" s="168">
        <v>98.997175999273693</v>
      </c>
      <c r="C45" s="169">
        <v>0.22935735385568023</v>
      </c>
      <c r="D45" s="170">
        <v>99.55295240816254</v>
      </c>
      <c r="E45" s="171">
        <v>0.17328721034340924</v>
      </c>
      <c r="F45" s="170">
        <v>97.869362397899053</v>
      </c>
      <c r="G45" s="171">
        <v>0.31191939550941183</v>
      </c>
      <c r="H45" s="168">
        <v>87.371144446247513</v>
      </c>
      <c r="I45" s="169">
        <v>0.75763007683626282</v>
      </c>
      <c r="J45" s="170">
        <v>94.668190365876953</v>
      </c>
      <c r="K45" s="172">
        <v>0.65002126375780656</v>
      </c>
      <c r="L45" s="77"/>
      <c r="M45" s="77"/>
      <c r="N45" s="77"/>
      <c r="O45" s="77"/>
      <c r="P45" s="77"/>
      <c r="Q45" s="77"/>
      <c r="R45" s="77"/>
      <c r="S45" s="77"/>
      <c r="T45" s="77"/>
      <c r="U45" s="77"/>
      <c r="V45" s="77"/>
      <c r="W45" s="77"/>
      <c r="X45" s="77"/>
      <c r="Y45" s="77"/>
      <c r="Z45" s="77"/>
      <c r="AA45" s="77"/>
      <c r="AB45" s="77"/>
      <c r="AC45" s="77"/>
      <c r="AD45" s="77"/>
    </row>
    <row r="46" spans="1:30">
      <c r="A46" s="294" t="s">
        <v>55</v>
      </c>
      <c r="B46" s="168">
        <v>97.016351902104589</v>
      </c>
      <c r="C46" s="169">
        <v>0.36894322702938798</v>
      </c>
      <c r="D46" s="170">
        <v>97.972012943357456</v>
      </c>
      <c r="E46" s="171">
        <v>0.28891932890048899</v>
      </c>
      <c r="F46" s="170">
        <v>91.041477470821903</v>
      </c>
      <c r="G46" s="171">
        <v>0.56999748216075119</v>
      </c>
      <c r="H46" s="168">
        <v>93.160052659023677</v>
      </c>
      <c r="I46" s="169">
        <v>0.57631301406675106</v>
      </c>
      <c r="J46" s="170">
        <v>78.603297693045079</v>
      </c>
      <c r="K46" s="172">
        <v>0.9277071670886613</v>
      </c>
      <c r="L46" s="77"/>
      <c r="M46" s="77"/>
      <c r="N46" s="77"/>
      <c r="O46" s="77"/>
      <c r="P46" s="77"/>
      <c r="Q46" s="77"/>
      <c r="R46" s="77"/>
      <c r="S46" s="77"/>
      <c r="T46" s="77"/>
      <c r="U46" s="77"/>
      <c r="V46" s="77"/>
      <c r="W46" s="77"/>
      <c r="X46" s="77"/>
      <c r="Y46" s="77"/>
      <c r="Z46" s="77"/>
      <c r="AA46" s="77"/>
      <c r="AB46" s="77"/>
      <c r="AC46" s="77"/>
      <c r="AD46" s="77"/>
    </row>
    <row r="47" spans="1:30">
      <c r="A47" s="294" t="s">
        <v>56</v>
      </c>
      <c r="B47" s="168">
        <v>97.168451890372424</v>
      </c>
      <c r="C47" s="169">
        <v>0.38458778407782301</v>
      </c>
      <c r="D47" s="170">
        <v>96.848405529937267</v>
      </c>
      <c r="E47" s="171">
        <v>0.42670845689764308</v>
      </c>
      <c r="F47" s="170">
        <v>90.894060841870981</v>
      </c>
      <c r="G47" s="171">
        <v>0.81394289413853038</v>
      </c>
      <c r="H47" s="168">
        <v>92.461724968632225</v>
      </c>
      <c r="I47" s="169">
        <v>0.81547790752181348</v>
      </c>
      <c r="J47" s="170">
        <v>90.308136732261033</v>
      </c>
      <c r="K47" s="172">
        <v>1.0448313796949049</v>
      </c>
      <c r="L47" s="77"/>
      <c r="M47" s="77"/>
      <c r="N47" s="77"/>
      <c r="O47" s="77"/>
      <c r="P47" s="77"/>
      <c r="Q47" s="77"/>
      <c r="R47" s="77"/>
      <c r="S47" s="77"/>
      <c r="T47" s="77"/>
      <c r="U47" s="77"/>
      <c r="V47" s="77"/>
      <c r="W47" s="77"/>
      <c r="X47" s="77"/>
      <c r="Y47" s="77"/>
      <c r="Z47" s="77"/>
      <c r="AA47" s="77"/>
      <c r="AB47" s="77"/>
      <c r="AC47" s="77"/>
      <c r="AD47" s="77"/>
    </row>
    <row r="48" spans="1:30">
      <c r="A48" s="294" t="s">
        <v>57</v>
      </c>
      <c r="B48" s="168">
        <v>97.111238702782003</v>
      </c>
      <c r="C48" s="169">
        <v>0.44019957783181135</v>
      </c>
      <c r="D48" s="170">
        <v>94.331782774765159</v>
      </c>
      <c r="E48" s="171">
        <v>0.64286659751811215</v>
      </c>
      <c r="F48" s="170">
        <v>91.309095309186844</v>
      </c>
      <c r="G48" s="171">
        <v>0.85397392899057845</v>
      </c>
      <c r="H48" s="168">
        <v>95.897387698326696</v>
      </c>
      <c r="I48" s="169">
        <v>0.49247207809578486</v>
      </c>
      <c r="J48" s="170">
        <v>89.771871129467655</v>
      </c>
      <c r="K48" s="172">
        <v>0.95657950884587395</v>
      </c>
      <c r="L48" s="77"/>
      <c r="M48" s="77"/>
      <c r="N48" s="77"/>
      <c r="O48" s="77"/>
      <c r="P48" s="77"/>
      <c r="Q48" s="77"/>
      <c r="R48" s="77"/>
      <c r="S48" s="77"/>
      <c r="T48" s="77"/>
      <c r="U48" s="77"/>
      <c r="V48" s="77"/>
      <c r="W48" s="77"/>
      <c r="X48" s="77"/>
      <c r="Y48" s="77"/>
      <c r="Z48" s="77"/>
      <c r="AA48" s="77"/>
      <c r="AB48" s="77"/>
      <c r="AC48" s="77"/>
      <c r="AD48" s="77"/>
    </row>
    <row r="49" spans="1:30">
      <c r="A49" s="294" t="s">
        <v>58</v>
      </c>
      <c r="B49" s="168">
        <v>96.108274110488892</v>
      </c>
      <c r="C49" s="169">
        <v>0.45571146814669961</v>
      </c>
      <c r="D49" s="170">
        <v>96.576389479280877</v>
      </c>
      <c r="E49" s="171">
        <v>0.43995308536051309</v>
      </c>
      <c r="F49" s="170">
        <v>93.637526816932009</v>
      </c>
      <c r="G49" s="171">
        <v>0.59559964810292743</v>
      </c>
      <c r="H49" s="168">
        <v>92.720383855406595</v>
      </c>
      <c r="I49" s="169">
        <v>0.66991137054026439</v>
      </c>
      <c r="J49" s="170">
        <v>94.028809680054835</v>
      </c>
      <c r="K49" s="172">
        <v>0.59148724710197198</v>
      </c>
      <c r="L49" s="77"/>
      <c r="M49" s="77"/>
      <c r="N49" s="77"/>
      <c r="O49" s="77"/>
      <c r="P49" s="77"/>
      <c r="Q49" s="77"/>
      <c r="R49" s="77"/>
      <c r="S49" s="77"/>
      <c r="T49" s="77"/>
      <c r="U49" s="77"/>
      <c r="V49" s="77"/>
      <c r="W49" s="77"/>
      <c r="X49" s="77"/>
      <c r="Y49" s="77"/>
      <c r="Z49" s="77"/>
      <c r="AA49" s="77"/>
      <c r="AB49" s="77"/>
      <c r="AC49" s="77"/>
      <c r="AD49" s="77"/>
    </row>
    <row r="50" spans="1:30">
      <c r="A50" s="294" t="s">
        <v>59</v>
      </c>
      <c r="B50" s="168">
        <v>98.248640427559636</v>
      </c>
      <c r="C50" s="169">
        <v>0.22821721981236281</v>
      </c>
      <c r="D50" s="170">
        <v>99.119782804943412</v>
      </c>
      <c r="E50" s="171">
        <v>0.13143740348886648</v>
      </c>
      <c r="F50" s="170">
        <v>96.904975540197341</v>
      </c>
      <c r="G50" s="171">
        <v>0.30810983730912328</v>
      </c>
      <c r="H50" s="168">
        <v>94.994053839085169</v>
      </c>
      <c r="I50" s="169">
        <v>0.44646930601342072</v>
      </c>
      <c r="J50" s="170">
        <v>95.964724467550383</v>
      </c>
      <c r="K50" s="172">
        <v>0.36633633512985164</v>
      </c>
      <c r="L50" s="77"/>
      <c r="M50" s="77"/>
      <c r="N50" s="77"/>
      <c r="O50" s="77"/>
      <c r="P50" s="77"/>
      <c r="Q50" s="77"/>
      <c r="R50" s="77"/>
      <c r="S50" s="77"/>
      <c r="T50" s="77"/>
      <c r="U50" s="77"/>
      <c r="V50" s="77"/>
      <c r="W50" s="77"/>
      <c r="X50" s="77"/>
      <c r="Y50" s="77"/>
      <c r="Z50" s="77"/>
      <c r="AA50" s="77"/>
      <c r="AB50" s="77"/>
      <c r="AC50" s="77"/>
      <c r="AD50" s="77"/>
    </row>
    <row r="51" spans="1:30">
      <c r="A51" s="294" t="s">
        <v>60</v>
      </c>
      <c r="B51" s="168">
        <v>97.630714451358813</v>
      </c>
      <c r="C51" s="169">
        <v>0.2831953060189944</v>
      </c>
      <c r="D51" s="170">
        <v>98.292955228732467</v>
      </c>
      <c r="E51" s="171">
        <v>0.22541526461013461</v>
      </c>
      <c r="F51" s="170">
        <v>93.255858465242198</v>
      </c>
      <c r="G51" s="171">
        <v>0.48172068146206992</v>
      </c>
      <c r="H51" s="168">
        <v>97.651795653615139</v>
      </c>
      <c r="I51" s="169">
        <v>0.25511095614946944</v>
      </c>
      <c r="J51" s="170">
        <v>92.293747150483895</v>
      </c>
      <c r="K51" s="172">
        <v>0.43326439808865641</v>
      </c>
      <c r="L51" s="77"/>
      <c r="M51" s="77"/>
      <c r="N51" s="77"/>
      <c r="O51" s="77"/>
      <c r="P51" s="77"/>
      <c r="Q51" s="77"/>
      <c r="R51" s="77"/>
      <c r="S51" s="77"/>
      <c r="T51" s="77"/>
      <c r="U51" s="77"/>
      <c r="V51" s="77"/>
      <c r="W51" s="77"/>
      <c r="X51" s="77"/>
      <c r="Y51" s="77"/>
      <c r="Z51" s="77"/>
      <c r="AA51" s="77"/>
      <c r="AB51" s="77"/>
      <c r="AC51" s="77"/>
      <c r="AD51" s="77"/>
    </row>
    <row r="52" spans="1:30">
      <c r="A52" s="294" t="s">
        <v>61</v>
      </c>
      <c r="B52" s="168">
        <v>94.3962648863141</v>
      </c>
      <c r="C52" s="169">
        <v>0.47254894481918047</v>
      </c>
      <c r="D52" s="170">
        <v>87.390565760351564</v>
      </c>
      <c r="E52" s="171">
        <v>0.67305030293600299</v>
      </c>
      <c r="F52" s="170">
        <v>88.141294630488048</v>
      </c>
      <c r="G52" s="171">
        <v>0.6457842510164219</v>
      </c>
      <c r="H52" s="168">
        <v>96.936060282755548</v>
      </c>
      <c r="I52" s="169">
        <v>0.35783197794137406</v>
      </c>
      <c r="J52" s="170">
        <v>85.195544764754231</v>
      </c>
      <c r="K52" s="172">
        <v>0.66856607273877555</v>
      </c>
      <c r="L52" s="77"/>
      <c r="M52" s="77"/>
      <c r="N52" s="77"/>
      <c r="O52" s="77"/>
      <c r="P52" s="77"/>
      <c r="Q52" s="77"/>
      <c r="R52" s="77"/>
      <c r="S52" s="77"/>
      <c r="T52" s="77"/>
      <c r="U52" s="77"/>
      <c r="V52" s="77"/>
      <c r="W52" s="77"/>
      <c r="X52" s="77"/>
      <c r="Y52" s="77"/>
      <c r="Z52" s="77"/>
      <c r="AA52" s="77"/>
      <c r="AB52" s="77"/>
      <c r="AC52" s="77"/>
      <c r="AD52" s="77"/>
    </row>
    <row r="53" spans="1:30">
      <c r="A53" s="294" t="s">
        <v>62</v>
      </c>
      <c r="B53" s="168">
        <v>96.410636124337259</v>
      </c>
      <c r="C53" s="169">
        <v>0.50140564241587193</v>
      </c>
      <c r="D53" s="170">
        <v>96.485708591527541</v>
      </c>
      <c r="E53" s="171">
        <v>0.52075258380789746</v>
      </c>
      <c r="F53" s="170">
        <v>88.777090034269264</v>
      </c>
      <c r="G53" s="171">
        <v>0.78142296870295147</v>
      </c>
      <c r="H53" s="168">
        <v>98.698295150169912</v>
      </c>
      <c r="I53" s="169">
        <v>0.27245840648564923</v>
      </c>
      <c r="J53" s="170">
        <v>85.906852619753124</v>
      </c>
      <c r="K53" s="172">
        <v>1.0242536530978121</v>
      </c>
      <c r="L53" s="77"/>
      <c r="M53" s="77"/>
      <c r="N53" s="77"/>
      <c r="O53" s="77"/>
      <c r="P53" s="77"/>
      <c r="Q53" s="77"/>
      <c r="R53" s="77"/>
      <c r="S53" s="77"/>
      <c r="T53" s="77"/>
      <c r="U53" s="77"/>
      <c r="V53" s="77"/>
      <c r="W53" s="77"/>
      <c r="X53" s="77"/>
      <c r="Y53" s="77"/>
      <c r="Z53" s="77"/>
      <c r="AA53" s="77"/>
      <c r="AB53" s="77"/>
      <c r="AC53" s="77"/>
      <c r="AD53" s="77"/>
    </row>
    <row r="54" spans="1:30">
      <c r="A54" s="294" t="s">
        <v>63</v>
      </c>
      <c r="B54" s="168">
        <v>84.917026976865984</v>
      </c>
      <c r="C54" s="169">
        <v>1.3481864652556876</v>
      </c>
      <c r="D54" s="170">
        <v>95.670570720030895</v>
      </c>
      <c r="E54" s="171">
        <v>0.6861713470298606</v>
      </c>
      <c r="F54" s="170">
        <v>85.80257981919388</v>
      </c>
      <c r="G54" s="171">
        <v>1.1221219455790534</v>
      </c>
      <c r="H54" s="168">
        <v>89.262525494160059</v>
      </c>
      <c r="I54" s="169">
        <v>1.1490490487641687</v>
      </c>
      <c r="J54" s="170">
        <v>82.169626810286957</v>
      </c>
      <c r="K54" s="172">
        <v>1.4593882469958031</v>
      </c>
      <c r="L54" s="77"/>
      <c r="M54" s="77"/>
      <c r="N54" s="77"/>
      <c r="O54" s="77"/>
      <c r="P54" s="77"/>
      <c r="Q54" s="77"/>
      <c r="R54" s="77"/>
      <c r="S54" s="77"/>
      <c r="T54" s="77"/>
      <c r="U54" s="77"/>
      <c r="V54" s="77"/>
      <c r="W54" s="77"/>
      <c r="X54" s="77"/>
      <c r="Y54" s="77"/>
      <c r="Z54" s="77"/>
      <c r="AA54" s="77"/>
      <c r="AB54" s="77"/>
      <c r="AC54" s="77"/>
      <c r="AD54" s="77"/>
    </row>
    <row r="55" spans="1:30">
      <c r="A55" s="294" t="s">
        <v>64</v>
      </c>
      <c r="B55" s="168">
        <v>96.194385393898514</v>
      </c>
      <c r="C55" s="169">
        <v>0.38043673137171846</v>
      </c>
      <c r="D55" s="170">
        <v>96.422621049376289</v>
      </c>
      <c r="E55" s="171">
        <v>0.27529597893555069</v>
      </c>
      <c r="F55" s="170">
        <v>89.933045090049916</v>
      </c>
      <c r="G55" s="171">
        <v>0.59625338065709899</v>
      </c>
      <c r="H55" s="168">
        <v>90.972778821068445</v>
      </c>
      <c r="I55" s="169">
        <v>0.57156108527068084</v>
      </c>
      <c r="J55" s="170">
        <v>87.729803459564977</v>
      </c>
      <c r="K55" s="172">
        <v>0.7365880267934326</v>
      </c>
      <c r="L55" s="77"/>
      <c r="M55" s="77"/>
      <c r="N55" s="77"/>
      <c r="O55" s="77"/>
      <c r="P55" s="77"/>
      <c r="Q55" s="77"/>
      <c r="R55" s="77"/>
      <c r="S55" s="77"/>
      <c r="T55" s="77"/>
      <c r="U55" s="77"/>
      <c r="V55" s="77"/>
      <c r="W55" s="77"/>
      <c r="X55" s="77"/>
      <c r="Y55" s="77"/>
      <c r="Z55" s="77"/>
      <c r="AA55" s="77"/>
      <c r="AB55" s="77"/>
      <c r="AC55" s="77"/>
      <c r="AD55" s="77"/>
    </row>
    <row r="56" spans="1:30">
      <c r="A56" s="294" t="s">
        <v>65</v>
      </c>
      <c r="B56" s="168">
        <v>97.912205381895575</v>
      </c>
      <c r="C56" s="169">
        <v>0.35447670860148145</v>
      </c>
      <c r="D56" s="170">
        <v>99.21404368603217</v>
      </c>
      <c r="E56" s="171">
        <v>0.1749428801998944</v>
      </c>
      <c r="F56" s="170">
        <v>95.685744221339277</v>
      </c>
      <c r="G56" s="171">
        <v>0.32165732763299365</v>
      </c>
      <c r="H56" s="168">
        <v>77.11725874193813</v>
      </c>
      <c r="I56" s="169">
        <v>0.95854137334134393</v>
      </c>
      <c r="J56" s="170">
        <v>89.838094577215543</v>
      </c>
      <c r="K56" s="172">
        <v>0.65778468636101772</v>
      </c>
      <c r="L56" s="77"/>
      <c r="M56" s="77"/>
      <c r="N56" s="77"/>
      <c r="O56" s="77"/>
      <c r="P56" s="77"/>
      <c r="Q56" s="77"/>
      <c r="R56" s="77"/>
      <c r="S56" s="77"/>
      <c r="T56" s="77"/>
      <c r="U56" s="77"/>
      <c r="V56" s="77"/>
      <c r="W56" s="77"/>
      <c r="X56" s="77"/>
      <c r="Y56" s="77"/>
      <c r="Z56" s="77"/>
      <c r="AA56" s="77"/>
      <c r="AB56" s="77"/>
      <c r="AC56" s="77"/>
      <c r="AD56" s="77"/>
    </row>
    <row r="57" spans="1:30">
      <c r="A57" s="294" t="s">
        <v>66</v>
      </c>
      <c r="B57" s="168">
        <v>97.304432525948826</v>
      </c>
      <c r="C57" s="169">
        <v>0.25405711141072684</v>
      </c>
      <c r="D57" s="170">
        <v>95.607092961056381</v>
      </c>
      <c r="E57" s="171">
        <v>0.35462268576863326</v>
      </c>
      <c r="F57" s="170">
        <v>93.460358047452843</v>
      </c>
      <c r="G57" s="171">
        <v>0.43993928566399471</v>
      </c>
      <c r="H57" s="168">
        <v>94.702913031691878</v>
      </c>
      <c r="I57" s="169">
        <v>0.44170980037486429</v>
      </c>
      <c r="J57" s="170">
        <v>88.241420945470566</v>
      </c>
      <c r="K57" s="172">
        <v>0.70546944525678434</v>
      </c>
      <c r="L57" s="77"/>
      <c r="M57" s="77"/>
      <c r="N57" s="77"/>
      <c r="O57" s="77"/>
      <c r="P57" s="77"/>
      <c r="Q57" s="77"/>
      <c r="R57" s="77"/>
      <c r="S57" s="77"/>
      <c r="T57" s="77"/>
      <c r="U57" s="77"/>
      <c r="V57" s="77"/>
      <c r="W57" s="77"/>
      <c r="X57" s="77"/>
      <c r="Y57" s="77"/>
      <c r="Z57" s="77"/>
      <c r="AA57" s="77"/>
      <c r="AB57" s="77"/>
      <c r="AC57" s="77"/>
      <c r="AD57" s="77"/>
    </row>
    <row r="58" spans="1:30">
      <c r="A58" s="294" t="s">
        <v>67</v>
      </c>
      <c r="B58" s="168">
        <v>93.418002615357139</v>
      </c>
      <c r="C58" s="169">
        <v>0.48430669468625909</v>
      </c>
      <c r="D58" s="170">
        <v>93.209477787440036</v>
      </c>
      <c r="E58" s="171">
        <v>0.5117461022060803</v>
      </c>
      <c r="F58" s="170">
        <v>92.075748666600859</v>
      </c>
      <c r="G58" s="171">
        <v>0.4782360364980372</v>
      </c>
      <c r="H58" s="168">
        <v>89.805512433903345</v>
      </c>
      <c r="I58" s="169">
        <v>0.56180374064065242</v>
      </c>
      <c r="J58" s="170">
        <v>82.530612181190477</v>
      </c>
      <c r="K58" s="172">
        <v>0.66795284228393403</v>
      </c>
      <c r="L58" s="77"/>
      <c r="M58" s="77"/>
      <c r="N58" s="77"/>
      <c r="O58" s="77"/>
      <c r="P58" s="77"/>
      <c r="Q58" s="77"/>
      <c r="R58" s="77"/>
      <c r="S58" s="77"/>
      <c r="T58" s="77"/>
      <c r="U58" s="77"/>
      <c r="V58" s="77"/>
      <c r="W58" s="77"/>
      <c r="X58" s="77"/>
      <c r="Y58" s="77"/>
      <c r="Z58" s="77"/>
      <c r="AA58" s="77"/>
      <c r="AB58" s="77"/>
      <c r="AC58" s="77"/>
      <c r="AD58" s="77"/>
    </row>
    <row r="59" spans="1:30">
      <c r="A59" s="181" t="s">
        <v>68</v>
      </c>
      <c r="B59" s="170">
        <v>96.419158868430983</v>
      </c>
      <c r="C59" s="169">
        <v>0.19836317886783744</v>
      </c>
      <c r="D59" s="170">
        <v>96.91706329135377</v>
      </c>
      <c r="E59" s="171">
        <v>0.22222395149854079</v>
      </c>
      <c r="F59" s="170">
        <v>95.306930903507222</v>
      </c>
      <c r="G59" s="171">
        <v>0.25102548903070016</v>
      </c>
      <c r="H59" s="168">
        <v>92.808298782509425</v>
      </c>
      <c r="I59" s="169">
        <v>0.3054634463730157</v>
      </c>
      <c r="J59" s="170">
        <v>92.72146570241911</v>
      </c>
      <c r="K59" s="172">
        <v>0.34224228460690853</v>
      </c>
      <c r="L59" s="77"/>
      <c r="M59" s="77"/>
      <c r="N59" s="77"/>
      <c r="O59" s="77"/>
      <c r="P59" s="77"/>
      <c r="Q59" s="77"/>
      <c r="R59" s="77"/>
      <c r="S59" s="77"/>
      <c r="T59" s="77"/>
      <c r="U59" s="77"/>
      <c r="V59" s="77"/>
      <c r="W59" s="77"/>
      <c r="X59" s="77"/>
      <c r="Y59" s="77"/>
      <c r="Z59" s="77"/>
      <c r="AA59" s="77"/>
      <c r="AB59" s="77"/>
      <c r="AC59" s="77"/>
      <c r="AD59" s="77"/>
    </row>
    <row r="60" spans="1:30">
      <c r="A60" s="294" t="s">
        <v>69</v>
      </c>
      <c r="B60" s="168">
        <v>95.130922789746748</v>
      </c>
      <c r="C60" s="169">
        <v>0.97070652524296486</v>
      </c>
      <c r="D60" s="170">
        <v>98.008849980062635</v>
      </c>
      <c r="E60" s="171">
        <v>0.38499615838847051</v>
      </c>
      <c r="F60" s="170">
        <v>94.14774508291913</v>
      </c>
      <c r="G60" s="171">
        <v>0.86789825945474286</v>
      </c>
      <c r="H60" s="168">
        <v>95.946382801807545</v>
      </c>
      <c r="I60" s="169">
        <v>0.55304244814086634</v>
      </c>
      <c r="J60" s="170">
        <v>93.248809748606078</v>
      </c>
      <c r="K60" s="172">
        <v>0.90534234276337588</v>
      </c>
      <c r="L60" s="77"/>
      <c r="M60" s="77"/>
      <c r="N60" s="77"/>
      <c r="O60" s="77"/>
      <c r="P60" s="77"/>
      <c r="Q60" s="77"/>
      <c r="R60" s="77"/>
      <c r="S60" s="77"/>
      <c r="T60" s="77"/>
      <c r="U60" s="77"/>
      <c r="V60" s="77"/>
      <c r="W60" s="77"/>
      <c r="X60" s="77"/>
      <c r="Y60" s="77"/>
      <c r="Z60" s="77"/>
      <c r="AA60" s="77"/>
      <c r="AB60" s="77"/>
      <c r="AC60" s="77"/>
      <c r="AD60" s="77"/>
    </row>
    <row r="61" spans="1:30">
      <c r="A61" s="295" t="s">
        <v>70</v>
      </c>
      <c r="B61" s="170">
        <v>95.497443097526912</v>
      </c>
      <c r="C61" s="169">
        <v>0.42954892204439282</v>
      </c>
      <c r="D61" s="170">
        <v>96.359013635676448</v>
      </c>
      <c r="E61" s="171">
        <v>0.38585116262242297</v>
      </c>
      <c r="F61" s="170">
        <v>91.687282357477244</v>
      </c>
      <c r="G61" s="171">
        <v>0.83891148720140363</v>
      </c>
      <c r="H61" s="168">
        <v>98.482623244422015</v>
      </c>
      <c r="I61" s="169">
        <v>0.28686611106559085</v>
      </c>
      <c r="J61" s="170">
        <v>97.31358127116178</v>
      </c>
      <c r="K61" s="172">
        <v>0.30848185914377285</v>
      </c>
      <c r="L61" s="77"/>
      <c r="M61" s="77"/>
      <c r="N61" s="77"/>
      <c r="O61" s="77"/>
      <c r="P61" s="77"/>
      <c r="Q61" s="77"/>
      <c r="R61" s="77"/>
      <c r="S61" s="77"/>
      <c r="T61" s="77"/>
      <c r="U61" s="77"/>
      <c r="V61" s="77"/>
      <c r="W61" s="77"/>
      <c r="X61" s="77"/>
      <c r="Y61" s="77"/>
      <c r="Z61" s="77"/>
      <c r="AA61" s="77"/>
      <c r="AB61" s="77"/>
      <c r="AC61" s="77"/>
      <c r="AD61" s="77"/>
    </row>
    <row r="62" spans="1:30">
      <c r="A62" s="51" t="s">
        <v>251</v>
      </c>
      <c r="B62" s="168">
        <v>96.221142482728993</v>
      </c>
      <c r="C62" s="169">
        <v>9.6864643067011494E-2</v>
      </c>
      <c r="D62" s="170">
        <v>96.36907465516876</v>
      </c>
      <c r="E62" s="171">
        <v>7.7438348458535006E-2</v>
      </c>
      <c r="F62" s="170">
        <v>92.639130602669013</v>
      </c>
      <c r="G62" s="171">
        <v>0.1162478108486078</v>
      </c>
      <c r="H62" s="168">
        <v>91.648494024345268</v>
      </c>
      <c r="I62" s="169">
        <v>0.1353452023256741</v>
      </c>
      <c r="J62" s="170">
        <v>87.358508999361675</v>
      </c>
      <c r="K62" s="172">
        <v>0.16319389838924861</v>
      </c>
      <c r="L62" s="77"/>
      <c r="M62" s="77"/>
      <c r="N62" s="77"/>
      <c r="O62" s="77"/>
      <c r="P62" s="77"/>
      <c r="Q62" s="77"/>
      <c r="R62" s="77"/>
      <c r="S62" s="77"/>
      <c r="T62" s="77"/>
      <c r="U62" s="77"/>
      <c r="V62" s="77"/>
      <c r="W62" s="77"/>
      <c r="X62" s="77"/>
      <c r="Y62" s="77"/>
      <c r="Z62" s="77"/>
      <c r="AA62" s="77"/>
      <c r="AB62" s="77"/>
      <c r="AC62" s="77"/>
      <c r="AD62" s="77"/>
    </row>
    <row r="63" spans="1:30">
      <c r="A63" s="51" t="s">
        <v>253</v>
      </c>
      <c r="B63" s="168">
        <v>96.34039306640625</v>
      </c>
      <c r="C63" s="169">
        <v>0.16662099957466131</v>
      </c>
      <c r="D63" s="170">
        <v>96.633872985839844</v>
      </c>
      <c r="E63" s="171">
        <v>0.1148552224040031</v>
      </c>
      <c r="F63" s="170">
        <v>92.379913330078125</v>
      </c>
      <c r="G63" s="171">
        <v>0.18239161372184751</v>
      </c>
      <c r="H63" s="168">
        <v>92.586280822753906</v>
      </c>
      <c r="I63" s="169">
        <v>0.19721157848834989</v>
      </c>
      <c r="J63" s="170">
        <v>87.245658874511719</v>
      </c>
      <c r="K63" s="172">
        <v>0.26512241363525391</v>
      </c>
      <c r="L63" s="77"/>
      <c r="M63" s="77"/>
      <c r="N63" s="77"/>
      <c r="O63" s="77"/>
      <c r="P63" s="77"/>
      <c r="Q63" s="77"/>
      <c r="R63" s="77"/>
      <c r="S63" s="77"/>
      <c r="T63" s="77"/>
      <c r="U63" s="77"/>
      <c r="V63" s="77"/>
      <c r="W63" s="77"/>
      <c r="X63" s="77"/>
      <c r="Y63" s="77"/>
      <c r="Z63" s="77"/>
      <c r="AA63" s="77"/>
      <c r="AB63" s="77"/>
      <c r="AC63" s="77"/>
      <c r="AD63" s="77"/>
    </row>
    <row r="64" spans="1:30" ht="13.5" thickBot="1">
      <c r="A64" s="52" t="s">
        <v>255</v>
      </c>
      <c r="B64" s="173">
        <v>96.024976622415991</v>
      </c>
      <c r="C64" s="174">
        <v>8.0437842979999702E-2</v>
      </c>
      <c r="D64" s="175">
        <v>96.202538745045274</v>
      </c>
      <c r="E64" s="176">
        <v>6.3798902825480702E-2</v>
      </c>
      <c r="F64" s="175">
        <v>92.496581110235084</v>
      </c>
      <c r="G64" s="176">
        <v>9.6709162654751102E-2</v>
      </c>
      <c r="H64" s="173">
        <v>92.377185172851398</v>
      </c>
      <c r="I64" s="174">
        <v>0.10574737573189411</v>
      </c>
      <c r="J64" s="175">
        <v>88.53944250690806</v>
      </c>
      <c r="K64" s="177">
        <v>0.1280270317140759</v>
      </c>
      <c r="L64" s="77"/>
      <c r="M64" s="77"/>
      <c r="N64" s="77"/>
      <c r="O64" s="77"/>
      <c r="P64" s="77"/>
      <c r="Q64" s="77"/>
      <c r="R64" s="77"/>
      <c r="S64" s="77"/>
      <c r="T64" s="77"/>
      <c r="U64" s="77"/>
      <c r="V64" s="77"/>
      <c r="W64" s="77"/>
      <c r="X64" s="77"/>
      <c r="Y64" s="77"/>
      <c r="Z64" s="77"/>
      <c r="AA64" s="77"/>
      <c r="AB64" s="77"/>
      <c r="AC64" s="77"/>
      <c r="AD64" s="77"/>
    </row>
    <row r="65" spans="1:30">
      <c r="A65" s="62"/>
      <c r="B65" s="168"/>
      <c r="C65" s="169"/>
      <c r="D65" s="168"/>
      <c r="E65" s="169"/>
      <c r="F65" s="168"/>
      <c r="G65" s="169"/>
      <c r="H65" s="168"/>
      <c r="I65" s="169"/>
      <c r="J65" s="77"/>
      <c r="K65" s="77"/>
      <c r="L65" s="77"/>
      <c r="M65" s="77"/>
      <c r="N65" s="77"/>
      <c r="O65" s="77"/>
      <c r="P65" s="77"/>
      <c r="Q65" s="77"/>
      <c r="R65" s="77"/>
      <c r="S65" s="77"/>
      <c r="T65" s="77"/>
      <c r="U65" s="77"/>
      <c r="V65" s="77"/>
      <c r="W65" s="77"/>
      <c r="X65" s="77"/>
      <c r="Y65" s="77"/>
      <c r="Z65" s="77"/>
      <c r="AA65" s="77"/>
      <c r="AB65" s="77"/>
      <c r="AC65" s="77"/>
      <c r="AD65" s="77"/>
    </row>
    <row r="66" spans="1:30">
      <c r="A66" s="9" t="s">
        <v>452</v>
      </c>
    </row>
    <row r="67" spans="1:30">
      <c r="A67" s="413" t="s">
        <v>474</v>
      </c>
    </row>
    <row r="68" spans="1:30">
      <c r="A68" s="414" t="s">
        <v>475</v>
      </c>
    </row>
    <row r="69" spans="1:30">
      <c r="A69" s="256" t="s">
        <v>563</v>
      </c>
    </row>
  </sheetData>
  <customSheetViews>
    <customSheetView guid="{353D1C49-C974-412E-95D5-6B2FB5C60A84}" scale="80" showGridLines="0">
      <selection activeCell="A66" sqref="A66:A67"/>
      <pageMargins left="0.7" right="0.7" top="0.75" bottom="0.75" header="0.3" footer="0.3"/>
      <pageSetup paperSize="9" orientation="portrait" r:id="rId1"/>
    </customSheetView>
    <customSheetView guid="{D5EBC263-696F-49EE-8F70-9720399D0AE4}" scale="80" showGridLines="0">
      <selection activeCell="A66" sqref="A66:A67"/>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hyperlinks>
    <hyperlink ref="A68" r:id="rId3"/>
    <hyperlink ref="A67" r:id="rId4" display="* Information on data for Cyprus: https://oe.cd/cyprus-disclaimer"/>
  </hyperlinks>
  <pageMargins left="0.7" right="0.7" top="0.75" bottom="0.75" header="0.3" footer="0.3"/>
  <pageSetup paperSize="9" orientation="portrait" r:id="rId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30"/>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30">
      <c r="A1" s="12"/>
      <c r="B1" s="12"/>
      <c r="C1" s="12"/>
      <c r="D1" s="12"/>
      <c r="E1" s="12"/>
      <c r="F1" s="12"/>
      <c r="G1" s="12"/>
      <c r="H1" s="12"/>
      <c r="I1" s="12"/>
      <c r="J1" s="272"/>
    </row>
    <row r="2" spans="1:30" s="331" customFormat="1">
      <c r="A2" s="12" t="s">
        <v>523</v>
      </c>
      <c r="B2" s="12"/>
      <c r="C2" s="12"/>
      <c r="D2" s="12"/>
      <c r="E2" s="12"/>
      <c r="F2" s="12"/>
      <c r="G2" s="12"/>
      <c r="H2" s="12"/>
      <c r="I2" s="12"/>
      <c r="J2" s="132"/>
    </row>
    <row r="3" spans="1:30">
      <c r="A3" s="157" t="s">
        <v>210</v>
      </c>
      <c r="B3" s="12"/>
      <c r="C3" s="12"/>
      <c r="D3" s="12"/>
      <c r="E3" s="12"/>
      <c r="F3" s="12"/>
      <c r="G3" s="12"/>
      <c r="H3" s="12"/>
      <c r="I3" s="12"/>
    </row>
    <row r="4" spans="1:30">
      <c r="A4" s="248" t="s">
        <v>335</v>
      </c>
      <c r="B4" s="12"/>
      <c r="C4" s="12"/>
      <c r="D4" s="12"/>
      <c r="E4" s="12"/>
      <c r="F4" s="12"/>
      <c r="G4" s="12"/>
      <c r="H4" s="12"/>
      <c r="I4" s="12"/>
    </row>
    <row r="5" spans="1:30" s="331" customFormat="1">
      <c r="A5" s="248"/>
      <c r="B5" s="12"/>
      <c r="C5" s="12"/>
      <c r="D5" s="12"/>
      <c r="E5" s="12"/>
      <c r="F5" s="12"/>
      <c r="G5" s="12"/>
      <c r="H5" s="12"/>
      <c r="I5" s="12"/>
    </row>
    <row r="6" spans="1:30">
      <c r="B6" s="16"/>
      <c r="E6" s="12"/>
      <c r="F6" s="12"/>
      <c r="G6" s="12"/>
      <c r="H6" s="12"/>
      <c r="I6" s="12"/>
      <c r="J6" s="77"/>
    </row>
    <row r="7" spans="1:30" s="146" customFormat="1" ht="13.5" thickBot="1">
      <c r="A7" s="144"/>
      <c r="B7" s="64"/>
      <c r="C7" s="64"/>
      <c r="D7" s="64"/>
      <c r="E7" s="64"/>
      <c r="F7" s="64"/>
      <c r="G7" s="64"/>
      <c r="H7" s="64"/>
      <c r="I7" s="64"/>
    </row>
    <row r="8" spans="1:30" s="146" customFormat="1" ht="30.75" customHeight="1">
      <c r="A8" s="234"/>
      <c r="B8" s="589" t="s">
        <v>368</v>
      </c>
      <c r="C8" s="590"/>
      <c r="D8" s="590"/>
      <c r="E8" s="590"/>
      <c r="F8" s="590"/>
      <c r="G8" s="590"/>
      <c r="H8" s="590"/>
      <c r="I8" s="590"/>
      <c r="J8" s="590"/>
      <c r="K8" s="591"/>
    </row>
    <row r="9" spans="1:30" s="146" customFormat="1" ht="108.75" customHeight="1">
      <c r="A9" s="235"/>
      <c r="B9" s="577" t="s">
        <v>117</v>
      </c>
      <c r="C9" s="575"/>
      <c r="D9" s="620" t="s">
        <v>118</v>
      </c>
      <c r="E9" s="620"/>
      <c r="F9" s="620" t="s">
        <v>119</v>
      </c>
      <c r="G9" s="620"/>
      <c r="H9" s="577" t="s">
        <v>120</v>
      </c>
      <c r="I9" s="575"/>
      <c r="J9" s="620" t="s">
        <v>121</v>
      </c>
      <c r="K9" s="621"/>
    </row>
    <row r="10" spans="1:30" s="302" customFormat="1">
      <c r="A10" s="329"/>
      <c r="B10" s="221" t="s">
        <v>90</v>
      </c>
      <c r="C10" s="158" t="s">
        <v>22</v>
      </c>
      <c r="D10" s="159" t="s">
        <v>90</v>
      </c>
      <c r="E10" s="160" t="s">
        <v>22</v>
      </c>
      <c r="F10" s="159" t="s">
        <v>90</v>
      </c>
      <c r="G10" s="160" t="s">
        <v>22</v>
      </c>
      <c r="H10" s="158" t="s">
        <v>90</v>
      </c>
      <c r="I10" s="158" t="s">
        <v>22</v>
      </c>
      <c r="J10" s="159" t="s">
        <v>90</v>
      </c>
      <c r="K10" s="161" t="s">
        <v>22</v>
      </c>
    </row>
    <row r="11" spans="1:30">
      <c r="A11" s="321"/>
      <c r="B11" s="327"/>
      <c r="C11" s="326"/>
      <c r="D11" s="327"/>
      <c r="E11" s="328"/>
      <c r="F11" s="327"/>
      <c r="G11" s="328"/>
      <c r="H11" s="166"/>
      <c r="I11" s="166"/>
      <c r="J11" s="178"/>
      <c r="K11" s="167"/>
      <c r="L11" s="71"/>
      <c r="M11" s="71"/>
      <c r="N11" s="71"/>
      <c r="O11" s="71"/>
      <c r="P11" s="71"/>
      <c r="Q11" s="71"/>
      <c r="R11" s="71"/>
      <c r="S11" s="71"/>
      <c r="T11" s="71"/>
      <c r="U11" s="71"/>
      <c r="V11" s="71"/>
      <c r="W11" s="71"/>
      <c r="X11" s="71"/>
      <c r="Y11" s="71"/>
      <c r="Z11" s="71"/>
      <c r="AA11" s="71"/>
      <c r="AB11" s="71"/>
      <c r="AC11" s="71"/>
      <c r="AD11" s="71"/>
    </row>
    <row r="12" spans="1:30">
      <c r="A12" s="295" t="s">
        <v>29</v>
      </c>
      <c r="B12" s="170">
        <v>98.439456584858846</v>
      </c>
      <c r="C12" s="169">
        <v>0.24232718551716304</v>
      </c>
      <c r="D12" s="170">
        <v>99.157557119132335</v>
      </c>
      <c r="E12" s="171">
        <v>0.20090156420274569</v>
      </c>
      <c r="F12" s="170">
        <v>97.682240479285127</v>
      </c>
      <c r="G12" s="171">
        <v>0.30094637277250064</v>
      </c>
      <c r="H12" s="168">
        <v>96.536513906079563</v>
      </c>
      <c r="I12" s="169">
        <v>0.41994551516639211</v>
      </c>
      <c r="J12" s="170">
        <v>96.480313446474256</v>
      </c>
      <c r="K12" s="172">
        <v>0.36186888371542808</v>
      </c>
      <c r="L12" s="77"/>
      <c r="M12" s="77"/>
      <c r="N12" s="77"/>
      <c r="P12" s="77"/>
      <c r="Q12" s="77"/>
      <c r="R12" s="77"/>
      <c r="S12" s="77"/>
      <c r="T12" s="77"/>
      <c r="U12" s="77"/>
      <c r="V12" s="77"/>
      <c r="W12" s="77"/>
      <c r="X12" s="77"/>
      <c r="Y12" s="77"/>
      <c r="Z12" s="77"/>
      <c r="AA12" s="77"/>
      <c r="AB12" s="77"/>
      <c r="AC12" s="77"/>
      <c r="AD12" s="77"/>
    </row>
    <row r="13" spans="1:30">
      <c r="A13" s="295" t="s">
        <v>32</v>
      </c>
      <c r="B13" s="170">
        <v>96.527409683037931</v>
      </c>
      <c r="C13" s="169">
        <v>0.5331613732680015</v>
      </c>
      <c r="D13" s="170">
        <v>96.991842694558997</v>
      </c>
      <c r="E13" s="171">
        <v>0.51564820580073878</v>
      </c>
      <c r="F13" s="170">
        <v>92.983122982745584</v>
      </c>
      <c r="G13" s="171">
        <v>0.80740086055780269</v>
      </c>
      <c r="H13" s="168">
        <v>90.698046094793057</v>
      </c>
      <c r="I13" s="169">
        <v>0.85637620118584723</v>
      </c>
      <c r="J13" s="170">
        <v>89.614416124019129</v>
      </c>
      <c r="K13" s="172">
        <v>0.93883211579354986</v>
      </c>
      <c r="L13" s="77"/>
      <c r="M13" s="77"/>
      <c r="N13" s="77"/>
      <c r="O13" s="77"/>
      <c r="P13" s="77"/>
      <c r="Q13" s="77"/>
      <c r="R13" s="77"/>
      <c r="S13" s="77"/>
      <c r="T13" s="77"/>
      <c r="U13" s="77"/>
      <c r="V13" s="77"/>
      <c r="W13" s="77"/>
      <c r="X13" s="77"/>
      <c r="Y13" s="77"/>
      <c r="Z13" s="77"/>
      <c r="AA13" s="77"/>
      <c r="AB13" s="77"/>
      <c r="AC13" s="77"/>
      <c r="AD13" s="77"/>
    </row>
    <row r="14" spans="1:30">
      <c r="A14" s="295" t="s">
        <v>37</v>
      </c>
      <c r="B14" s="170">
        <v>98.654574999361259</v>
      </c>
      <c r="C14" s="169">
        <v>0.22162726795445936</v>
      </c>
      <c r="D14" s="170">
        <v>99.447698298938505</v>
      </c>
      <c r="E14" s="171">
        <v>0.16021843180224091</v>
      </c>
      <c r="F14" s="170">
        <v>97.187397727554853</v>
      </c>
      <c r="G14" s="171">
        <v>0.34477931425172992</v>
      </c>
      <c r="H14" s="168">
        <v>66.440797261962928</v>
      </c>
      <c r="I14" s="169">
        <v>1.0182163284903361</v>
      </c>
      <c r="J14" s="170">
        <v>91.440203637054111</v>
      </c>
      <c r="K14" s="172">
        <v>0.61533880464253843</v>
      </c>
      <c r="L14" s="77"/>
      <c r="M14" s="77"/>
      <c r="N14" s="77"/>
      <c r="O14" s="77"/>
      <c r="P14" s="77"/>
      <c r="Q14" s="77"/>
      <c r="R14" s="77"/>
      <c r="S14" s="77"/>
      <c r="T14" s="77"/>
      <c r="U14" s="77"/>
      <c r="V14" s="77"/>
      <c r="W14" s="77"/>
      <c r="X14" s="77"/>
      <c r="Y14" s="77"/>
      <c r="Z14" s="77"/>
      <c r="AA14" s="77"/>
      <c r="AB14" s="77"/>
      <c r="AC14" s="77"/>
      <c r="AD14" s="77"/>
    </row>
    <row r="15" spans="1:30">
      <c r="A15" s="295" t="s">
        <v>258</v>
      </c>
      <c r="B15" s="170">
        <v>98.558505697799021</v>
      </c>
      <c r="C15" s="169">
        <v>0.32004889653062696</v>
      </c>
      <c r="D15" s="170">
        <v>98.887253738982835</v>
      </c>
      <c r="E15" s="171">
        <v>0.2731765971980864</v>
      </c>
      <c r="F15" s="170">
        <v>98.573748534088779</v>
      </c>
      <c r="G15" s="171">
        <v>0.32114135603495514</v>
      </c>
      <c r="H15" s="168">
        <v>95.058602019644979</v>
      </c>
      <c r="I15" s="169">
        <v>0.52225897052403691</v>
      </c>
      <c r="J15" s="170">
        <v>94.926525063155509</v>
      </c>
      <c r="K15" s="172">
        <v>0.52727071123535629</v>
      </c>
      <c r="L15" s="77"/>
      <c r="M15" s="77"/>
      <c r="N15" s="77"/>
      <c r="O15" s="77"/>
      <c r="P15" s="77"/>
      <c r="Q15" s="77"/>
      <c r="R15" s="77"/>
      <c r="S15" s="77"/>
      <c r="T15" s="77"/>
      <c r="U15" s="77"/>
      <c r="V15" s="77"/>
      <c r="W15" s="77"/>
      <c r="X15" s="77"/>
      <c r="Y15" s="77"/>
      <c r="Z15" s="77"/>
      <c r="AA15" s="77"/>
      <c r="AB15" s="77"/>
      <c r="AC15" s="77"/>
      <c r="AD15" s="77"/>
    </row>
    <row r="16" spans="1:30">
      <c r="A16" s="295" t="s">
        <v>40</v>
      </c>
      <c r="B16" s="170">
        <v>96.657202950808752</v>
      </c>
      <c r="C16" s="169">
        <v>0.57279450116751474</v>
      </c>
      <c r="D16" s="170">
        <v>97.06924290488432</v>
      </c>
      <c r="E16" s="171">
        <v>0.56827771300463414</v>
      </c>
      <c r="F16" s="170">
        <v>95.28142892083568</v>
      </c>
      <c r="G16" s="171">
        <v>0.66919332911423002</v>
      </c>
      <c r="H16" s="168">
        <v>92.791246821781144</v>
      </c>
      <c r="I16" s="169">
        <v>1.115640054189303</v>
      </c>
      <c r="J16" s="170">
        <v>90.564680390540772</v>
      </c>
      <c r="K16" s="172">
        <v>1.1188777613039145</v>
      </c>
      <c r="L16" s="77"/>
      <c r="M16" s="77"/>
      <c r="N16" s="77"/>
      <c r="O16" s="77"/>
      <c r="P16" s="77"/>
      <c r="Q16" s="77"/>
      <c r="R16" s="77"/>
      <c r="S16" s="77"/>
      <c r="T16" s="77"/>
      <c r="U16" s="77"/>
      <c r="V16" s="77"/>
      <c r="W16" s="77"/>
      <c r="X16" s="77"/>
      <c r="Y16" s="77"/>
      <c r="Z16" s="77"/>
      <c r="AA16" s="77"/>
      <c r="AB16" s="77"/>
      <c r="AC16" s="77"/>
      <c r="AD16" s="77"/>
    </row>
    <row r="17" spans="1:30">
      <c r="A17" s="295" t="s">
        <v>45</v>
      </c>
      <c r="B17" s="170">
        <v>97.176425033963838</v>
      </c>
      <c r="C17" s="169">
        <v>0.28739679033443044</v>
      </c>
      <c r="D17" s="170">
        <v>96.910753062607057</v>
      </c>
      <c r="E17" s="171">
        <v>0.33248906650671245</v>
      </c>
      <c r="F17" s="170">
        <v>97.08394427553516</v>
      </c>
      <c r="G17" s="171">
        <v>0.33055546437387068</v>
      </c>
      <c r="H17" s="168">
        <v>96.117248112129758</v>
      </c>
      <c r="I17" s="169">
        <v>0.33597723871444257</v>
      </c>
      <c r="J17" s="170">
        <v>88.912913136086118</v>
      </c>
      <c r="K17" s="172">
        <v>0.61016585324334793</v>
      </c>
      <c r="L17" s="77"/>
      <c r="M17" s="77"/>
      <c r="N17" s="77"/>
      <c r="O17" s="77"/>
      <c r="P17" s="77"/>
      <c r="Q17" s="77"/>
      <c r="R17" s="77"/>
      <c r="S17" s="77"/>
      <c r="T17" s="77"/>
      <c r="U17" s="77"/>
      <c r="V17" s="77"/>
      <c r="W17" s="77"/>
      <c r="X17" s="77"/>
      <c r="Y17" s="77"/>
      <c r="Z17" s="77"/>
      <c r="AA17" s="77"/>
      <c r="AB17" s="77"/>
      <c r="AC17" s="77"/>
      <c r="AD17" s="77"/>
    </row>
    <row r="18" spans="1:30">
      <c r="A18" s="295" t="s">
        <v>47</v>
      </c>
      <c r="B18" s="170">
        <v>97.8700393255194</v>
      </c>
      <c r="C18" s="169">
        <v>0.27223158049558915</v>
      </c>
      <c r="D18" s="170">
        <v>96.970870625200405</v>
      </c>
      <c r="E18" s="171">
        <v>0.33378753560455798</v>
      </c>
      <c r="F18" s="170">
        <v>97.994541138027998</v>
      </c>
      <c r="G18" s="171">
        <v>0.27109648862632069</v>
      </c>
      <c r="H18" s="168">
        <v>90.338543275371492</v>
      </c>
      <c r="I18" s="169">
        <v>0.59938389943694426</v>
      </c>
      <c r="J18" s="170">
        <v>94.426943812367867</v>
      </c>
      <c r="K18" s="172">
        <v>0.48867273060969896</v>
      </c>
      <c r="L18" s="77"/>
      <c r="M18" s="77"/>
      <c r="N18" s="77"/>
      <c r="O18" s="77"/>
      <c r="P18" s="77"/>
      <c r="Q18" s="77"/>
      <c r="R18" s="77"/>
      <c r="S18" s="77"/>
      <c r="T18" s="77"/>
      <c r="U18" s="77"/>
      <c r="V18" s="77"/>
      <c r="W18" s="77"/>
      <c r="X18" s="77"/>
      <c r="Y18" s="77"/>
      <c r="Z18" s="77"/>
      <c r="AA18" s="77"/>
      <c r="AB18" s="77"/>
      <c r="AC18" s="77"/>
      <c r="AD18" s="77"/>
    </row>
    <row r="19" spans="1:30">
      <c r="A19" s="295" t="s">
        <v>64</v>
      </c>
      <c r="B19" s="170">
        <v>97.943029848697179</v>
      </c>
      <c r="C19" s="169">
        <v>0.33260011655939659</v>
      </c>
      <c r="D19" s="170">
        <v>98.686481171971749</v>
      </c>
      <c r="E19" s="171">
        <v>0.17024862870605453</v>
      </c>
      <c r="F19" s="170">
        <v>95.222659550714667</v>
      </c>
      <c r="G19" s="171">
        <v>0.36776233239762851</v>
      </c>
      <c r="H19" s="168">
        <v>94.195375331924808</v>
      </c>
      <c r="I19" s="169">
        <v>0.36494530495586375</v>
      </c>
      <c r="J19" s="170">
        <v>89.807054765849315</v>
      </c>
      <c r="K19" s="172">
        <v>0.79796622088141245</v>
      </c>
      <c r="L19" s="77"/>
      <c r="M19" s="77"/>
      <c r="N19" s="77"/>
      <c r="O19" s="77"/>
      <c r="P19" s="77"/>
      <c r="Q19" s="77"/>
      <c r="R19" s="77"/>
      <c r="S19" s="77"/>
      <c r="T19" s="77"/>
      <c r="U19" s="77"/>
      <c r="V19" s="77"/>
      <c r="W19" s="77"/>
      <c r="X19" s="77"/>
      <c r="Y19" s="77"/>
      <c r="Z19" s="77"/>
      <c r="AA19" s="77"/>
      <c r="AB19" s="77"/>
      <c r="AC19" s="77"/>
      <c r="AD19" s="77"/>
    </row>
    <row r="20" spans="1:30">
      <c r="A20" s="295" t="s">
        <v>65</v>
      </c>
      <c r="B20" s="170">
        <v>98.324853504131653</v>
      </c>
      <c r="C20" s="169">
        <v>0.28826817794706361</v>
      </c>
      <c r="D20" s="170">
        <v>99.581124414689256</v>
      </c>
      <c r="E20" s="171">
        <v>0.13007791304051719</v>
      </c>
      <c r="F20" s="170">
        <v>97.369407346227334</v>
      </c>
      <c r="G20" s="171">
        <v>0.34883703657634174</v>
      </c>
      <c r="H20" s="168">
        <v>77.136400180470957</v>
      </c>
      <c r="I20" s="169">
        <v>0.95017662367755229</v>
      </c>
      <c r="J20" s="170">
        <v>93.421274600772406</v>
      </c>
      <c r="K20" s="172">
        <v>0.74138105173310853</v>
      </c>
      <c r="L20" s="77"/>
      <c r="M20" s="77"/>
      <c r="N20" s="77"/>
      <c r="O20" s="77"/>
      <c r="P20" s="77"/>
      <c r="Q20" s="77"/>
      <c r="R20" s="77"/>
      <c r="S20" s="77"/>
      <c r="T20" s="77"/>
      <c r="U20" s="77"/>
      <c r="V20" s="77"/>
      <c r="W20" s="77"/>
      <c r="X20" s="77"/>
      <c r="Y20" s="77"/>
      <c r="Z20" s="77"/>
      <c r="AA20" s="77"/>
      <c r="AB20" s="77"/>
      <c r="AC20" s="77"/>
      <c r="AD20" s="77"/>
    </row>
    <row r="21" spans="1:30">
      <c r="A21" s="295" t="s">
        <v>66</v>
      </c>
      <c r="B21" s="170">
        <v>97.469851775663614</v>
      </c>
      <c r="C21" s="169">
        <v>0.29533949071924931</v>
      </c>
      <c r="D21" s="170">
        <v>96.58950909403994</v>
      </c>
      <c r="E21" s="171">
        <v>0.3302886467286979</v>
      </c>
      <c r="F21" s="170">
        <v>94.668319523534521</v>
      </c>
      <c r="G21" s="171">
        <v>0.40210149555480545</v>
      </c>
      <c r="H21" s="168">
        <v>96.016337067474993</v>
      </c>
      <c r="I21" s="169">
        <v>0.39170029926690486</v>
      </c>
      <c r="J21" s="170">
        <v>89.88567672807936</v>
      </c>
      <c r="K21" s="172">
        <v>0.56036588408319055</v>
      </c>
      <c r="L21" s="77"/>
      <c r="M21" s="77"/>
      <c r="N21" s="77"/>
      <c r="O21" s="77"/>
      <c r="P21" s="77"/>
      <c r="Q21" s="77"/>
      <c r="R21" s="77"/>
      <c r="S21" s="77"/>
      <c r="T21" s="77"/>
      <c r="U21" s="77"/>
      <c r="V21" s="77"/>
      <c r="W21" s="77"/>
      <c r="X21" s="77"/>
      <c r="Y21" s="77"/>
      <c r="Z21" s="77"/>
      <c r="AA21" s="77"/>
      <c r="AB21" s="77"/>
      <c r="AC21" s="77"/>
      <c r="AD21" s="77"/>
    </row>
    <row r="22" spans="1:30">
      <c r="A22" s="295" t="s">
        <v>67</v>
      </c>
      <c r="B22" s="170">
        <v>95.66895559807233</v>
      </c>
      <c r="C22" s="169">
        <v>0.54111776995654104</v>
      </c>
      <c r="D22" s="170">
        <v>95.287802764413115</v>
      </c>
      <c r="E22" s="171">
        <v>0.58612613038509676</v>
      </c>
      <c r="F22" s="170">
        <v>93.913128666774455</v>
      </c>
      <c r="G22" s="171">
        <v>0.7462627992602604</v>
      </c>
      <c r="H22" s="168">
        <v>89.992449414801996</v>
      </c>
      <c r="I22" s="169">
        <v>0.87263158793104412</v>
      </c>
      <c r="J22" s="170">
        <v>83.718898721746868</v>
      </c>
      <c r="K22" s="172">
        <v>1.0554519335612735</v>
      </c>
      <c r="L22" s="77"/>
      <c r="M22" s="77"/>
      <c r="N22" s="77"/>
      <c r="O22" s="77"/>
      <c r="P22" s="77"/>
      <c r="Q22" s="77"/>
      <c r="R22" s="77"/>
      <c r="S22" s="77"/>
      <c r="T22" s="77"/>
      <c r="U22" s="77"/>
      <c r="V22" s="77"/>
      <c r="W22" s="77"/>
      <c r="X22" s="77"/>
      <c r="Y22" s="77"/>
      <c r="Z22" s="77"/>
      <c r="AA22" s="77"/>
      <c r="AB22" s="77"/>
      <c r="AC22" s="77"/>
      <c r="AD22" s="77"/>
    </row>
    <row r="23" spans="1:30">
      <c r="A23" s="295" t="s">
        <v>68</v>
      </c>
      <c r="B23" s="170">
        <v>97.081171458186461</v>
      </c>
      <c r="C23" s="169">
        <v>0.20842390973817851</v>
      </c>
      <c r="D23" s="170">
        <v>97.635723798476704</v>
      </c>
      <c r="E23" s="171">
        <v>0.19060029130080505</v>
      </c>
      <c r="F23" s="170">
        <v>96.370161716196094</v>
      </c>
      <c r="G23" s="171">
        <v>0.27767119959603231</v>
      </c>
      <c r="H23" s="168">
        <v>91.015980792182916</v>
      </c>
      <c r="I23" s="169">
        <v>0.34635710386625918</v>
      </c>
      <c r="J23" s="170">
        <v>93.393671113863036</v>
      </c>
      <c r="K23" s="172">
        <v>0.33420362083428212</v>
      </c>
      <c r="L23" s="77"/>
      <c r="M23" s="77"/>
      <c r="N23" s="77"/>
      <c r="O23" s="77"/>
      <c r="P23" s="77"/>
      <c r="Q23" s="77"/>
      <c r="R23" s="77"/>
      <c r="S23" s="77"/>
      <c r="T23" s="77"/>
      <c r="U23" s="77"/>
      <c r="V23" s="77"/>
      <c r="W23" s="77"/>
      <c r="X23" s="77"/>
      <c r="Y23" s="77"/>
      <c r="Z23" s="77"/>
      <c r="AA23" s="77"/>
      <c r="AB23" s="77"/>
      <c r="AC23" s="77"/>
      <c r="AD23" s="77"/>
    </row>
    <row r="24" spans="1:30" ht="13.5" thickBot="1">
      <c r="A24" s="215" t="s">
        <v>70</v>
      </c>
      <c r="B24" s="175">
        <v>97.38403011795198</v>
      </c>
      <c r="C24" s="174">
        <v>0.2742545058287823</v>
      </c>
      <c r="D24" s="175">
        <v>97.842492959264547</v>
      </c>
      <c r="E24" s="176">
        <v>0.26836765818202485</v>
      </c>
      <c r="F24" s="175">
        <v>93.739363421093486</v>
      </c>
      <c r="G24" s="176">
        <v>0.41741489975886675</v>
      </c>
      <c r="H24" s="173">
        <v>98.467714379424649</v>
      </c>
      <c r="I24" s="174">
        <v>0.21177918366733856</v>
      </c>
      <c r="J24" s="175">
        <v>97.196875204433397</v>
      </c>
      <c r="K24" s="177">
        <v>0.3264563337156009</v>
      </c>
      <c r="L24" s="77"/>
      <c r="M24" s="77"/>
      <c r="N24" s="77"/>
      <c r="O24" s="77"/>
      <c r="P24" s="77"/>
      <c r="Q24" s="77"/>
      <c r="R24" s="77"/>
      <c r="S24" s="77"/>
      <c r="T24" s="77"/>
      <c r="U24" s="77"/>
      <c r="V24" s="77"/>
      <c r="W24" s="77"/>
      <c r="X24" s="77"/>
      <c r="Y24" s="77"/>
      <c r="Z24" s="77"/>
      <c r="AA24" s="77"/>
      <c r="AB24" s="77"/>
      <c r="AC24" s="77"/>
      <c r="AD24" s="77"/>
    </row>
    <row r="25" spans="1:30" ht="14.25">
      <c r="A25" s="356" t="s">
        <v>574</v>
      </c>
      <c r="B25" s="378">
        <v>98.44582211820348</v>
      </c>
      <c r="C25" s="381">
        <v>0.26276268100760891</v>
      </c>
      <c r="D25" s="378">
        <v>99.325896928963544</v>
      </c>
      <c r="E25" s="379">
        <v>0.17776079469064882</v>
      </c>
      <c r="F25" s="378">
        <v>98.191515374665912</v>
      </c>
      <c r="G25" s="379">
        <v>0.31571007446860394</v>
      </c>
      <c r="H25" s="380">
        <v>92.56833424400493</v>
      </c>
      <c r="I25" s="381">
        <v>0.60614405557237405</v>
      </c>
      <c r="J25" s="378">
        <v>92.986614271996601</v>
      </c>
      <c r="K25" s="382">
        <v>0.54914890453469023</v>
      </c>
      <c r="L25" s="77"/>
      <c r="M25" s="77"/>
      <c r="N25" s="77"/>
      <c r="O25" s="77"/>
      <c r="P25" s="77"/>
      <c r="Q25" s="77"/>
      <c r="R25" s="77"/>
      <c r="S25" s="77"/>
      <c r="T25" s="77"/>
      <c r="U25" s="77"/>
      <c r="V25" s="77"/>
      <c r="W25" s="77"/>
      <c r="X25" s="77"/>
      <c r="Y25" s="77"/>
      <c r="Z25" s="77"/>
      <c r="AA25" s="77"/>
      <c r="AB25" s="77"/>
      <c r="AC25" s="77"/>
      <c r="AD25" s="77"/>
    </row>
    <row r="26" spans="1:30" ht="15" thickBot="1">
      <c r="A26" s="215" t="s">
        <v>575</v>
      </c>
      <c r="B26" s="175">
        <v>99.074690710664044</v>
      </c>
      <c r="C26" s="174">
        <v>0.27709666828784052</v>
      </c>
      <c r="D26" s="175">
        <v>99.871376052687381</v>
      </c>
      <c r="E26" s="176">
        <v>7.839306060841611E-2</v>
      </c>
      <c r="F26" s="175">
        <v>99.067587451326716</v>
      </c>
      <c r="G26" s="176">
        <v>0.30144468098454658</v>
      </c>
      <c r="H26" s="173">
        <v>95.369989341954508</v>
      </c>
      <c r="I26" s="174">
        <v>0.50278601292284053</v>
      </c>
      <c r="J26" s="175">
        <v>96.019327010342764</v>
      </c>
      <c r="K26" s="177">
        <v>0.68355338299996715</v>
      </c>
      <c r="L26" s="77"/>
      <c r="M26" s="77"/>
      <c r="N26" s="77"/>
      <c r="O26" s="77"/>
      <c r="P26" s="77"/>
      <c r="Q26" s="77"/>
      <c r="R26" s="77"/>
      <c r="S26" s="77"/>
      <c r="T26" s="77"/>
      <c r="U26" s="77"/>
      <c r="V26" s="77"/>
      <c r="W26" s="77"/>
      <c r="X26" s="77"/>
      <c r="Y26" s="77"/>
      <c r="Z26" s="77"/>
      <c r="AA26" s="77"/>
      <c r="AB26" s="77"/>
      <c r="AC26" s="77"/>
      <c r="AD26" s="77"/>
    </row>
    <row r="28" spans="1:30" ht="14.25">
      <c r="A28" s="267" t="s">
        <v>399</v>
      </c>
    </row>
    <row r="29" spans="1:30">
      <c r="A29" s="9" t="s">
        <v>452</v>
      </c>
    </row>
    <row r="30" spans="1:30">
      <c r="A30" s="256" t="s">
        <v>563</v>
      </c>
    </row>
  </sheetData>
  <customSheetViews>
    <customSheetView guid="{353D1C49-C974-412E-95D5-6B2FB5C60A84}" scale="80" showGridLines="0">
      <selection activeCell="Q25" sqref="Q25"/>
      <pageMargins left="0.7" right="0.7" top="0.75" bottom="0.75" header="0.3" footer="0.3"/>
      <pageSetup paperSize="9" orientation="portrait" r:id="rId1"/>
    </customSheetView>
    <customSheetView guid="{D5EBC263-696F-49EE-8F70-9720399D0AE4}" scale="80" showGridLines="0">
      <selection activeCell="Q25" sqref="Q25"/>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AD25"/>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30">
      <c r="A1" s="12"/>
      <c r="B1" s="12"/>
      <c r="C1" s="12"/>
      <c r="D1" s="12"/>
      <c r="E1" s="12"/>
      <c r="F1" s="12"/>
      <c r="G1" s="12"/>
      <c r="H1" s="12"/>
      <c r="I1" s="12"/>
      <c r="J1" s="272"/>
    </row>
    <row r="2" spans="1:30" s="331" customFormat="1">
      <c r="A2" s="12" t="s">
        <v>524</v>
      </c>
      <c r="B2" s="12"/>
      <c r="C2" s="12"/>
      <c r="D2" s="12"/>
      <c r="E2" s="12"/>
      <c r="F2" s="12"/>
      <c r="G2" s="12"/>
      <c r="H2" s="12"/>
      <c r="I2" s="12"/>
      <c r="J2" s="132"/>
    </row>
    <row r="3" spans="1:30">
      <c r="A3" s="157" t="s">
        <v>211</v>
      </c>
      <c r="B3" s="12"/>
      <c r="C3" s="12"/>
      <c r="D3" s="12"/>
      <c r="E3" s="12"/>
      <c r="F3" s="12"/>
      <c r="G3" s="12"/>
      <c r="H3" s="12"/>
      <c r="I3" s="12"/>
    </row>
    <row r="4" spans="1:30">
      <c r="A4" s="248" t="s">
        <v>336</v>
      </c>
      <c r="B4" s="12"/>
      <c r="C4" s="12"/>
      <c r="D4" s="12"/>
      <c r="E4" s="12"/>
      <c r="F4" s="12"/>
      <c r="G4" s="12"/>
      <c r="H4" s="12"/>
      <c r="I4" s="12"/>
    </row>
    <row r="5" spans="1:30" s="331" customFormat="1">
      <c r="A5" s="248"/>
      <c r="B5" s="12"/>
      <c r="C5" s="12"/>
      <c r="D5" s="12"/>
      <c r="E5" s="12"/>
      <c r="F5" s="12"/>
      <c r="G5" s="12"/>
      <c r="H5" s="12"/>
      <c r="I5" s="12"/>
    </row>
    <row r="6" spans="1:30">
      <c r="B6" s="16"/>
      <c r="E6" s="12"/>
      <c r="F6" s="12"/>
      <c r="G6" s="12"/>
      <c r="H6" s="12"/>
      <c r="I6" s="12"/>
      <c r="J6" s="77"/>
    </row>
    <row r="7" spans="1:30" s="146" customFormat="1" ht="13.5" thickBot="1">
      <c r="A7" s="144"/>
      <c r="B7" s="64"/>
      <c r="C7" s="64"/>
      <c r="D7" s="64"/>
      <c r="E7" s="64"/>
      <c r="F7" s="64"/>
      <c r="G7" s="64"/>
      <c r="H7" s="64"/>
      <c r="I7" s="64"/>
    </row>
    <row r="8" spans="1:30" s="146" customFormat="1" ht="30.75" customHeight="1">
      <c r="A8" s="234"/>
      <c r="B8" s="589" t="s">
        <v>368</v>
      </c>
      <c r="C8" s="590"/>
      <c r="D8" s="590"/>
      <c r="E8" s="590"/>
      <c r="F8" s="590"/>
      <c r="G8" s="590"/>
      <c r="H8" s="590"/>
      <c r="I8" s="590"/>
      <c r="J8" s="590"/>
      <c r="K8" s="591"/>
    </row>
    <row r="9" spans="1:30" s="146" customFormat="1" ht="108.75" customHeight="1">
      <c r="A9" s="235"/>
      <c r="B9" s="577" t="s">
        <v>117</v>
      </c>
      <c r="C9" s="575"/>
      <c r="D9" s="620" t="s">
        <v>118</v>
      </c>
      <c r="E9" s="620"/>
      <c r="F9" s="620" t="s">
        <v>119</v>
      </c>
      <c r="G9" s="620"/>
      <c r="H9" s="577" t="s">
        <v>120</v>
      </c>
      <c r="I9" s="575"/>
      <c r="J9" s="620" t="s">
        <v>121</v>
      </c>
      <c r="K9" s="621"/>
    </row>
    <row r="10" spans="1:30" s="302" customFormat="1">
      <c r="A10" s="233"/>
      <c r="B10" s="158" t="s">
        <v>90</v>
      </c>
      <c r="C10" s="158" t="s">
        <v>22</v>
      </c>
      <c r="D10" s="159" t="s">
        <v>90</v>
      </c>
      <c r="E10" s="160" t="s">
        <v>22</v>
      </c>
      <c r="F10" s="159" t="s">
        <v>90</v>
      </c>
      <c r="G10" s="160" t="s">
        <v>22</v>
      </c>
      <c r="H10" s="158" t="s">
        <v>90</v>
      </c>
      <c r="I10" s="158" t="s">
        <v>22</v>
      </c>
      <c r="J10" s="159" t="s">
        <v>90</v>
      </c>
      <c r="K10" s="161" t="s">
        <v>22</v>
      </c>
    </row>
    <row r="11" spans="1:30">
      <c r="A11" s="325"/>
      <c r="B11" s="326"/>
      <c r="C11" s="326"/>
      <c r="D11" s="327"/>
      <c r="E11" s="328"/>
      <c r="F11" s="327"/>
      <c r="G11" s="328"/>
      <c r="H11" s="166"/>
      <c r="I11" s="166"/>
      <c r="J11" s="178"/>
      <c r="K11" s="167"/>
      <c r="L11" s="71"/>
      <c r="M11" s="71"/>
      <c r="N11" s="71"/>
      <c r="O11" s="71"/>
      <c r="P11" s="71"/>
      <c r="Q11" s="71"/>
      <c r="R11" s="71"/>
      <c r="S11" s="71"/>
      <c r="T11" s="71"/>
      <c r="U11" s="71"/>
      <c r="V11" s="71"/>
      <c r="W11" s="71"/>
      <c r="X11" s="71"/>
      <c r="Y11" s="71"/>
      <c r="Z11" s="71"/>
      <c r="AA11" s="71"/>
      <c r="AB11" s="71"/>
      <c r="AC11" s="71"/>
      <c r="AD11" s="71"/>
    </row>
    <row r="12" spans="1:30">
      <c r="A12" s="294" t="s">
        <v>25</v>
      </c>
      <c r="B12" s="168">
        <v>98.407059265353041</v>
      </c>
      <c r="C12" s="169">
        <v>0.38296543884059692</v>
      </c>
      <c r="D12" s="170">
        <v>98.895303855000407</v>
      </c>
      <c r="E12" s="171">
        <v>0.40109619019075732</v>
      </c>
      <c r="F12" s="170">
        <v>97.997658767482832</v>
      </c>
      <c r="G12" s="171">
        <v>0.48087355803676185</v>
      </c>
      <c r="H12" s="168">
        <v>97.302981802521032</v>
      </c>
      <c r="I12" s="169">
        <v>0.63979459614538015</v>
      </c>
      <c r="J12" s="170">
        <v>94.902277952907539</v>
      </c>
      <c r="K12" s="172">
        <v>0.73371559683679244</v>
      </c>
      <c r="L12" s="77"/>
      <c r="M12" s="77"/>
      <c r="N12" s="77"/>
      <c r="O12" s="77"/>
      <c r="P12" s="77"/>
      <c r="Q12" s="77"/>
      <c r="R12" s="77"/>
      <c r="S12" s="77"/>
      <c r="T12" s="77"/>
      <c r="U12" s="77"/>
      <c r="V12" s="77"/>
      <c r="W12" s="77"/>
      <c r="X12" s="77"/>
      <c r="Y12" s="77"/>
      <c r="Z12" s="77"/>
      <c r="AA12" s="77"/>
      <c r="AB12" s="77"/>
      <c r="AC12" s="77"/>
      <c r="AD12" s="77"/>
    </row>
    <row r="13" spans="1:30">
      <c r="A13" s="294" t="s">
        <v>30</v>
      </c>
      <c r="B13" s="168">
        <v>93.865223898510763</v>
      </c>
      <c r="C13" s="169">
        <v>0.59254662269748615</v>
      </c>
      <c r="D13" s="170">
        <v>93.805921138571975</v>
      </c>
      <c r="E13" s="171">
        <v>0.60841495746579077</v>
      </c>
      <c r="F13" s="170">
        <v>83.211304347852575</v>
      </c>
      <c r="G13" s="171">
        <v>0.79008154692687571</v>
      </c>
      <c r="H13" s="168">
        <v>74.34404021493674</v>
      </c>
      <c r="I13" s="169">
        <v>1.0244986804276626</v>
      </c>
      <c r="J13" s="170">
        <v>84.39142818565108</v>
      </c>
      <c r="K13" s="172">
        <v>0.81056978694540249</v>
      </c>
      <c r="L13" s="77"/>
      <c r="M13" s="77"/>
      <c r="N13" s="77"/>
      <c r="P13" s="77"/>
      <c r="Q13" s="77"/>
      <c r="R13" s="77"/>
      <c r="S13" s="77"/>
      <c r="T13" s="77"/>
      <c r="U13" s="77"/>
      <c r="V13" s="77"/>
      <c r="W13" s="77"/>
      <c r="X13" s="77"/>
      <c r="Y13" s="77"/>
      <c r="Z13" s="77"/>
      <c r="AA13" s="77"/>
      <c r="AB13" s="77"/>
      <c r="AC13" s="77"/>
      <c r="AD13" s="77"/>
    </row>
    <row r="14" spans="1:30">
      <c r="A14" s="294" t="s">
        <v>35</v>
      </c>
      <c r="B14" s="168">
        <v>90.896726733276907</v>
      </c>
      <c r="C14" s="169">
        <v>0.78489956834641361</v>
      </c>
      <c r="D14" s="170">
        <v>93.734589084688764</v>
      </c>
      <c r="E14" s="171">
        <v>0.56266423465285953</v>
      </c>
      <c r="F14" s="170">
        <v>83.504002937380875</v>
      </c>
      <c r="G14" s="171">
        <v>1.1783023936777863</v>
      </c>
      <c r="H14" s="168">
        <v>92.042598994545671</v>
      </c>
      <c r="I14" s="169">
        <v>0.82165223698797374</v>
      </c>
      <c r="J14" s="170">
        <v>76.861461739374448</v>
      </c>
      <c r="K14" s="172">
        <v>1.20167637692145</v>
      </c>
      <c r="L14" s="77"/>
      <c r="M14" s="77"/>
      <c r="N14" s="77"/>
      <c r="O14" s="77"/>
      <c r="P14" s="77"/>
      <c r="Q14" s="77"/>
      <c r="R14" s="77"/>
      <c r="S14" s="77"/>
      <c r="T14" s="77"/>
      <c r="U14" s="77"/>
      <c r="V14" s="77"/>
      <c r="W14" s="77"/>
      <c r="X14" s="77"/>
      <c r="Y14" s="77"/>
      <c r="Z14" s="77"/>
      <c r="AA14" s="77"/>
      <c r="AB14" s="77"/>
      <c r="AC14" s="77"/>
      <c r="AD14" s="77"/>
    </row>
    <row r="15" spans="1:30">
      <c r="A15" s="294" t="s">
        <v>37</v>
      </c>
      <c r="B15" s="170">
        <v>99.054040474996199</v>
      </c>
      <c r="C15" s="169">
        <v>0.25394603277845451</v>
      </c>
      <c r="D15" s="170">
        <v>99.490302609470348</v>
      </c>
      <c r="E15" s="171">
        <v>0.15365067695870072</v>
      </c>
      <c r="F15" s="170">
        <v>96.901784417422647</v>
      </c>
      <c r="G15" s="171">
        <v>0.51482160588841064</v>
      </c>
      <c r="H15" s="168">
        <v>93.940369081627949</v>
      </c>
      <c r="I15" s="169">
        <v>0.87491107794231093</v>
      </c>
      <c r="J15" s="170">
        <v>94.449404081393993</v>
      </c>
      <c r="K15" s="172">
        <v>0.72202671465315926</v>
      </c>
      <c r="L15" s="77"/>
      <c r="M15" s="77"/>
      <c r="N15" s="77"/>
      <c r="O15" s="77"/>
      <c r="P15" s="77"/>
      <c r="Q15" s="77"/>
      <c r="R15" s="77"/>
      <c r="S15" s="77"/>
      <c r="T15" s="77"/>
      <c r="U15" s="77"/>
      <c r="V15" s="77"/>
      <c r="W15" s="77"/>
      <c r="X15" s="77"/>
      <c r="Y15" s="77"/>
      <c r="Z15" s="77"/>
      <c r="AA15" s="77"/>
      <c r="AB15" s="77"/>
      <c r="AC15" s="77"/>
      <c r="AD15" s="77"/>
    </row>
    <row r="16" spans="1:30">
      <c r="A16" s="294" t="s">
        <v>55</v>
      </c>
      <c r="B16" s="170">
        <v>97.793254872847797</v>
      </c>
      <c r="C16" s="169">
        <v>0.28151480371624227</v>
      </c>
      <c r="D16" s="170">
        <v>97.451443864831575</v>
      </c>
      <c r="E16" s="171">
        <v>0.31072465832572904</v>
      </c>
      <c r="F16" s="170">
        <v>90.434842897595445</v>
      </c>
      <c r="G16" s="171">
        <v>0.58373196232366931</v>
      </c>
      <c r="H16" s="168">
        <v>94.187807868502347</v>
      </c>
      <c r="I16" s="169">
        <v>0.4068019514290851</v>
      </c>
      <c r="J16" s="170">
        <v>76.747379919670095</v>
      </c>
      <c r="K16" s="172">
        <v>0.80564677824187858</v>
      </c>
      <c r="L16" s="77"/>
      <c r="M16" s="77"/>
      <c r="N16" s="77"/>
      <c r="O16" s="77"/>
      <c r="P16" s="77"/>
      <c r="Q16" s="77"/>
      <c r="R16" s="77"/>
      <c r="S16" s="77"/>
      <c r="T16" s="77"/>
      <c r="U16" s="77"/>
      <c r="V16" s="77"/>
      <c r="W16" s="77"/>
      <c r="X16" s="77"/>
      <c r="Y16" s="77"/>
      <c r="Z16" s="77"/>
      <c r="AA16" s="77"/>
      <c r="AB16" s="77"/>
      <c r="AC16" s="77"/>
      <c r="AD16" s="77"/>
    </row>
    <row r="17" spans="1:30">
      <c r="A17" s="294" t="s">
        <v>62</v>
      </c>
      <c r="B17" s="170">
        <v>97.292942400299424</v>
      </c>
      <c r="C17" s="169">
        <v>0.38590507141881825</v>
      </c>
      <c r="D17" s="170">
        <v>94.645253120635061</v>
      </c>
      <c r="E17" s="171">
        <v>0.58319257685165726</v>
      </c>
      <c r="F17" s="170">
        <v>85.216354353063181</v>
      </c>
      <c r="G17" s="171">
        <v>0.83036222711206775</v>
      </c>
      <c r="H17" s="168">
        <v>96.518306558194041</v>
      </c>
      <c r="I17" s="169">
        <v>0.43260769436563884</v>
      </c>
      <c r="J17" s="170">
        <v>79.590608225942447</v>
      </c>
      <c r="K17" s="172">
        <v>0.87099571378727803</v>
      </c>
      <c r="L17" s="77"/>
      <c r="M17" s="77"/>
      <c r="N17" s="77"/>
      <c r="O17" s="77"/>
      <c r="P17" s="77"/>
      <c r="Q17" s="77"/>
      <c r="R17" s="77"/>
      <c r="S17" s="77"/>
      <c r="T17" s="77"/>
      <c r="U17" s="77"/>
      <c r="V17" s="77"/>
      <c r="W17" s="77"/>
      <c r="X17" s="77"/>
      <c r="Y17" s="77"/>
      <c r="Z17" s="77"/>
      <c r="AA17" s="77"/>
      <c r="AB17" s="77"/>
      <c r="AC17" s="77"/>
      <c r="AD17" s="77"/>
    </row>
    <row r="18" spans="1:30">
      <c r="A18" s="294" t="s">
        <v>65</v>
      </c>
      <c r="B18" s="168">
        <v>98.566918001741044</v>
      </c>
      <c r="C18" s="169">
        <v>0.27368455992172008</v>
      </c>
      <c r="D18" s="170">
        <v>98.552019130960446</v>
      </c>
      <c r="E18" s="171">
        <v>0.27586542356075627</v>
      </c>
      <c r="F18" s="170">
        <v>94.222857060015315</v>
      </c>
      <c r="G18" s="171">
        <v>0.52558421206782069</v>
      </c>
      <c r="H18" s="168">
        <v>85.251090925899604</v>
      </c>
      <c r="I18" s="169">
        <v>0.67152198153683551</v>
      </c>
      <c r="J18" s="170">
        <v>88.331183666175804</v>
      </c>
      <c r="K18" s="172">
        <v>0.75344153955170079</v>
      </c>
      <c r="L18" s="77"/>
      <c r="M18" s="77"/>
      <c r="N18" s="77"/>
      <c r="O18" s="77"/>
      <c r="P18" s="77"/>
      <c r="Q18" s="77"/>
      <c r="R18" s="77"/>
      <c r="S18" s="77"/>
      <c r="T18" s="77"/>
      <c r="U18" s="77"/>
      <c r="V18" s="77"/>
      <c r="W18" s="77"/>
      <c r="X18" s="77"/>
      <c r="Y18" s="77"/>
      <c r="Z18" s="77"/>
      <c r="AA18" s="77"/>
      <c r="AB18" s="77"/>
      <c r="AC18" s="77"/>
      <c r="AD18" s="77"/>
    </row>
    <row r="19" spans="1:30">
      <c r="A19" s="294" t="s">
        <v>66</v>
      </c>
      <c r="B19" s="168">
        <v>96.154187800358088</v>
      </c>
      <c r="C19" s="169">
        <v>0.42939843925803745</v>
      </c>
      <c r="D19" s="170">
        <v>94.180289135251513</v>
      </c>
      <c r="E19" s="171">
        <v>0.51886400611867722</v>
      </c>
      <c r="F19" s="170">
        <v>91.494380213731858</v>
      </c>
      <c r="G19" s="171">
        <v>0.57251740763332359</v>
      </c>
      <c r="H19" s="168">
        <v>90.69924784769492</v>
      </c>
      <c r="I19" s="169">
        <v>0.78675191088842511</v>
      </c>
      <c r="J19" s="170">
        <v>85.673270829676696</v>
      </c>
      <c r="K19" s="172">
        <v>0.80680505501066502</v>
      </c>
      <c r="L19" s="77"/>
      <c r="M19" s="77"/>
      <c r="N19" s="77"/>
      <c r="O19" s="77"/>
      <c r="P19" s="77"/>
      <c r="Q19" s="77"/>
      <c r="R19" s="77"/>
      <c r="S19" s="77"/>
      <c r="T19" s="77"/>
      <c r="U19" s="77"/>
      <c r="V19" s="77"/>
      <c r="W19" s="77"/>
      <c r="X19" s="77"/>
      <c r="Y19" s="77"/>
      <c r="Z19" s="77"/>
      <c r="AA19" s="77"/>
      <c r="AB19" s="77"/>
      <c r="AC19" s="77"/>
      <c r="AD19" s="77"/>
    </row>
    <row r="20" spans="1:30">
      <c r="A20" s="294" t="s">
        <v>67</v>
      </c>
      <c r="B20" s="168">
        <v>89.505264565711045</v>
      </c>
      <c r="C20" s="169">
        <v>0.76129870925999177</v>
      </c>
      <c r="D20" s="170">
        <v>89.966775814221748</v>
      </c>
      <c r="E20" s="171">
        <v>0.66924359517873644</v>
      </c>
      <c r="F20" s="170">
        <v>87.091152218922176</v>
      </c>
      <c r="G20" s="171">
        <v>0.70528123638290263</v>
      </c>
      <c r="H20" s="168">
        <v>87.219825195477753</v>
      </c>
      <c r="I20" s="169">
        <v>0.85898545178007879</v>
      </c>
      <c r="J20" s="170">
        <v>76.396312287396029</v>
      </c>
      <c r="K20" s="172">
        <v>1.1580312237273886</v>
      </c>
      <c r="L20" s="77"/>
      <c r="M20" s="77"/>
      <c r="N20" s="77"/>
      <c r="O20" s="77"/>
      <c r="P20" s="77"/>
      <c r="Q20" s="77"/>
      <c r="R20" s="77"/>
      <c r="S20" s="77"/>
      <c r="T20" s="77"/>
      <c r="U20" s="77"/>
      <c r="V20" s="77"/>
      <c r="W20" s="77"/>
      <c r="X20" s="77"/>
      <c r="Y20" s="77"/>
      <c r="Z20" s="77"/>
      <c r="AA20" s="77"/>
      <c r="AB20" s="77"/>
      <c r="AC20" s="77"/>
      <c r="AD20" s="77"/>
    </row>
    <row r="21" spans="1:30">
      <c r="A21" s="294" t="s">
        <v>68</v>
      </c>
      <c r="B21" s="168">
        <v>97.711866824529338</v>
      </c>
      <c r="C21" s="169">
        <v>0.20913543940939461</v>
      </c>
      <c r="D21" s="170">
        <v>97.23678627081091</v>
      </c>
      <c r="E21" s="171">
        <v>0.22475204249425298</v>
      </c>
      <c r="F21" s="170">
        <v>95.501374216478595</v>
      </c>
      <c r="G21" s="171">
        <v>0.32715016545229214</v>
      </c>
      <c r="H21" s="168">
        <v>94.284429823709559</v>
      </c>
      <c r="I21" s="169">
        <v>0.34522824847551992</v>
      </c>
      <c r="J21" s="170">
        <v>94.248320579992878</v>
      </c>
      <c r="K21" s="172">
        <v>0.36099955827664809</v>
      </c>
      <c r="L21" s="77"/>
      <c r="M21" s="77"/>
      <c r="N21" s="77"/>
      <c r="O21" s="77"/>
      <c r="P21" s="77"/>
      <c r="Q21" s="77"/>
      <c r="R21" s="77"/>
      <c r="S21" s="77"/>
      <c r="T21" s="77"/>
      <c r="U21" s="77"/>
      <c r="V21" s="77"/>
      <c r="W21" s="77"/>
      <c r="X21" s="77"/>
      <c r="Y21" s="77"/>
      <c r="Z21" s="77"/>
      <c r="AA21" s="77"/>
      <c r="AB21" s="77"/>
      <c r="AC21" s="77"/>
      <c r="AD21" s="77"/>
    </row>
    <row r="22" spans="1:30" ht="13.5" thickBot="1">
      <c r="A22" s="215" t="s">
        <v>70</v>
      </c>
      <c r="B22" s="175">
        <v>91.501806514034172</v>
      </c>
      <c r="C22" s="174">
        <v>0.76970932142635595</v>
      </c>
      <c r="D22" s="175">
        <v>94.171165808158392</v>
      </c>
      <c r="E22" s="176">
        <v>0.52910672477853515</v>
      </c>
      <c r="F22" s="175">
        <v>89.646424934698331</v>
      </c>
      <c r="G22" s="176">
        <v>0.80648510794082962</v>
      </c>
      <c r="H22" s="173">
        <v>97.763055533722536</v>
      </c>
      <c r="I22" s="174">
        <v>0.2294426767542265</v>
      </c>
      <c r="J22" s="175">
        <v>95.262045949920477</v>
      </c>
      <c r="K22" s="177">
        <v>0.43928131753646915</v>
      </c>
      <c r="L22" s="77"/>
      <c r="M22" s="77"/>
      <c r="N22" s="77"/>
      <c r="O22" s="77"/>
      <c r="P22" s="77"/>
      <c r="Q22" s="77"/>
      <c r="R22" s="77"/>
      <c r="S22" s="77"/>
      <c r="T22" s="77"/>
      <c r="U22" s="77"/>
      <c r="V22" s="77"/>
      <c r="W22" s="77"/>
      <c r="X22" s="77"/>
      <c r="Y22" s="77"/>
      <c r="Z22" s="77"/>
      <c r="AA22" s="77"/>
      <c r="AB22" s="77"/>
      <c r="AC22" s="77"/>
      <c r="AD22" s="77"/>
    </row>
    <row r="24" spans="1:30">
      <c r="A24" s="9" t="s">
        <v>452</v>
      </c>
    </row>
    <row r="25" spans="1:30">
      <c r="A25" s="256" t="s">
        <v>563</v>
      </c>
    </row>
  </sheetData>
  <customSheetViews>
    <customSheetView guid="{353D1C49-C974-412E-95D5-6B2FB5C60A84}" scale="80" showGridLines="0">
      <selection activeCell="J2" sqref="J2"/>
      <pageMargins left="0.7" right="0.7" top="0.75" bottom="0.75" header="0.3" footer="0.3"/>
      <pageSetup paperSize="9" orientation="portrait" r:id="rId1"/>
    </customSheetView>
    <customSheetView guid="{D5EBC263-696F-49EE-8F70-9720399D0AE4}" scale="80" showGridLines="0">
      <selection activeCell="J2" sqref="J2"/>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O58"/>
  <sheetViews>
    <sheetView showGridLines="0" zoomScale="80" zoomScaleNormal="80" workbookViewId="0">
      <selection activeCell="O2" sqref="O2"/>
    </sheetView>
  </sheetViews>
  <sheetFormatPr defaultColWidth="9.140625" defaultRowHeight="12.75"/>
  <cols>
    <col min="1" max="1" width="34" style="20" customWidth="1"/>
    <col min="2" max="16384" width="9.140625" style="20"/>
  </cols>
  <sheetData>
    <row r="1" spans="1:41">
      <c r="A1" s="12"/>
      <c r="B1" s="5"/>
      <c r="C1" s="5"/>
      <c r="D1" s="5"/>
      <c r="E1" s="5"/>
      <c r="F1" s="5"/>
      <c r="G1" s="5"/>
      <c r="H1" s="5"/>
      <c r="I1" s="5"/>
      <c r="J1" s="272"/>
      <c r="K1" s="60"/>
      <c r="L1" s="60"/>
      <c r="M1" s="60"/>
      <c r="N1" s="60"/>
      <c r="O1" s="426"/>
      <c r="P1" s="5"/>
      <c r="Q1" s="5"/>
      <c r="R1" s="5"/>
      <c r="S1" s="1"/>
      <c r="T1" s="5"/>
      <c r="U1" s="5"/>
      <c r="V1" s="5"/>
      <c r="W1" s="5"/>
      <c r="X1" s="5"/>
      <c r="Y1" s="5"/>
      <c r="Z1" s="5"/>
      <c r="AA1" s="5"/>
      <c r="AB1" s="5"/>
      <c r="AC1" s="5"/>
      <c r="AD1" s="5"/>
      <c r="AE1" s="5"/>
    </row>
    <row r="2" spans="1:41" s="331" customFormat="1">
      <c r="A2" s="12" t="s">
        <v>525</v>
      </c>
      <c r="B2" s="256"/>
      <c r="C2" s="256"/>
      <c r="D2" s="256"/>
      <c r="E2" s="256"/>
      <c r="F2" s="256"/>
      <c r="G2" s="256"/>
      <c r="H2" s="256"/>
      <c r="I2" s="256"/>
      <c r="J2" s="132"/>
      <c r="K2" s="60"/>
      <c r="L2" s="60"/>
      <c r="M2" s="60"/>
      <c r="N2" s="60"/>
      <c r="O2" s="426"/>
      <c r="P2" s="256"/>
      <c r="Q2" s="256"/>
      <c r="R2" s="256"/>
      <c r="S2" s="256"/>
      <c r="T2" s="256"/>
      <c r="U2" s="256"/>
      <c r="V2" s="256"/>
      <c r="W2" s="256"/>
      <c r="X2" s="256"/>
      <c r="Y2" s="256"/>
      <c r="Z2" s="256"/>
      <c r="AA2" s="256"/>
      <c r="AB2" s="256"/>
      <c r="AC2" s="256"/>
      <c r="AD2" s="256"/>
      <c r="AE2" s="256"/>
    </row>
    <row r="3" spans="1:41">
      <c r="A3" s="62" t="s">
        <v>380</v>
      </c>
      <c r="B3" s="5"/>
      <c r="C3" s="27"/>
      <c r="D3" s="5"/>
      <c r="E3" s="5"/>
      <c r="F3" s="5"/>
      <c r="G3" s="5"/>
      <c r="H3" s="5"/>
      <c r="I3" s="5"/>
      <c r="J3" s="5"/>
      <c r="K3" s="5"/>
      <c r="L3" s="5"/>
      <c r="M3" s="5"/>
      <c r="N3" s="5"/>
      <c r="O3" s="61"/>
      <c r="P3" s="5"/>
      <c r="Q3" s="5"/>
      <c r="R3" s="5"/>
      <c r="S3" s="5"/>
      <c r="T3" s="5"/>
      <c r="U3" s="5"/>
      <c r="V3" s="5"/>
      <c r="W3" s="5"/>
      <c r="X3" s="5"/>
      <c r="Y3" s="5"/>
      <c r="Z3" s="5"/>
      <c r="AA3" s="5"/>
      <c r="AB3" s="5"/>
      <c r="AC3" s="5"/>
      <c r="AD3" s="5"/>
      <c r="AE3" s="5"/>
    </row>
    <row r="4" spans="1:41">
      <c r="A4" s="25" t="s">
        <v>334</v>
      </c>
      <c r="B4" s="5"/>
      <c r="C4" s="5"/>
      <c r="D4" s="5"/>
      <c r="E4" s="5"/>
      <c r="F4" s="5"/>
      <c r="G4" s="5"/>
      <c r="H4" s="5"/>
      <c r="I4" s="5"/>
      <c r="J4" s="5"/>
      <c r="K4" s="5"/>
      <c r="L4" s="5"/>
      <c r="M4" s="5"/>
      <c r="N4" s="5"/>
      <c r="O4" s="1"/>
      <c r="P4" s="5"/>
      <c r="Q4" s="5"/>
      <c r="R4" s="5"/>
      <c r="S4" s="5"/>
      <c r="T4" s="5"/>
      <c r="U4" s="5"/>
      <c r="V4" s="5"/>
      <c r="W4" s="5"/>
      <c r="X4" s="5"/>
      <c r="Y4" s="5"/>
      <c r="Z4" s="5"/>
      <c r="AA4" s="5"/>
      <c r="AB4" s="5"/>
      <c r="AC4" s="5"/>
      <c r="AD4" s="5"/>
      <c r="AE4" s="5"/>
    </row>
    <row r="5" spans="1:41">
      <c r="A5" s="12"/>
      <c r="B5" s="17"/>
      <c r="F5" s="5"/>
      <c r="G5" s="5"/>
      <c r="H5" s="5"/>
      <c r="I5" s="5"/>
      <c r="J5" s="5"/>
      <c r="K5" s="256"/>
      <c r="L5" s="5"/>
      <c r="M5" s="5"/>
      <c r="N5" s="5"/>
      <c r="O5" s="5"/>
      <c r="P5" s="5"/>
      <c r="Q5" s="5"/>
      <c r="R5" s="5"/>
      <c r="S5" s="5"/>
      <c r="T5" s="5"/>
      <c r="U5" s="5"/>
      <c r="V5" s="5"/>
      <c r="W5" s="5"/>
      <c r="X5" s="5"/>
      <c r="Y5" s="5"/>
      <c r="Z5" s="5"/>
      <c r="AA5" s="5"/>
      <c r="AB5" s="5"/>
      <c r="AC5" s="5"/>
      <c r="AD5" s="5"/>
      <c r="AE5" s="5"/>
    </row>
    <row r="6" spans="1:41" ht="13.5" thickBot="1">
      <c r="A6" s="60"/>
      <c r="G6" s="60"/>
      <c r="H6" s="60"/>
      <c r="I6" s="5"/>
      <c r="J6" s="5"/>
      <c r="K6" s="5"/>
      <c r="L6" s="5"/>
      <c r="M6" s="5"/>
      <c r="N6" s="5"/>
      <c r="O6" s="5"/>
      <c r="P6" s="5"/>
      <c r="Q6" s="5"/>
      <c r="R6" s="5"/>
      <c r="S6" s="5"/>
      <c r="T6" s="5"/>
      <c r="U6" s="5"/>
      <c r="V6" s="5"/>
      <c r="W6" s="5"/>
      <c r="X6" s="5"/>
      <c r="Y6" s="5"/>
      <c r="Z6" s="5"/>
      <c r="AA6" s="5"/>
      <c r="AB6" s="5"/>
      <c r="AC6" s="5"/>
      <c r="AD6" s="5"/>
      <c r="AE6" s="5"/>
    </row>
    <row r="7" spans="1:41" s="64" customFormat="1" ht="12.75" customHeight="1">
      <c r="A7" s="234"/>
      <c r="B7" s="569" t="s">
        <v>368</v>
      </c>
      <c r="C7" s="570"/>
      <c r="D7" s="570"/>
      <c r="E7" s="570"/>
      <c r="F7" s="570"/>
      <c r="G7" s="570"/>
      <c r="H7" s="570"/>
      <c r="I7" s="570"/>
      <c r="J7" s="570"/>
      <c r="K7" s="570"/>
      <c r="L7" s="570"/>
      <c r="M7" s="570"/>
      <c r="N7" s="570"/>
      <c r="O7" s="570"/>
      <c r="P7" s="570"/>
      <c r="Q7" s="570"/>
      <c r="R7" s="570"/>
      <c r="S7" s="570"/>
      <c r="T7" s="570"/>
      <c r="U7" s="570"/>
      <c r="V7" s="570"/>
      <c r="W7" s="570"/>
      <c r="X7" s="570"/>
      <c r="Y7" s="570"/>
      <c r="Z7" s="570"/>
      <c r="AA7" s="570"/>
      <c r="AB7" s="570"/>
      <c r="AC7" s="570"/>
      <c r="AD7" s="570"/>
      <c r="AE7" s="570"/>
      <c r="AF7" s="570"/>
      <c r="AG7" s="570"/>
      <c r="AH7" s="570"/>
      <c r="AI7" s="570"/>
      <c r="AJ7" s="570"/>
      <c r="AK7" s="570"/>
      <c r="AL7" s="570"/>
      <c r="AM7" s="570"/>
      <c r="AN7" s="570"/>
      <c r="AO7" s="571"/>
    </row>
    <row r="8" spans="1:41" s="64" customFormat="1" ht="13.5" customHeight="1">
      <c r="A8" s="235"/>
      <c r="B8" s="572" t="s">
        <v>122</v>
      </c>
      <c r="C8" s="573" t="s">
        <v>113</v>
      </c>
      <c r="D8" s="573" t="s">
        <v>113</v>
      </c>
      <c r="E8" s="573" t="s">
        <v>113</v>
      </c>
      <c r="F8" s="573" t="s">
        <v>113</v>
      </c>
      <c r="G8" s="573" t="s">
        <v>113</v>
      </c>
      <c r="H8" s="573" t="s">
        <v>113</v>
      </c>
      <c r="I8" s="573" t="s">
        <v>113</v>
      </c>
      <c r="J8" s="573" t="s">
        <v>113</v>
      </c>
      <c r="K8" s="574" t="s">
        <v>113</v>
      </c>
      <c r="L8" s="575" t="s">
        <v>118</v>
      </c>
      <c r="M8" s="576" t="s">
        <v>114</v>
      </c>
      <c r="N8" s="576" t="s">
        <v>114</v>
      </c>
      <c r="O8" s="576" t="s">
        <v>114</v>
      </c>
      <c r="P8" s="576" t="s">
        <v>114</v>
      </c>
      <c r="Q8" s="576" t="s">
        <v>114</v>
      </c>
      <c r="R8" s="576" t="s">
        <v>114</v>
      </c>
      <c r="S8" s="576" t="s">
        <v>114</v>
      </c>
      <c r="T8" s="576" t="s">
        <v>114</v>
      </c>
      <c r="U8" s="577" t="s">
        <v>114</v>
      </c>
      <c r="V8" s="572" t="s">
        <v>119</v>
      </c>
      <c r="W8" s="573" t="s">
        <v>115</v>
      </c>
      <c r="X8" s="573" t="s">
        <v>115</v>
      </c>
      <c r="Y8" s="573" t="s">
        <v>115</v>
      </c>
      <c r="Z8" s="573" t="s">
        <v>115</v>
      </c>
      <c r="AA8" s="573" t="s">
        <v>115</v>
      </c>
      <c r="AB8" s="573" t="s">
        <v>115</v>
      </c>
      <c r="AC8" s="573" t="s">
        <v>115</v>
      </c>
      <c r="AD8" s="573" t="s">
        <v>115</v>
      </c>
      <c r="AE8" s="573" t="s">
        <v>115</v>
      </c>
      <c r="AF8" s="572" t="s">
        <v>120</v>
      </c>
      <c r="AG8" s="573" t="s">
        <v>116</v>
      </c>
      <c r="AH8" s="573" t="s">
        <v>116</v>
      </c>
      <c r="AI8" s="573" t="s">
        <v>116</v>
      </c>
      <c r="AJ8" s="573" t="s">
        <v>116</v>
      </c>
      <c r="AK8" s="573" t="s">
        <v>116</v>
      </c>
      <c r="AL8" s="573" t="s">
        <v>116</v>
      </c>
      <c r="AM8" s="573" t="s">
        <v>116</v>
      </c>
      <c r="AN8" s="573" t="s">
        <v>116</v>
      </c>
      <c r="AO8" s="578" t="s">
        <v>116</v>
      </c>
    </row>
    <row r="9" spans="1:41" s="64" customFormat="1" ht="56.25" customHeight="1">
      <c r="A9" s="235"/>
      <c r="B9" s="566" t="s">
        <v>71</v>
      </c>
      <c r="C9" s="588"/>
      <c r="D9" s="566" t="s">
        <v>72</v>
      </c>
      <c r="E9" s="568"/>
      <c r="F9" s="566" t="s">
        <v>73</v>
      </c>
      <c r="G9" s="568"/>
      <c r="H9" s="566" t="s">
        <v>246</v>
      </c>
      <c r="I9" s="568"/>
      <c r="J9" s="566" t="s">
        <v>247</v>
      </c>
      <c r="K9" s="568"/>
      <c r="L9" s="588" t="s">
        <v>71</v>
      </c>
      <c r="M9" s="588"/>
      <c r="N9" s="566" t="s">
        <v>72</v>
      </c>
      <c r="O9" s="568"/>
      <c r="P9" s="566" t="s">
        <v>73</v>
      </c>
      <c r="Q9" s="568"/>
      <c r="R9" s="566" t="s">
        <v>246</v>
      </c>
      <c r="S9" s="568"/>
      <c r="T9" s="588" t="s">
        <v>247</v>
      </c>
      <c r="U9" s="588"/>
      <c r="V9" s="566" t="s">
        <v>71</v>
      </c>
      <c r="W9" s="588"/>
      <c r="X9" s="566" t="s">
        <v>72</v>
      </c>
      <c r="Y9" s="568"/>
      <c r="Z9" s="566" t="s">
        <v>73</v>
      </c>
      <c r="AA9" s="568"/>
      <c r="AB9" s="566" t="s">
        <v>246</v>
      </c>
      <c r="AC9" s="568"/>
      <c r="AD9" s="588" t="s">
        <v>247</v>
      </c>
      <c r="AE9" s="588"/>
      <c r="AF9" s="566" t="s">
        <v>71</v>
      </c>
      <c r="AG9" s="588"/>
      <c r="AH9" s="566" t="s">
        <v>72</v>
      </c>
      <c r="AI9" s="568"/>
      <c r="AJ9" s="566" t="s">
        <v>73</v>
      </c>
      <c r="AK9" s="568"/>
      <c r="AL9" s="566" t="s">
        <v>246</v>
      </c>
      <c r="AM9" s="568"/>
      <c r="AN9" s="588" t="s">
        <v>247</v>
      </c>
      <c r="AO9" s="579"/>
    </row>
    <row r="10" spans="1:41" s="9" customFormat="1">
      <c r="A10" s="233"/>
      <c r="B10" s="275" t="s">
        <v>90</v>
      </c>
      <c r="C10" s="459" t="s">
        <v>74</v>
      </c>
      <c r="D10" s="275" t="s">
        <v>96</v>
      </c>
      <c r="E10" s="459" t="s">
        <v>22</v>
      </c>
      <c r="F10" s="275" t="s">
        <v>96</v>
      </c>
      <c r="G10" s="459" t="s">
        <v>22</v>
      </c>
      <c r="H10" s="275" t="s">
        <v>92</v>
      </c>
      <c r="I10" s="459" t="s">
        <v>22</v>
      </c>
      <c r="J10" s="275" t="s">
        <v>92</v>
      </c>
      <c r="K10" s="459" t="s">
        <v>22</v>
      </c>
      <c r="L10" s="275" t="s">
        <v>90</v>
      </c>
      <c r="M10" s="459" t="s">
        <v>74</v>
      </c>
      <c r="N10" s="275" t="s">
        <v>96</v>
      </c>
      <c r="O10" s="459" t="s">
        <v>22</v>
      </c>
      <c r="P10" s="275" t="s">
        <v>96</v>
      </c>
      <c r="Q10" s="459" t="s">
        <v>22</v>
      </c>
      <c r="R10" s="275" t="s">
        <v>92</v>
      </c>
      <c r="S10" s="459" t="s">
        <v>22</v>
      </c>
      <c r="T10" s="275" t="s">
        <v>92</v>
      </c>
      <c r="U10" s="459" t="s">
        <v>22</v>
      </c>
      <c r="V10" s="275" t="s">
        <v>90</v>
      </c>
      <c r="W10" s="459" t="s">
        <v>74</v>
      </c>
      <c r="X10" s="275" t="s">
        <v>96</v>
      </c>
      <c r="Y10" s="459" t="s">
        <v>22</v>
      </c>
      <c r="Z10" s="275" t="s">
        <v>96</v>
      </c>
      <c r="AA10" s="459" t="s">
        <v>22</v>
      </c>
      <c r="AB10" s="275" t="s">
        <v>92</v>
      </c>
      <c r="AC10" s="459" t="s">
        <v>22</v>
      </c>
      <c r="AD10" s="275" t="s">
        <v>92</v>
      </c>
      <c r="AE10" s="459" t="s">
        <v>22</v>
      </c>
      <c r="AF10" s="275" t="s">
        <v>90</v>
      </c>
      <c r="AG10" s="459" t="s">
        <v>74</v>
      </c>
      <c r="AH10" s="275" t="s">
        <v>96</v>
      </c>
      <c r="AI10" s="459" t="s">
        <v>22</v>
      </c>
      <c r="AJ10" s="275" t="s">
        <v>96</v>
      </c>
      <c r="AK10" s="459" t="s">
        <v>22</v>
      </c>
      <c r="AL10" s="275" t="s">
        <v>92</v>
      </c>
      <c r="AM10" s="459" t="s">
        <v>22</v>
      </c>
      <c r="AN10" s="275" t="s">
        <v>92</v>
      </c>
      <c r="AO10" s="277" t="s">
        <v>22</v>
      </c>
    </row>
    <row r="11" spans="1:41">
      <c r="A11" s="461"/>
      <c r="B11" s="236"/>
      <c r="C11" s="236"/>
      <c r="D11" s="240"/>
      <c r="E11" s="241"/>
      <c r="F11" s="240"/>
      <c r="G11" s="241"/>
      <c r="H11" s="240"/>
      <c r="I11" s="241"/>
      <c r="J11" s="240"/>
      <c r="K11" s="241"/>
      <c r="L11" s="236"/>
      <c r="M11" s="236"/>
      <c r="N11" s="240"/>
      <c r="O11" s="241"/>
      <c r="P11" s="240"/>
      <c r="Q11" s="241"/>
      <c r="R11" s="240"/>
      <c r="S11" s="241"/>
      <c r="T11" s="240"/>
      <c r="U11" s="241"/>
      <c r="V11" s="240"/>
      <c r="W11" s="236"/>
      <c r="X11" s="240"/>
      <c r="Y11" s="241"/>
      <c r="Z11" s="240"/>
      <c r="AA11" s="241"/>
      <c r="AB11" s="240"/>
      <c r="AC11" s="241"/>
      <c r="AD11" s="240"/>
      <c r="AE11" s="236"/>
      <c r="AF11" s="240"/>
      <c r="AG11" s="236"/>
      <c r="AH11" s="240"/>
      <c r="AI11" s="241"/>
      <c r="AJ11" s="240"/>
      <c r="AK11" s="241"/>
      <c r="AL11" s="240"/>
      <c r="AM11" s="241"/>
      <c r="AN11" s="240"/>
      <c r="AO11" s="237"/>
    </row>
    <row r="12" spans="1:41">
      <c r="A12" s="229" t="s">
        <v>25</v>
      </c>
      <c r="B12" s="238" t="s">
        <v>75</v>
      </c>
      <c r="C12" s="285" t="s">
        <v>75</v>
      </c>
      <c r="D12" s="238">
        <v>97.040943267690309</v>
      </c>
      <c r="E12" s="284">
        <v>0.44513093968179585</v>
      </c>
      <c r="F12" s="238">
        <v>97.652848369863165</v>
      </c>
      <c r="G12" s="284">
        <v>0.44307722764816065</v>
      </c>
      <c r="H12" s="238" t="s">
        <v>75</v>
      </c>
      <c r="I12" s="284" t="s">
        <v>75</v>
      </c>
      <c r="J12" s="238">
        <v>0.61190509796142578</v>
      </c>
      <c r="K12" s="284">
        <v>0.62805968523025513</v>
      </c>
      <c r="L12" s="243" t="s">
        <v>75</v>
      </c>
      <c r="M12" s="285" t="s">
        <v>75</v>
      </c>
      <c r="N12" s="238">
        <v>99.168020718264529</v>
      </c>
      <c r="O12" s="284">
        <v>0.23193383115220764</v>
      </c>
      <c r="P12" s="238">
        <v>99.103121915978619</v>
      </c>
      <c r="Q12" s="284">
        <v>0.24648442032097104</v>
      </c>
      <c r="R12" s="238" t="s">
        <v>75</v>
      </c>
      <c r="S12" s="284" t="s">
        <v>75</v>
      </c>
      <c r="T12" s="238">
        <v>-6.489880383014679E-2</v>
      </c>
      <c r="U12" s="284">
        <v>0.33844920992851257</v>
      </c>
      <c r="V12" s="238" t="s">
        <v>75</v>
      </c>
      <c r="W12" s="285" t="s">
        <v>75</v>
      </c>
      <c r="X12" s="238">
        <v>97.99220832274554</v>
      </c>
      <c r="Y12" s="284">
        <v>0.40775331517841401</v>
      </c>
      <c r="Z12" s="238">
        <v>97.498562482256517</v>
      </c>
      <c r="AA12" s="284">
        <v>0.51593116101486736</v>
      </c>
      <c r="AB12" s="238" t="s">
        <v>75</v>
      </c>
      <c r="AC12" s="284" t="s">
        <v>75</v>
      </c>
      <c r="AD12" s="238">
        <v>-0.49364584684371948</v>
      </c>
      <c r="AE12" s="285">
        <v>0.6576075553894043</v>
      </c>
      <c r="AF12" s="238" t="s">
        <v>75</v>
      </c>
      <c r="AG12" s="285" t="s">
        <v>75</v>
      </c>
      <c r="AH12" s="238">
        <v>95.939584079749196</v>
      </c>
      <c r="AI12" s="284">
        <v>0.7126802617645368</v>
      </c>
      <c r="AJ12" s="238">
        <v>96.985269574210648</v>
      </c>
      <c r="AK12" s="284">
        <v>0.7376557919164638</v>
      </c>
      <c r="AL12" s="238" t="s">
        <v>75</v>
      </c>
      <c r="AM12" s="284" t="s">
        <v>75</v>
      </c>
      <c r="AN12" s="238">
        <v>1.0456855297088623</v>
      </c>
      <c r="AO12" s="287">
        <v>1.0256944894790649</v>
      </c>
    </row>
    <row r="13" spans="1:41">
      <c r="A13" s="229" t="s">
        <v>26</v>
      </c>
      <c r="B13" s="238">
        <v>94.743453850780185</v>
      </c>
      <c r="C13" s="285">
        <v>0.61724326763206538</v>
      </c>
      <c r="D13" s="238">
        <v>96.85369467337685</v>
      </c>
      <c r="E13" s="284">
        <v>0.58792145313010746</v>
      </c>
      <c r="F13" s="238">
        <v>97.379312155516175</v>
      </c>
      <c r="G13" s="284">
        <v>0.29097101191122471</v>
      </c>
      <c r="H13" s="238">
        <v>2.6358582973480225</v>
      </c>
      <c r="I13" s="284">
        <v>0.68238800764083862</v>
      </c>
      <c r="J13" s="238">
        <v>0.52561748027801514</v>
      </c>
      <c r="K13" s="284">
        <v>0.65598458051681519</v>
      </c>
      <c r="L13" s="243">
        <v>97.074735954921223</v>
      </c>
      <c r="M13" s="285">
        <v>0.47623886117113479</v>
      </c>
      <c r="N13" s="238">
        <v>98.473373190506734</v>
      </c>
      <c r="O13" s="284">
        <v>0.28992421188856926</v>
      </c>
      <c r="P13" s="238">
        <v>98.696692155036857</v>
      </c>
      <c r="Q13" s="284">
        <v>0.22749267016331445</v>
      </c>
      <c r="R13" s="238">
        <v>1.6219562292098999</v>
      </c>
      <c r="S13" s="284">
        <v>0.52778440713882446</v>
      </c>
      <c r="T13" s="238">
        <v>0.22331896424293518</v>
      </c>
      <c r="U13" s="284">
        <v>0.36852267384529114</v>
      </c>
      <c r="V13" s="238">
        <v>93.01298741374211</v>
      </c>
      <c r="W13" s="285">
        <v>0.58218529443616152</v>
      </c>
      <c r="X13" s="238">
        <v>95.362672950673101</v>
      </c>
      <c r="Y13" s="284">
        <v>0.47915028511895913</v>
      </c>
      <c r="Z13" s="238">
        <v>96.479885247540295</v>
      </c>
      <c r="AA13" s="284">
        <v>0.39829650726819005</v>
      </c>
      <c r="AB13" s="238">
        <v>3.46689772605896</v>
      </c>
      <c r="AC13" s="284">
        <v>0.70539337396621704</v>
      </c>
      <c r="AD13" s="238">
        <v>1.1172122955322266</v>
      </c>
      <c r="AE13" s="285">
        <v>0.6230771541595459</v>
      </c>
      <c r="AF13" s="238">
        <v>91.59495312102743</v>
      </c>
      <c r="AG13" s="285">
        <v>0.71892683681908331</v>
      </c>
      <c r="AH13" s="238">
        <v>94.312093996060526</v>
      </c>
      <c r="AI13" s="284">
        <v>0.75040492545196535</v>
      </c>
      <c r="AJ13" s="238">
        <v>94.277052245780354</v>
      </c>
      <c r="AK13" s="284">
        <v>0.54281208448176888</v>
      </c>
      <c r="AL13" s="238">
        <v>2.6820991039276123</v>
      </c>
      <c r="AM13" s="284">
        <v>0.9008333683013916</v>
      </c>
      <c r="AN13" s="238">
        <v>-3.5041749477386475E-2</v>
      </c>
      <c r="AO13" s="287">
        <v>0.92614930868148804</v>
      </c>
    </row>
    <row r="14" spans="1:41">
      <c r="A14" s="229" t="s">
        <v>27</v>
      </c>
      <c r="B14" s="238">
        <v>93.604460204098714</v>
      </c>
      <c r="C14" s="285">
        <v>0.51062058318238501</v>
      </c>
      <c r="D14" s="238" t="s">
        <v>75</v>
      </c>
      <c r="E14" s="284" t="s">
        <v>75</v>
      </c>
      <c r="F14" s="238">
        <v>96.700448893721941</v>
      </c>
      <c r="G14" s="284">
        <v>0.34517653507429191</v>
      </c>
      <c r="H14" s="238">
        <v>3.0959887504577637</v>
      </c>
      <c r="I14" s="284">
        <v>0.61634421348571777</v>
      </c>
      <c r="J14" s="238" t="s">
        <v>75</v>
      </c>
      <c r="K14" s="284" t="s">
        <v>75</v>
      </c>
      <c r="L14" s="243">
        <v>91.010638469009521</v>
      </c>
      <c r="M14" s="285">
        <v>0.57310352055259572</v>
      </c>
      <c r="N14" s="238" t="s">
        <v>75</v>
      </c>
      <c r="O14" s="284" t="s">
        <v>75</v>
      </c>
      <c r="P14" s="238">
        <v>95.096486224128114</v>
      </c>
      <c r="Q14" s="284">
        <v>0.41562566322403316</v>
      </c>
      <c r="R14" s="238">
        <v>4.0858478546142578</v>
      </c>
      <c r="S14" s="284">
        <v>0.70794939994812012</v>
      </c>
      <c r="T14" s="238" t="s">
        <v>75</v>
      </c>
      <c r="U14" s="284" t="s">
        <v>75</v>
      </c>
      <c r="V14" s="238">
        <v>85.139984170171033</v>
      </c>
      <c r="W14" s="285">
        <v>0.78464729794755961</v>
      </c>
      <c r="X14" s="238" t="s">
        <v>75</v>
      </c>
      <c r="Y14" s="284" t="s">
        <v>75</v>
      </c>
      <c r="Z14" s="238">
        <v>88.377957167261258</v>
      </c>
      <c r="AA14" s="284">
        <v>0.56641386067267951</v>
      </c>
      <c r="AB14" s="238">
        <v>3.2379729747772217</v>
      </c>
      <c r="AC14" s="284">
        <v>0.96772724390029907</v>
      </c>
      <c r="AD14" s="238" t="s">
        <v>75</v>
      </c>
      <c r="AE14" s="285" t="s">
        <v>75</v>
      </c>
      <c r="AF14" s="238">
        <v>86.826767481582863</v>
      </c>
      <c r="AG14" s="285">
        <v>0.68022169036224123</v>
      </c>
      <c r="AH14" s="238" t="s">
        <v>75</v>
      </c>
      <c r="AI14" s="284" t="s">
        <v>75</v>
      </c>
      <c r="AJ14" s="238">
        <v>81.806839782008893</v>
      </c>
      <c r="AK14" s="284">
        <v>0.85772167387096199</v>
      </c>
      <c r="AL14" s="238">
        <v>-5.0199275016784668</v>
      </c>
      <c r="AM14" s="284">
        <v>1.0947091579437256</v>
      </c>
      <c r="AN14" s="238" t="s">
        <v>75</v>
      </c>
      <c r="AO14" s="287" t="s">
        <v>75</v>
      </c>
    </row>
    <row r="15" spans="1:41">
      <c r="A15" s="225" t="s">
        <v>30</v>
      </c>
      <c r="B15" s="245">
        <v>90.089324380258063</v>
      </c>
      <c r="C15" s="232">
        <v>0.70599337123827621</v>
      </c>
      <c r="D15" s="245">
        <v>91.944289371575749</v>
      </c>
      <c r="E15" s="230">
        <v>0.45819948277112343</v>
      </c>
      <c r="F15" s="245">
        <v>93.541796543020922</v>
      </c>
      <c r="G15" s="230">
        <v>0.61033186456696487</v>
      </c>
      <c r="H15" s="245">
        <v>3.4524722099304199</v>
      </c>
      <c r="I15" s="230">
        <v>0.93323719501495361</v>
      </c>
      <c r="J15" s="245">
        <v>1.597507119178772</v>
      </c>
      <c r="K15" s="230">
        <v>0.76318526268005371</v>
      </c>
      <c r="L15" s="244">
        <v>94.142781071388754</v>
      </c>
      <c r="M15" s="232">
        <v>0.48804156031063989</v>
      </c>
      <c r="N15" s="245">
        <v>94.472739801517037</v>
      </c>
      <c r="O15" s="230">
        <v>0.35340759283469597</v>
      </c>
      <c r="P15" s="245">
        <v>96.028449936397607</v>
      </c>
      <c r="Q15" s="230">
        <v>0.48591397143919068</v>
      </c>
      <c r="R15" s="245">
        <v>1.8856688737869263</v>
      </c>
      <c r="S15" s="230">
        <v>0.68869221210479736</v>
      </c>
      <c r="T15" s="244">
        <v>1.5557100772857666</v>
      </c>
      <c r="U15" s="232">
        <v>0.60084050893783569</v>
      </c>
      <c r="V15" s="245">
        <v>85.627471198999416</v>
      </c>
      <c r="W15" s="232">
        <v>0.79529813238863378</v>
      </c>
      <c r="X15" s="245">
        <v>85.906632589836946</v>
      </c>
      <c r="Y15" s="230">
        <v>0.56055937385415944</v>
      </c>
      <c r="Z15" s="245">
        <v>87.290579811314672</v>
      </c>
      <c r="AA15" s="230">
        <v>0.82484536912550555</v>
      </c>
      <c r="AB15" s="245">
        <v>1.6631085872650146</v>
      </c>
      <c r="AC15" s="230">
        <v>1.1458050012588501</v>
      </c>
      <c r="AD15" s="244">
        <v>1.3839472532272339</v>
      </c>
      <c r="AE15" s="232">
        <v>0.99729466438293457</v>
      </c>
      <c r="AF15" s="245">
        <v>70.77430916175021</v>
      </c>
      <c r="AG15" s="232">
        <v>1.5684172220324384</v>
      </c>
      <c r="AH15" s="245">
        <v>76.68451134612468</v>
      </c>
      <c r="AI15" s="230">
        <v>0.87237913575826909</v>
      </c>
      <c r="AJ15" s="245">
        <v>79.632690429676501</v>
      </c>
      <c r="AK15" s="230">
        <v>1.4113548262255327</v>
      </c>
      <c r="AL15" s="245">
        <v>8.8583812713623047</v>
      </c>
      <c r="AM15" s="230">
        <v>2.1099419593811035</v>
      </c>
      <c r="AN15" s="244">
        <v>2.9481790065765381</v>
      </c>
      <c r="AO15" s="231">
        <v>1.6592069864273071</v>
      </c>
    </row>
    <row r="16" spans="1:41">
      <c r="A16" s="225" t="s">
        <v>31</v>
      </c>
      <c r="B16" s="245">
        <v>94.477755155358949</v>
      </c>
      <c r="C16" s="232">
        <v>0.75709600486176543</v>
      </c>
      <c r="D16" s="245">
        <v>95.168891632868352</v>
      </c>
      <c r="E16" s="230">
        <v>0.59906597894560398</v>
      </c>
      <c r="F16" s="245">
        <v>95.936130784995839</v>
      </c>
      <c r="G16" s="230">
        <v>0.54479351472098658</v>
      </c>
      <c r="H16" s="245">
        <v>1.4583755731582642</v>
      </c>
      <c r="I16" s="230">
        <v>0.93273484706878662</v>
      </c>
      <c r="J16" s="245">
        <v>0.76723915338516235</v>
      </c>
      <c r="K16" s="230">
        <v>0.80974072217941284</v>
      </c>
      <c r="L16" s="244">
        <v>96.715806637801407</v>
      </c>
      <c r="M16" s="232">
        <v>0.32560507279761663</v>
      </c>
      <c r="N16" s="245">
        <v>96.344264223381742</v>
      </c>
      <c r="O16" s="230">
        <v>0.44070267426939991</v>
      </c>
      <c r="P16" s="245">
        <v>97.455450074642485</v>
      </c>
      <c r="Q16" s="230">
        <v>0.34969184943373938</v>
      </c>
      <c r="R16" s="245">
        <v>0.73964345455169678</v>
      </c>
      <c r="S16" s="230">
        <v>0.47781068086624146</v>
      </c>
      <c r="T16" s="244">
        <v>1.1111859083175659</v>
      </c>
      <c r="U16" s="232">
        <v>0.56258618831634521</v>
      </c>
      <c r="V16" s="245">
        <v>94.784219287946087</v>
      </c>
      <c r="W16" s="232">
        <v>0.44524978732422871</v>
      </c>
      <c r="X16" s="245">
        <v>94.061596203684502</v>
      </c>
      <c r="Y16" s="230">
        <v>0.59745874509538355</v>
      </c>
      <c r="Z16" s="245">
        <v>94.447391082607112</v>
      </c>
      <c r="AA16" s="230">
        <v>0.47042540717937498</v>
      </c>
      <c r="AB16" s="245">
        <v>-0.33682820200920105</v>
      </c>
      <c r="AC16" s="230">
        <v>0.64772480726242065</v>
      </c>
      <c r="AD16" s="244">
        <v>0.38579487800598145</v>
      </c>
      <c r="AE16" s="232">
        <v>0.76043212413787842</v>
      </c>
      <c r="AF16" s="245">
        <v>98.268303039327236</v>
      </c>
      <c r="AG16" s="232">
        <v>0.27773687207122183</v>
      </c>
      <c r="AH16" s="245">
        <v>98.535409387586071</v>
      </c>
      <c r="AI16" s="230">
        <v>0.27120288332052245</v>
      </c>
      <c r="AJ16" s="245">
        <v>98.393459346886701</v>
      </c>
      <c r="AK16" s="230">
        <v>0.27334492433839724</v>
      </c>
      <c r="AL16" s="245">
        <v>0.12515631318092346</v>
      </c>
      <c r="AM16" s="230">
        <v>0.38968604803085327</v>
      </c>
      <c r="AN16" s="244">
        <v>-0.14195004105567932</v>
      </c>
      <c r="AO16" s="231">
        <v>0.38505643606185913</v>
      </c>
    </row>
    <row r="17" spans="1:41">
      <c r="A17" s="225" t="s">
        <v>33</v>
      </c>
      <c r="B17" s="245" t="s">
        <v>75</v>
      </c>
      <c r="C17" s="232" t="s">
        <v>75</v>
      </c>
      <c r="D17" s="245">
        <v>94.229494869094864</v>
      </c>
      <c r="E17" s="230">
        <v>0.7854592606078723</v>
      </c>
      <c r="F17" s="245">
        <v>95.530887042456698</v>
      </c>
      <c r="G17" s="230">
        <v>0.63760549269927258</v>
      </c>
      <c r="H17" s="245" t="s">
        <v>75</v>
      </c>
      <c r="I17" s="230" t="s">
        <v>75</v>
      </c>
      <c r="J17" s="245">
        <v>1.3013921976089478</v>
      </c>
      <c r="K17" s="230">
        <v>1.0116753578186035</v>
      </c>
      <c r="L17" s="244" t="s">
        <v>75</v>
      </c>
      <c r="M17" s="232" t="s">
        <v>75</v>
      </c>
      <c r="N17" s="245">
        <v>95.821832388825527</v>
      </c>
      <c r="O17" s="230">
        <v>0.56167062168521631</v>
      </c>
      <c r="P17" s="245">
        <v>96.016763221996996</v>
      </c>
      <c r="Q17" s="230">
        <v>0.46452588914801879</v>
      </c>
      <c r="R17" s="245" t="s">
        <v>75</v>
      </c>
      <c r="S17" s="230" t="s">
        <v>75</v>
      </c>
      <c r="T17" s="244">
        <v>0.19493083655834198</v>
      </c>
      <c r="U17" s="232">
        <v>0.72887462377548218</v>
      </c>
      <c r="V17" s="245" t="s">
        <v>75</v>
      </c>
      <c r="W17" s="232" t="s">
        <v>75</v>
      </c>
      <c r="X17" s="245">
        <v>90.466536866957853</v>
      </c>
      <c r="Y17" s="230">
        <v>0.8897056906813654</v>
      </c>
      <c r="Z17" s="245">
        <v>87.047545607633609</v>
      </c>
      <c r="AA17" s="230">
        <v>0.99234753559942923</v>
      </c>
      <c r="AB17" s="245" t="s">
        <v>75</v>
      </c>
      <c r="AC17" s="230" t="s">
        <v>75</v>
      </c>
      <c r="AD17" s="244">
        <v>-3.4189913272857666</v>
      </c>
      <c r="AE17" s="232">
        <v>1.3327902555465698</v>
      </c>
      <c r="AF17" s="245" t="s">
        <v>75</v>
      </c>
      <c r="AG17" s="232" t="s">
        <v>75</v>
      </c>
      <c r="AH17" s="245">
        <v>89.757968100999847</v>
      </c>
      <c r="AI17" s="230">
        <v>1.0785835547224873</v>
      </c>
      <c r="AJ17" s="245">
        <v>87.732278175729888</v>
      </c>
      <c r="AK17" s="230">
        <v>1.4787351268121383</v>
      </c>
      <c r="AL17" s="245" t="s">
        <v>75</v>
      </c>
      <c r="AM17" s="230" t="s">
        <v>75</v>
      </c>
      <c r="AN17" s="244">
        <v>-2.0256898403167725</v>
      </c>
      <c r="AO17" s="231">
        <v>1.8303005695343018</v>
      </c>
    </row>
    <row r="18" spans="1:41">
      <c r="A18" s="229" t="s">
        <v>35</v>
      </c>
      <c r="B18" s="238" t="s">
        <v>75</v>
      </c>
      <c r="C18" s="285" t="s">
        <v>75</v>
      </c>
      <c r="D18" s="238">
        <v>93.760561458177619</v>
      </c>
      <c r="E18" s="284">
        <v>0.60725603067275025</v>
      </c>
      <c r="F18" s="238">
        <v>94.7759380518808</v>
      </c>
      <c r="G18" s="284">
        <v>0.55320173122044103</v>
      </c>
      <c r="H18" s="238" t="s">
        <v>75</v>
      </c>
      <c r="I18" s="284" t="s">
        <v>75</v>
      </c>
      <c r="J18" s="238">
        <v>1.0153765678405762</v>
      </c>
      <c r="K18" s="284">
        <v>0.82145726680755615</v>
      </c>
      <c r="L18" s="243" t="s">
        <v>75</v>
      </c>
      <c r="M18" s="285" t="s">
        <v>75</v>
      </c>
      <c r="N18" s="238">
        <v>96.655867383452033</v>
      </c>
      <c r="O18" s="284">
        <v>0.3877032779939697</v>
      </c>
      <c r="P18" s="238">
        <v>97.043970642036612</v>
      </c>
      <c r="Q18" s="284">
        <v>0.49442246733877682</v>
      </c>
      <c r="R18" s="238" t="s">
        <v>75</v>
      </c>
      <c r="S18" s="284" t="s">
        <v>75</v>
      </c>
      <c r="T18" s="238">
        <v>0.38810324668884277</v>
      </c>
      <c r="U18" s="284">
        <v>0.62830519676208496</v>
      </c>
      <c r="V18" s="238" t="s">
        <v>75</v>
      </c>
      <c r="W18" s="285" t="s">
        <v>75</v>
      </c>
      <c r="X18" s="238">
        <v>87.738196366251358</v>
      </c>
      <c r="Y18" s="284">
        <v>0.81396797737791005</v>
      </c>
      <c r="Z18" s="238">
        <v>88.452745571626934</v>
      </c>
      <c r="AA18" s="284">
        <v>0.88146745811267357</v>
      </c>
      <c r="AB18" s="238" t="s">
        <v>75</v>
      </c>
      <c r="AC18" s="284" t="s">
        <v>75</v>
      </c>
      <c r="AD18" s="238">
        <v>0.71454918384552002</v>
      </c>
      <c r="AE18" s="285">
        <v>1.1998035907745361</v>
      </c>
      <c r="AF18" s="238" t="s">
        <v>75</v>
      </c>
      <c r="AG18" s="285" t="s">
        <v>75</v>
      </c>
      <c r="AH18" s="238">
        <v>93.571954834671928</v>
      </c>
      <c r="AI18" s="284">
        <v>0.58791444850659613</v>
      </c>
      <c r="AJ18" s="238">
        <v>95.372830970141891</v>
      </c>
      <c r="AK18" s="284">
        <v>0.58517505484764676</v>
      </c>
      <c r="AL18" s="238" t="s">
        <v>75</v>
      </c>
      <c r="AM18" s="284" t="s">
        <v>75</v>
      </c>
      <c r="AN18" s="238">
        <v>1.8008761405944824</v>
      </c>
      <c r="AO18" s="287">
        <v>0.82950180768966675</v>
      </c>
    </row>
    <row r="19" spans="1:41">
      <c r="A19" s="229" t="s">
        <v>472</v>
      </c>
      <c r="B19" s="238" t="s">
        <v>75</v>
      </c>
      <c r="C19" s="285" t="s">
        <v>75</v>
      </c>
      <c r="D19" s="238">
        <v>93.023558495679197</v>
      </c>
      <c r="E19" s="284">
        <v>0.65530643473073036</v>
      </c>
      <c r="F19" s="238">
        <v>92.684921917449628</v>
      </c>
      <c r="G19" s="284">
        <v>0.94998473641552161</v>
      </c>
      <c r="H19" s="238" t="s">
        <v>75</v>
      </c>
      <c r="I19" s="284" t="s">
        <v>75</v>
      </c>
      <c r="J19" s="238">
        <v>-0.33863657712936401</v>
      </c>
      <c r="K19" s="284">
        <v>1.1540786027908325</v>
      </c>
      <c r="L19" s="243" t="s">
        <v>75</v>
      </c>
      <c r="M19" s="285" t="s">
        <v>75</v>
      </c>
      <c r="N19" s="238">
        <v>95.458485098091145</v>
      </c>
      <c r="O19" s="284">
        <v>0.51234907244269867</v>
      </c>
      <c r="P19" s="238">
        <v>95.625730552300595</v>
      </c>
      <c r="Q19" s="284">
        <v>0.45026512466309088</v>
      </c>
      <c r="R19" s="238" t="s">
        <v>75</v>
      </c>
      <c r="S19" s="284" t="s">
        <v>75</v>
      </c>
      <c r="T19" s="238">
        <v>0.16724544763565063</v>
      </c>
      <c r="U19" s="284">
        <v>0.68208521604537964</v>
      </c>
      <c r="V19" s="238" t="s">
        <v>75</v>
      </c>
      <c r="W19" s="285" t="s">
        <v>75</v>
      </c>
      <c r="X19" s="238">
        <v>87.399416129731605</v>
      </c>
      <c r="Y19" s="284">
        <v>0.86355945808483303</v>
      </c>
      <c r="Z19" s="238">
        <v>88.695939720675042</v>
      </c>
      <c r="AA19" s="284">
        <v>1.0139606316329859</v>
      </c>
      <c r="AB19" s="238" t="s">
        <v>75</v>
      </c>
      <c r="AC19" s="284" t="s">
        <v>75</v>
      </c>
      <c r="AD19" s="238">
        <v>1.2965235710144043</v>
      </c>
      <c r="AE19" s="285">
        <v>1.3318600654602051</v>
      </c>
      <c r="AF19" s="238" t="s">
        <v>75</v>
      </c>
      <c r="AG19" s="285" t="s">
        <v>75</v>
      </c>
      <c r="AH19" s="238">
        <v>93.866568958549507</v>
      </c>
      <c r="AI19" s="284">
        <v>0.60344342140992169</v>
      </c>
      <c r="AJ19" s="238">
        <v>92.973462787989334</v>
      </c>
      <c r="AK19" s="284">
        <v>0.75984460377870611</v>
      </c>
      <c r="AL19" s="238" t="s">
        <v>75</v>
      </c>
      <c r="AM19" s="284" t="s">
        <v>75</v>
      </c>
      <c r="AN19" s="238">
        <v>-0.89310616254806519</v>
      </c>
      <c r="AO19" s="287">
        <v>0.97031325101852417</v>
      </c>
    </row>
    <row r="20" spans="1:41">
      <c r="A20" s="229" t="s">
        <v>36</v>
      </c>
      <c r="B20" s="238" t="s">
        <v>75</v>
      </c>
      <c r="C20" s="285" t="s">
        <v>75</v>
      </c>
      <c r="D20" s="238">
        <v>95.550290264476445</v>
      </c>
      <c r="E20" s="284">
        <v>0.48837490085318053</v>
      </c>
      <c r="F20" s="238">
        <v>95.986620247624046</v>
      </c>
      <c r="G20" s="284">
        <v>0.4115255372413143</v>
      </c>
      <c r="H20" s="238" t="s">
        <v>75</v>
      </c>
      <c r="I20" s="284" t="s">
        <v>75</v>
      </c>
      <c r="J20" s="238">
        <v>0.43632999062538147</v>
      </c>
      <c r="K20" s="284">
        <v>0.63864177465438843</v>
      </c>
      <c r="L20" s="243" t="s">
        <v>75</v>
      </c>
      <c r="M20" s="285" t="s">
        <v>75</v>
      </c>
      <c r="N20" s="238">
        <v>94.628075904790137</v>
      </c>
      <c r="O20" s="284">
        <v>0.47070004214352146</v>
      </c>
      <c r="P20" s="238">
        <v>96.06053901227844</v>
      </c>
      <c r="Q20" s="284">
        <v>0.45182978567136506</v>
      </c>
      <c r="R20" s="238" t="s">
        <v>75</v>
      </c>
      <c r="S20" s="284" t="s">
        <v>75</v>
      </c>
      <c r="T20" s="238">
        <v>1.4324630498886108</v>
      </c>
      <c r="U20" s="284">
        <v>0.65246355533599854</v>
      </c>
      <c r="V20" s="238" t="s">
        <v>75</v>
      </c>
      <c r="W20" s="285" t="s">
        <v>75</v>
      </c>
      <c r="X20" s="238">
        <v>89.403885784443531</v>
      </c>
      <c r="Y20" s="284">
        <v>0.77655327243359273</v>
      </c>
      <c r="Z20" s="238">
        <v>86.748394217803167</v>
      </c>
      <c r="AA20" s="284">
        <v>0.79659655090569936</v>
      </c>
      <c r="AB20" s="238" t="s">
        <v>75</v>
      </c>
      <c r="AC20" s="284" t="s">
        <v>75</v>
      </c>
      <c r="AD20" s="238">
        <v>-2.6554915904998779</v>
      </c>
      <c r="AE20" s="285">
        <v>1.1124751567840576</v>
      </c>
      <c r="AF20" s="238" t="s">
        <v>75</v>
      </c>
      <c r="AG20" s="285" t="s">
        <v>75</v>
      </c>
      <c r="AH20" s="238">
        <v>98.025170880035645</v>
      </c>
      <c r="AI20" s="284">
        <v>0.30754939160211686</v>
      </c>
      <c r="AJ20" s="238">
        <v>98.216916805093717</v>
      </c>
      <c r="AK20" s="284">
        <v>0.26104645976520524</v>
      </c>
      <c r="AL20" s="238" t="s">
        <v>75</v>
      </c>
      <c r="AM20" s="284" t="s">
        <v>75</v>
      </c>
      <c r="AN20" s="238">
        <v>0.19174592196941376</v>
      </c>
      <c r="AO20" s="287">
        <v>0.40340039134025574</v>
      </c>
    </row>
    <row r="21" spans="1:41">
      <c r="A21" s="229" t="s">
        <v>37</v>
      </c>
      <c r="B21" s="238">
        <v>97.593237551695594</v>
      </c>
      <c r="C21" s="285">
        <v>0.59665641442933648</v>
      </c>
      <c r="D21" s="238">
        <v>99.190865908837665</v>
      </c>
      <c r="E21" s="284">
        <v>0.21699526615003098</v>
      </c>
      <c r="F21" s="238">
        <v>98.59983831264465</v>
      </c>
      <c r="G21" s="284">
        <v>0.41947210240910249</v>
      </c>
      <c r="H21" s="238">
        <v>1.0066007375717163</v>
      </c>
      <c r="I21" s="284">
        <v>0.72935295104980469</v>
      </c>
      <c r="J21" s="238">
        <v>-0.59102761745452881</v>
      </c>
      <c r="K21" s="284">
        <v>0.47227510809898376</v>
      </c>
      <c r="L21" s="243">
        <v>98.133106972280174</v>
      </c>
      <c r="M21" s="285">
        <v>0.54429590466568389</v>
      </c>
      <c r="N21" s="238">
        <v>99.459408456472644</v>
      </c>
      <c r="O21" s="284">
        <v>0.18474268981858646</v>
      </c>
      <c r="P21" s="238">
        <v>99.365368493080624</v>
      </c>
      <c r="Q21" s="284">
        <v>0.23064503415479734</v>
      </c>
      <c r="R21" s="238">
        <v>1.2322615385055542</v>
      </c>
      <c r="S21" s="284">
        <v>0.59114730358123779</v>
      </c>
      <c r="T21" s="238">
        <v>-9.4039961695671082E-2</v>
      </c>
      <c r="U21" s="284">
        <v>0.295511394739151</v>
      </c>
      <c r="V21" s="238">
        <v>93.773543026323821</v>
      </c>
      <c r="W21" s="285">
        <v>0.84166766540891269</v>
      </c>
      <c r="X21" s="238">
        <v>95.541770025159195</v>
      </c>
      <c r="Y21" s="284">
        <v>0.70820451965468489</v>
      </c>
      <c r="Z21" s="238">
        <v>95.595879710933119</v>
      </c>
      <c r="AA21" s="284">
        <v>0.59560442673667979</v>
      </c>
      <c r="AB21" s="238">
        <v>1.8223366737365723</v>
      </c>
      <c r="AC21" s="284">
        <v>1.0310912132263184</v>
      </c>
      <c r="AD21" s="238">
        <v>5.4109685122966766E-2</v>
      </c>
      <c r="AE21" s="285">
        <v>0.92536383867263794</v>
      </c>
      <c r="AF21" s="238">
        <v>82.068761357447684</v>
      </c>
      <c r="AG21" s="285">
        <v>1.3096852361026687</v>
      </c>
      <c r="AH21" s="238">
        <v>80.725003677687681</v>
      </c>
      <c r="AI21" s="284">
        <v>1.5087342158134911</v>
      </c>
      <c r="AJ21" s="238">
        <v>75.833700018612177</v>
      </c>
      <c r="AK21" s="284">
        <v>1.5025883129829811</v>
      </c>
      <c r="AL21" s="238">
        <v>-6.2350611686706543</v>
      </c>
      <c r="AM21" s="284">
        <v>1.9932503700256348</v>
      </c>
      <c r="AN21" s="238">
        <v>-4.891303539276123</v>
      </c>
      <c r="AO21" s="287">
        <v>2.129331111907959</v>
      </c>
    </row>
    <row r="22" spans="1:41">
      <c r="A22" s="229" t="s">
        <v>258</v>
      </c>
      <c r="B22" s="238" t="s">
        <v>75</v>
      </c>
      <c r="C22" s="285" t="s">
        <v>75</v>
      </c>
      <c r="D22" s="238">
        <v>96.79484339757488</v>
      </c>
      <c r="E22" s="284">
        <v>0.37871502248600986</v>
      </c>
      <c r="F22" s="238">
        <v>97.029327165243998</v>
      </c>
      <c r="G22" s="284">
        <v>0.4565728049948275</v>
      </c>
      <c r="H22" s="238" t="s">
        <v>75</v>
      </c>
      <c r="I22" s="284" t="s">
        <v>75</v>
      </c>
      <c r="J22" s="238">
        <v>0.23448376357555389</v>
      </c>
      <c r="K22" s="284">
        <v>0.59319794178009033</v>
      </c>
      <c r="L22" s="243" t="s">
        <v>75</v>
      </c>
      <c r="M22" s="285" t="s">
        <v>75</v>
      </c>
      <c r="N22" s="238">
        <v>98.745943347935992</v>
      </c>
      <c r="O22" s="284">
        <v>0.32184608097592071</v>
      </c>
      <c r="P22" s="238">
        <v>99.043436848809336</v>
      </c>
      <c r="Q22" s="284">
        <v>0.26196569199452119</v>
      </c>
      <c r="R22" s="238" t="s">
        <v>75</v>
      </c>
      <c r="S22" s="284" t="s">
        <v>75</v>
      </c>
      <c r="T22" s="238">
        <v>0.29749348759651184</v>
      </c>
      <c r="U22" s="284">
        <v>0.41498303413391113</v>
      </c>
      <c r="V22" s="238" t="s">
        <v>75</v>
      </c>
      <c r="W22" s="285" t="s">
        <v>75</v>
      </c>
      <c r="X22" s="238">
        <v>96.65994294856948</v>
      </c>
      <c r="Y22" s="284">
        <v>0.49304850353529422</v>
      </c>
      <c r="Z22" s="238">
        <v>96.833385529383733</v>
      </c>
      <c r="AA22" s="284">
        <v>0.4415815347226783</v>
      </c>
      <c r="AB22" s="238" t="s">
        <v>75</v>
      </c>
      <c r="AC22" s="284" t="s">
        <v>75</v>
      </c>
      <c r="AD22" s="238">
        <v>0.17344258725643158</v>
      </c>
      <c r="AE22" s="285">
        <v>0.66188448667526245</v>
      </c>
      <c r="AF22" s="238" t="s">
        <v>75</v>
      </c>
      <c r="AG22" s="285" t="s">
        <v>75</v>
      </c>
      <c r="AH22" s="238">
        <v>95.74003544738548</v>
      </c>
      <c r="AI22" s="284">
        <v>0.56515624581284807</v>
      </c>
      <c r="AJ22" s="238">
        <v>94.394969193084165</v>
      </c>
      <c r="AK22" s="284">
        <v>0.56668157067488323</v>
      </c>
      <c r="AL22" s="238" t="s">
        <v>75</v>
      </c>
      <c r="AM22" s="284" t="s">
        <v>75</v>
      </c>
      <c r="AN22" s="238">
        <v>-1.3450663089752197</v>
      </c>
      <c r="AO22" s="287">
        <v>0.80033093690872192</v>
      </c>
    </row>
    <row r="23" spans="1:41">
      <c r="A23" s="229" t="s">
        <v>38</v>
      </c>
      <c r="B23" s="238">
        <v>92.252854465776522</v>
      </c>
      <c r="C23" s="285">
        <v>0.66506853477937555</v>
      </c>
      <c r="D23" s="238">
        <v>96.30426949797716</v>
      </c>
      <c r="E23" s="284">
        <v>0.35542167963811233</v>
      </c>
      <c r="F23" s="238">
        <v>97.43949135324732</v>
      </c>
      <c r="G23" s="284">
        <v>0.39038628565434308</v>
      </c>
      <c r="H23" s="238">
        <v>5.1866369247436523</v>
      </c>
      <c r="I23" s="284">
        <v>0.77117937803268433</v>
      </c>
      <c r="J23" s="238">
        <v>1.1352218389511108</v>
      </c>
      <c r="K23" s="284">
        <v>0.52794510126113892</v>
      </c>
      <c r="L23" s="243">
        <v>93.835464395741923</v>
      </c>
      <c r="M23" s="285">
        <v>0.51166830117230599</v>
      </c>
      <c r="N23" s="238">
        <v>96.910310128034922</v>
      </c>
      <c r="O23" s="284">
        <v>0.34884840361768132</v>
      </c>
      <c r="P23" s="238">
        <v>97.937471661841798</v>
      </c>
      <c r="Q23" s="284">
        <v>0.31304318912622875</v>
      </c>
      <c r="R23" s="238">
        <v>4.1020073890686035</v>
      </c>
      <c r="S23" s="284">
        <v>0.59983372688293457</v>
      </c>
      <c r="T23" s="238">
        <v>1.0271614789962769</v>
      </c>
      <c r="U23" s="284">
        <v>0.46871232986450195</v>
      </c>
      <c r="V23" s="238">
        <v>84.325889567014912</v>
      </c>
      <c r="W23" s="285">
        <v>0.83559608862920287</v>
      </c>
      <c r="X23" s="238">
        <v>91.816770509030192</v>
      </c>
      <c r="Y23" s="284">
        <v>0.55237413525450207</v>
      </c>
      <c r="Z23" s="238">
        <v>93.207918569582631</v>
      </c>
      <c r="AA23" s="284">
        <v>0.47412860913099408</v>
      </c>
      <c r="AB23" s="238">
        <v>8.8820285797119141</v>
      </c>
      <c r="AC23" s="284">
        <v>0.9607386589050293</v>
      </c>
      <c r="AD23" s="238">
        <v>1.3911480903625488</v>
      </c>
      <c r="AE23" s="285">
        <v>0.72795271873474121</v>
      </c>
      <c r="AF23" s="238">
        <v>95.660715684386531</v>
      </c>
      <c r="AG23" s="285">
        <v>0.43409046809551921</v>
      </c>
      <c r="AH23" s="238">
        <v>97.443162756401378</v>
      </c>
      <c r="AI23" s="284">
        <v>0.48892372199843337</v>
      </c>
      <c r="AJ23" s="238">
        <v>97.946373417466177</v>
      </c>
      <c r="AK23" s="284">
        <v>0.26078550477965617</v>
      </c>
      <c r="AL23" s="238">
        <v>2.2856576442718506</v>
      </c>
      <c r="AM23" s="284">
        <v>0.50640261173248291</v>
      </c>
      <c r="AN23" s="238">
        <v>0.50321066379547119</v>
      </c>
      <c r="AO23" s="287">
        <v>0.55412584543228149</v>
      </c>
    </row>
    <row r="24" spans="1:41">
      <c r="A24" s="229" t="s">
        <v>39</v>
      </c>
      <c r="B24" s="238" t="s">
        <v>75</v>
      </c>
      <c r="C24" s="285" t="s">
        <v>75</v>
      </c>
      <c r="D24" s="238">
        <v>96.529123094787678</v>
      </c>
      <c r="E24" s="284">
        <v>0.45908169288651779</v>
      </c>
      <c r="F24" s="238">
        <v>96.670667541066095</v>
      </c>
      <c r="G24" s="284">
        <v>0.51087219880642343</v>
      </c>
      <c r="H24" s="238" t="s">
        <v>75</v>
      </c>
      <c r="I24" s="284" t="s">
        <v>75</v>
      </c>
      <c r="J24" s="238">
        <v>0.14154444634914398</v>
      </c>
      <c r="K24" s="284">
        <v>0.68683797121047974</v>
      </c>
      <c r="L24" s="243" t="s">
        <v>75</v>
      </c>
      <c r="M24" s="285" t="s">
        <v>75</v>
      </c>
      <c r="N24" s="238">
        <v>98.142430548592188</v>
      </c>
      <c r="O24" s="284">
        <v>0.33424069804677636</v>
      </c>
      <c r="P24" s="238">
        <v>98.6297843259063</v>
      </c>
      <c r="Q24" s="284">
        <v>0.21221977453253651</v>
      </c>
      <c r="R24" s="238" t="s">
        <v>75</v>
      </c>
      <c r="S24" s="284" t="s">
        <v>75</v>
      </c>
      <c r="T24" s="238">
        <v>0.48735377192497253</v>
      </c>
      <c r="U24" s="284">
        <v>0.39592179656028748</v>
      </c>
      <c r="V24" s="238" t="s">
        <v>75</v>
      </c>
      <c r="W24" s="285" t="s">
        <v>75</v>
      </c>
      <c r="X24" s="238">
        <v>94.948343675077993</v>
      </c>
      <c r="Y24" s="284">
        <v>0.52671157085170595</v>
      </c>
      <c r="Z24" s="238">
        <v>95.104674216999072</v>
      </c>
      <c r="AA24" s="284">
        <v>0.51290828840409042</v>
      </c>
      <c r="AB24" s="238" t="s">
        <v>75</v>
      </c>
      <c r="AC24" s="284" t="s">
        <v>75</v>
      </c>
      <c r="AD24" s="238">
        <v>0.15633054077625275</v>
      </c>
      <c r="AE24" s="285">
        <v>0.73518705368041992</v>
      </c>
      <c r="AF24" s="238" t="s">
        <v>75</v>
      </c>
      <c r="AG24" s="285" t="s">
        <v>75</v>
      </c>
      <c r="AH24" s="238">
        <v>97.189656414208741</v>
      </c>
      <c r="AI24" s="284">
        <v>0.33117217835800777</v>
      </c>
      <c r="AJ24" s="238">
        <v>97.070874250810462</v>
      </c>
      <c r="AK24" s="284">
        <v>0.38974523110280129</v>
      </c>
      <c r="AL24" s="238" t="s">
        <v>75</v>
      </c>
      <c r="AM24" s="284" t="s">
        <v>75</v>
      </c>
      <c r="AN24" s="238">
        <v>-0.1187821626663208</v>
      </c>
      <c r="AO24" s="287">
        <v>0.51144534349441528</v>
      </c>
    </row>
    <row r="25" spans="1:41">
      <c r="A25" s="229" t="s">
        <v>576</v>
      </c>
      <c r="B25" s="238">
        <v>94.964077767642351</v>
      </c>
      <c r="C25" s="285">
        <v>0.48958812957600728</v>
      </c>
      <c r="D25" s="238">
        <v>97.290857276906692</v>
      </c>
      <c r="E25" s="284">
        <v>0.39720478323217023</v>
      </c>
      <c r="F25" s="238">
        <v>96.43619352723961</v>
      </c>
      <c r="G25" s="284">
        <v>0.41880988229216387</v>
      </c>
      <c r="H25" s="238">
        <v>1.4721157550811768</v>
      </c>
      <c r="I25" s="284">
        <v>0.64428120851516724</v>
      </c>
      <c r="J25" s="238">
        <v>-0.85466372966766357</v>
      </c>
      <c r="K25" s="284">
        <v>0.57721173763275146</v>
      </c>
      <c r="L25" s="243">
        <v>97.21332340645607</v>
      </c>
      <c r="M25" s="285">
        <v>0.33783551791896199</v>
      </c>
      <c r="N25" s="238">
        <v>98.391113111905028</v>
      </c>
      <c r="O25" s="284">
        <v>0.2048834686801729</v>
      </c>
      <c r="P25" s="238">
        <v>98.5048696081369</v>
      </c>
      <c r="Q25" s="284">
        <v>0.235858061211596</v>
      </c>
      <c r="R25" s="238">
        <v>1.2915462255477905</v>
      </c>
      <c r="S25" s="284">
        <v>0.41202166676521301</v>
      </c>
      <c r="T25" s="238">
        <v>0.11375649273395538</v>
      </c>
      <c r="U25" s="284">
        <v>0.31242001056671143</v>
      </c>
      <c r="V25" s="238">
        <v>93.21031661987233</v>
      </c>
      <c r="W25" s="285">
        <v>0.53964906635227872</v>
      </c>
      <c r="X25" s="238">
        <v>94.893093786141407</v>
      </c>
      <c r="Y25" s="284">
        <v>0.50028692463169622</v>
      </c>
      <c r="Z25" s="238">
        <v>94.568406524887706</v>
      </c>
      <c r="AA25" s="284">
        <v>0.54530277871863109</v>
      </c>
      <c r="AB25" s="238">
        <v>1.3580899238586426</v>
      </c>
      <c r="AC25" s="284">
        <v>0.76718723773956299</v>
      </c>
      <c r="AD25" s="238">
        <v>-0.32468727231025696</v>
      </c>
      <c r="AE25" s="285">
        <v>0.74002844095230103</v>
      </c>
      <c r="AF25" s="238">
        <v>97.442568545459054</v>
      </c>
      <c r="AG25" s="285">
        <v>0.35441153127444752</v>
      </c>
      <c r="AH25" s="238">
        <v>98.205040971068044</v>
      </c>
      <c r="AI25" s="284">
        <v>0.27463440010055729</v>
      </c>
      <c r="AJ25" s="238">
        <v>97.687758904279207</v>
      </c>
      <c r="AK25" s="284">
        <v>0.3633278924271619</v>
      </c>
      <c r="AL25" s="238">
        <v>0.24519035220146179</v>
      </c>
      <c r="AM25" s="284">
        <v>0.50755757093429565</v>
      </c>
      <c r="AN25" s="238">
        <v>-0.51728206872940063</v>
      </c>
      <c r="AO25" s="287">
        <v>0.45544615387916565</v>
      </c>
    </row>
    <row r="26" spans="1:41">
      <c r="A26" s="229" t="s">
        <v>40</v>
      </c>
      <c r="B26" s="238" t="s">
        <v>75</v>
      </c>
      <c r="C26" s="285" t="s">
        <v>75</v>
      </c>
      <c r="D26" s="238">
        <v>93.692083054724577</v>
      </c>
      <c r="E26" s="284">
        <v>0.62827743221996346</v>
      </c>
      <c r="F26" s="238">
        <v>93.970040471592071</v>
      </c>
      <c r="G26" s="284">
        <v>0.81667909101288327</v>
      </c>
      <c r="H26" s="238" t="s">
        <v>75</v>
      </c>
      <c r="I26" s="284" t="s">
        <v>75</v>
      </c>
      <c r="J26" s="238">
        <v>0.27795740962028503</v>
      </c>
      <c r="K26" s="284">
        <v>1.0303869247436523</v>
      </c>
      <c r="L26" s="243" t="s">
        <v>75</v>
      </c>
      <c r="M26" s="285" t="s">
        <v>75</v>
      </c>
      <c r="N26" s="238">
        <v>93.465082999935902</v>
      </c>
      <c r="O26" s="284">
        <v>0.50238984315428958</v>
      </c>
      <c r="P26" s="238">
        <v>95.675291419201002</v>
      </c>
      <c r="Q26" s="284">
        <v>0.41946856643397368</v>
      </c>
      <c r="R26" s="238" t="s">
        <v>75</v>
      </c>
      <c r="S26" s="284" t="s">
        <v>75</v>
      </c>
      <c r="T26" s="238">
        <v>2.2102084159851074</v>
      </c>
      <c r="U26" s="284">
        <v>0.6544840931892395</v>
      </c>
      <c r="V26" s="238" t="s">
        <v>75</v>
      </c>
      <c r="W26" s="285" t="s">
        <v>75</v>
      </c>
      <c r="X26" s="238">
        <v>89.682851332186786</v>
      </c>
      <c r="Y26" s="284">
        <v>0.67661550662372794</v>
      </c>
      <c r="Z26" s="238">
        <v>92.558477206808561</v>
      </c>
      <c r="AA26" s="284">
        <v>0.55310523998349281</v>
      </c>
      <c r="AB26" s="238" t="s">
        <v>75</v>
      </c>
      <c r="AC26" s="284" t="s">
        <v>75</v>
      </c>
      <c r="AD26" s="238">
        <v>2.8756258487701416</v>
      </c>
      <c r="AE26" s="285">
        <v>0.87391871213912964</v>
      </c>
      <c r="AF26" s="238" t="s">
        <v>75</v>
      </c>
      <c r="AG26" s="285" t="s">
        <v>75</v>
      </c>
      <c r="AH26" s="238">
        <v>92.826442295191498</v>
      </c>
      <c r="AI26" s="284">
        <v>0.64376109703901552</v>
      </c>
      <c r="AJ26" s="238">
        <v>95.031336150825695</v>
      </c>
      <c r="AK26" s="284">
        <v>0.56566285832844387</v>
      </c>
      <c r="AL26" s="238" t="s">
        <v>75</v>
      </c>
      <c r="AM26" s="284" t="s">
        <v>75</v>
      </c>
      <c r="AN26" s="238">
        <v>2.2048938274383545</v>
      </c>
      <c r="AO26" s="287">
        <v>0.85697305202484131</v>
      </c>
    </row>
    <row r="27" spans="1:41">
      <c r="A27" s="229" t="s">
        <v>41</v>
      </c>
      <c r="B27" s="238" t="s">
        <v>75</v>
      </c>
      <c r="C27" s="285" t="s">
        <v>75</v>
      </c>
      <c r="D27" s="238">
        <v>98.375772995387976</v>
      </c>
      <c r="E27" s="284">
        <v>0.3466776051173095</v>
      </c>
      <c r="F27" s="238">
        <v>98.684655111518992</v>
      </c>
      <c r="G27" s="284">
        <v>0.24159969370863899</v>
      </c>
      <c r="H27" s="238" t="s">
        <v>75</v>
      </c>
      <c r="I27" s="284" t="s">
        <v>75</v>
      </c>
      <c r="J27" s="238">
        <v>0.30888211727142334</v>
      </c>
      <c r="K27" s="284">
        <v>0.42255860567092896</v>
      </c>
      <c r="L27" s="243" t="s">
        <v>75</v>
      </c>
      <c r="M27" s="285" t="s">
        <v>75</v>
      </c>
      <c r="N27" s="238">
        <v>96.352311888558191</v>
      </c>
      <c r="O27" s="284">
        <v>0.56562946728874941</v>
      </c>
      <c r="P27" s="238">
        <v>98.655508373513683</v>
      </c>
      <c r="Q27" s="284">
        <v>0.20123206655964965</v>
      </c>
      <c r="R27" s="238" t="s">
        <v>75</v>
      </c>
      <c r="S27" s="284" t="s">
        <v>75</v>
      </c>
      <c r="T27" s="238">
        <v>2.3031964302062988</v>
      </c>
      <c r="U27" s="284">
        <v>0.60035908222198486</v>
      </c>
      <c r="V27" s="238" t="s">
        <v>75</v>
      </c>
      <c r="W27" s="285" t="s">
        <v>75</v>
      </c>
      <c r="X27" s="238">
        <v>93.852906430572631</v>
      </c>
      <c r="Y27" s="284">
        <v>0.63715722517283291</v>
      </c>
      <c r="Z27" s="238">
        <v>96.664099818485866</v>
      </c>
      <c r="AA27" s="284">
        <v>0.35235958489153846</v>
      </c>
      <c r="AB27" s="238" t="s">
        <v>75</v>
      </c>
      <c r="AC27" s="284" t="s">
        <v>75</v>
      </c>
      <c r="AD27" s="238">
        <v>2.8111934661865234</v>
      </c>
      <c r="AE27" s="285">
        <v>0.72809791564941406</v>
      </c>
      <c r="AF27" s="238" t="s">
        <v>75</v>
      </c>
      <c r="AG27" s="285" t="s">
        <v>75</v>
      </c>
      <c r="AH27" s="238">
        <v>92.764760620683546</v>
      </c>
      <c r="AI27" s="284">
        <v>0.73099771106399591</v>
      </c>
      <c r="AJ27" s="238">
        <v>96.252872759382498</v>
      </c>
      <c r="AK27" s="284">
        <v>0.46533387762232481</v>
      </c>
      <c r="AL27" s="238" t="s">
        <v>75</v>
      </c>
      <c r="AM27" s="284" t="s">
        <v>75</v>
      </c>
      <c r="AN27" s="238">
        <v>3.488112211227417</v>
      </c>
      <c r="AO27" s="287">
        <v>0.86654096841812134</v>
      </c>
    </row>
    <row r="28" spans="1:41">
      <c r="A28" s="229" t="s">
        <v>42</v>
      </c>
      <c r="B28" s="238">
        <v>95.900566962697624</v>
      </c>
      <c r="C28" s="285">
        <v>0.53988138533197905</v>
      </c>
      <c r="D28" s="238" t="s">
        <v>75</v>
      </c>
      <c r="E28" s="284" t="s">
        <v>75</v>
      </c>
      <c r="F28" s="238">
        <v>96.454231950787118</v>
      </c>
      <c r="G28" s="284">
        <v>0.55119864753764658</v>
      </c>
      <c r="H28" s="238">
        <v>0.55366498231887817</v>
      </c>
      <c r="I28" s="284">
        <v>0.77155160903930664</v>
      </c>
      <c r="J28" s="238" t="s">
        <v>75</v>
      </c>
      <c r="K28" s="284" t="s">
        <v>75</v>
      </c>
      <c r="L28" s="243">
        <v>94.841101963019298</v>
      </c>
      <c r="M28" s="285">
        <v>0.65704899414176521</v>
      </c>
      <c r="N28" s="238" t="s">
        <v>75</v>
      </c>
      <c r="O28" s="284" t="s">
        <v>75</v>
      </c>
      <c r="P28" s="238">
        <v>91.63147989681562</v>
      </c>
      <c r="Q28" s="284">
        <v>0.68833554757916704</v>
      </c>
      <c r="R28" s="238">
        <v>-3.2096221446990967</v>
      </c>
      <c r="S28" s="284">
        <v>0.9515877366065979</v>
      </c>
      <c r="T28" s="238" t="s">
        <v>75</v>
      </c>
      <c r="U28" s="284" t="s">
        <v>75</v>
      </c>
      <c r="V28" s="238">
        <v>92.971729275846286</v>
      </c>
      <c r="W28" s="285">
        <v>0.92480274470733448</v>
      </c>
      <c r="X28" s="238" t="s">
        <v>75</v>
      </c>
      <c r="Y28" s="284" t="s">
        <v>75</v>
      </c>
      <c r="Z28" s="238">
        <v>93.890777500871053</v>
      </c>
      <c r="AA28" s="284">
        <v>0.48231320957333346</v>
      </c>
      <c r="AB28" s="238">
        <v>0.9190482497215271</v>
      </c>
      <c r="AC28" s="284">
        <v>1.0430178642272949</v>
      </c>
      <c r="AD28" s="238" t="s">
        <v>75</v>
      </c>
      <c r="AE28" s="285" t="s">
        <v>75</v>
      </c>
      <c r="AF28" s="238">
        <v>95.444071149297628</v>
      </c>
      <c r="AG28" s="285">
        <v>0.51778250924051605</v>
      </c>
      <c r="AH28" s="238" t="s">
        <v>75</v>
      </c>
      <c r="AI28" s="284" t="s">
        <v>75</v>
      </c>
      <c r="AJ28" s="238">
        <v>95.860627431955791</v>
      </c>
      <c r="AK28" s="284">
        <v>0.44448298074086434</v>
      </c>
      <c r="AL28" s="238">
        <v>0.41655626893043518</v>
      </c>
      <c r="AM28" s="284">
        <v>0.68239569664001465</v>
      </c>
      <c r="AN28" s="238" t="s">
        <v>75</v>
      </c>
      <c r="AO28" s="287" t="s">
        <v>75</v>
      </c>
    </row>
    <row r="29" spans="1:41">
      <c r="A29" s="229" t="s">
        <v>43</v>
      </c>
      <c r="B29" s="238">
        <v>96.829735762708168</v>
      </c>
      <c r="C29" s="285">
        <v>0.48071126081355869</v>
      </c>
      <c r="D29" s="238">
        <v>98.192376974273316</v>
      </c>
      <c r="E29" s="284">
        <v>0.42423466222655437</v>
      </c>
      <c r="F29" s="238">
        <v>98.228463922491088</v>
      </c>
      <c r="G29" s="284">
        <v>0.43362068217531285</v>
      </c>
      <c r="H29" s="238">
        <v>1.3987281322479248</v>
      </c>
      <c r="I29" s="284">
        <v>0.64738720655441284</v>
      </c>
      <c r="J29" s="238">
        <v>3.6086946725845337E-2</v>
      </c>
      <c r="K29" s="284">
        <v>0.60663163661956787</v>
      </c>
      <c r="L29" s="243">
        <v>98.353603885279924</v>
      </c>
      <c r="M29" s="285">
        <v>0.36249810647720826</v>
      </c>
      <c r="N29" s="238">
        <v>98.846917538722039</v>
      </c>
      <c r="O29" s="284">
        <v>0.35736948028519616</v>
      </c>
      <c r="P29" s="238">
        <v>99.292691660241488</v>
      </c>
      <c r="Q29" s="284">
        <v>0.24355993955041677</v>
      </c>
      <c r="R29" s="238">
        <v>0.93908774852752686</v>
      </c>
      <c r="S29" s="284">
        <v>0.43672224879264832</v>
      </c>
      <c r="T29" s="238">
        <v>0.44577410817146301</v>
      </c>
      <c r="U29" s="284">
        <v>0.43247473239898682</v>
      </c>
      <c r="V29" s="238">
        <v>95.143338575388938</v>
      </c>
      <c r="W29" s="285">
        <v>0.56784839166706202</v>
      </c>
      <c r="X29" s="238">
        <v>96.388085049854368</v>
      </c>
      <c r="Y29" s="284">
        <v>0.58299747067769947</v>
      </c>
      <c r="Z29" s="238">
        <v>98.243201321954146</v>
      </c>
      <c r="AA29" s="284">
        <v>0.37302665626201015</v>
      </c>
      <c r="AB29" s="238">
        <v>3.099862813949585</v>
      </c>
      <c r="AC29" s="284">
        <v>0.67941200733184814</v>
      </c>
      <c r="AD29" s="238">
        <v>1.8551162481307983</v>
      </c>
      <c r="AE29" s="285">
        <v>0.69212347269058228</v>
      </c>
      <c r="AF29" s="238">
        <v>85.215025787642801</v>
      </c>
      <c r="AG29" s="285">
        <v>1.0739208537239602</v>
      </c>
      <c r="AH29" s="238">
        <v>88.173903310506461</v>
      </c>
      <c r="AI29" s="284">
        <v>0.88554362713649815</v>
      </c>
      <c r="AJ29" s="238">
        <v>83.889537080713126</v>
      </c>
      <c r="AK29" s="284">
        <v>1.0311250142872554</v>
      </c>
      <c r="AL29" s="238">
        <v>-1.3254886865615845</v>
      </c>
      <c r="AM29" s="284">
        <v>1.4887998104095459</v>
      </c>
      <c r="AN29" s="238">
        <v>-4.2843661308288574</v>
      </c>
      <c r="AO29" s="287">
        <v>1.3591932058334351</v>
      </c>
    </row>
    <row r="30" spans="1:41">
      <c r="A30" s="229" t="s">
        <v>473</v>
      </c>
      <c r="B30" s="238" t="s">
        <v>75</v>
      </c>
      <c r="C30" s="285" t="s">
        <v>75</v>
      </c>
      <c r="D30" s="238">
        <v>94.978823812909312</v>
      </c>
      <c r="E30" s="284">
        <v>0.58828176402959897</v>
      </c>
      <c r="F30" s="238">
        <v>93.04380698952157</v>
      </c>
      <c r="G30" s="284">
        <v>0.69535761609260127</v>
      </c>
      <c r="H30" s="238" t="s">
        <v>75</v>
      </c>
      <c r="I30" s="284" t="s">
        <v>75</v>
      </c>
      <c r="J30" s="238">
        <v>-1.9350168704986572</v>
      </c>
      <c r="K30" s="284">
        <v>0.91082251071929932</v>
      </c>
      <c r="L30" s="243" t="s">
        <v>75</v>
      </c>
      <c r="M30" s="285" t="s">
        <v>75</v>
      </c>
      <c r="N30" s="238">
        <v>91.467213970576253</v>
      </c>
      <c r="O30" s="284">
        <v>0.60447231706554549</v>
      </c>
      <c r="P30" s="238">
        <v>92.179790056045576</v>
      </c>
      <c r="Q30" s="284">
        <v>0.66979888426735101</v>
      </c>
      <c r="R30" s="238" t="s">
        <v>75</v>
      </c>
      <c r="S30" s="284" t="s">
        <v>75</v>
      </c>
      <c r="T30" s="238">
        <v>0.71257609128952026</v>
      </c>
      <c r="U30" s="284">
        <v>0.90222907066345215</v>
      </c>
      <c r="V30" s="238" t="s">
        <v>75</v>
      </c>
      <c r="W30" s="285" t="s">
        <v>75</v>
      </c>
      <c r="X30" s="238">
        <v>88.889757045303156</v>
      </c>
      <c r="Y30" s="284">
        <v>0.72876955164959267</v>
      </c>
      <c r="Z30" s="238">
        <v>90.402054102645835</v>
      </c>
      <c r="AA30" s="284">
        <v>0.72212735041909126</v>
      </c>
      <c r="AB30" s="238" t="s">
        <v>75</v>
      </c>
      <c r="AC30" s="284" t="s">
        <v>75</v>
      </c>
      <c r="AD30" s="238">
        <v>1.5122970342636108</v>
      </c>
      <c r="AE30" s="285">
        <v>1.0259498357772827</v>
      </c>
      <c r="AF30" s="238" t="s">
        <v>75</v>
      </c>
      <c r="AG30" s="285" t="s">
        <v>75</v>
      </c>
      <c r="AH30" s="238">
        <v>92.56534010802774</v>
      </c>
      <c r="AI30" s="284">
        <v>0.92379546889314124</v>
      </c>
      <c r="AJ30" s="238">
        <v>93.715834356135389</v>
      </c>
      <c r="AK30" s="284">
        <v>0.59210066062663014</v>
      </c>
      <c r="AL30" s="238" t="s">
        <v>75</v>
      </c>
      <c r="AM30" s="284" t="s">
        <v>75</v>
      </c>
      <c r="AN30" s="238">
        <v>1.1504942178726196</v>
      </c>
      <c r="AO30" s="287">
        <v>1.0972608327865601</v>
      </c>
    </row>
    <row r="31" spans="1:41">
      <c r="A31" s="229" t="s">
        <v>44</v>
      </c>
      <c r="B31" s="238">
        <v>93.565284579778449</v>
      </c>
      <c r="C31" s="285">
        <v>0.49508583396071965</v>
      </c>
      <c r="D31" s="238">
        <v>91.305473808388697</v>
      </c>
      <c r="E31" s="284">
        <v>0.66660821087582522</v>
      </c>
      <c r="F31" s="238">
        <v>96.911786233044751</v>
      </c>
      <c r="G31" s="284">
        <v>0.33952146437223607</v>
      </c>
      <c r="H31" s="238">
        <v>3.3465015888214111</v>
      </c>
      <c r="I31" s="284">
        <v>0.60032057762145996</v>
      </c>
      <c r="J31" s="238">
        <v>5.6063122749328613</v>
      </c>
      <c r="K31" s="284">
        <v>0.74809181690216064</v>
      </c>
      <c r="L31" s="243">
        <v>94.847038068792571</v>
      </c>
      <c r="M31" s="285">
        <v>0.4347069974142535</v>
      </c>
      <c r="N31" s="238">
        <v>95.892080604064361</v>
      </c>
      <c r="O31" s="284">
        <v>0.41570461707970624</v>
      </c>
      <c r="P31" s="238">
        <v>96.069640998369266</v>
      </c>
      <c r="Q31" s="284">
        <v>0.41746446721868746</v>
      </c>
      <c r="R31" s="238">
        <v>1.2226029634475708</v>
      </c>
      <c r="S31" s="284">
        <v>0.60269957780838013</v>
      </c>
      <c r="T31" s="238">
        <v>0.17756038904190063</v>
      </c>
      <c r="U31" s="284">
        <v>0.58914083242416382</v>
      </c>
      <c r="V31" s="238">
        <v>91.758258795242767</v>
      </c>
      <c r="W31" s="285">
        <v>0.53893050597471115</v>
      </c>
      <c r="X31" s="238">
        <v>89.483344000534387</v>
      </c>
      <c r="Y31" s="284">
        <v>0.61257808421940541</v>
      </c>
      <c r="Z31" s="238">
        <v>90.957951410833061</v>
      </c>
      <c r="AA31" s="284">
        <v>0.63364092385349802</v>
      </c>
      <c r="AB31" s="238">
        <v>-0.80030739307403564</v>
      </c>
      <c r="AC31" s="284">
        <v>0.83183348178863525</v>
      </c>
      <c r="AD31" s="238">
        <v>1.4746074676513672</v>
      </c>
      <c r="AE31" s="285">
        <v>0.88133573532104492</v>
      </c>
      <c r="AF31" s="238">
        <v>85.79884301884934</v>
      </c>
      <c r="AG31" s="285">
        <v>0.69539891855529945</v>
      </c>
      <c r="AH31" s="238">
        <v>87.315356431208613</v>
      </c>
      <c r="AI31" s="284">
        <v>0.73634703930152789</v>
      </c>
      <c r="AJ31" s="238">
        <v>90.38306030128534</v>
      </c>
      <c r="AK31" s="284">
        <v>0.70740744727410942</v>
      </c>
      <c r="AL31" s="238">
        <v>4.5842170715332031</v>
      </c>
      <c r="AM31" s="284">
        <v>0.9919702410697937</v>
      </c>
      <c r="AN31" s="238">
        <v>3.0677039623260498</v>
      </c>
      <c r="AO31" s="287">
        <v>1.0210936069488525</v>
      </c>
    </row>
    <row r="32" spans="1:41">
      <c r="A32" s="229" t="s">
        <v>45</v>
      </c>
      <c r="B32" s="238" t="s">
        <v>75</v>
      </c>
      <c r="C32" s="285" t="s">
        <v>75</v>
      </c>
      <c r="D32" s="238">
        <v>94.760272692788405</v>
      </c>
      <c r="E32" s="284">
        <v>0.57683358872615587</v>
      </c>
      <c r="F32" s="238">
        <v>95.929434469540126</v>
      </c>
      <c r="G32" s="284">
        <v>0.45524098103555749</v>
      </c>
      <c r="H32" s="238" t="s">
        <v>75</v>
      </c>
      <c r="I32" s="284" t="s">
        <v>75</v>
      </c>
      <c r="J32" s="238">
        <v>1.1691617965698242</v>
      </c>
      <c r="K32" s="284">
        <v>0.73483425378799438</v>
      </c>
      <c r="L32" s="243" t="s">
        <v>75</v>
      </c>
      <c r="M32" s="285" t="s">
        <v>75</v>
      </c>
      <c r="N32" s="238">
        <v>93.6007647094562</v>
      </c>
      <c r="O32" s="284">
        <v>0.52253246729949376</v>
      </c>
      <c r="P32" s="238">
        <v>93.496147044293338</v>
      </c>
      <c r="Q32" s="284">
        <v>0.55974890758682316</v>
      </c>
      <c r="R32" s="238" t="s">
        <v>75</v>
      </c>
      <c r="S32" s="284" t="s">
        <v>75</v>
      </c>
      <c r="T32" s="238">
        <v>-0.10461766272783279</v>
      </c>
      <c r="U32" s="284">
        <v>0.76574081182479858</v>
      </c>
      <c r="V32" s="238" t="s">
        <v>75</v>
      </c>
      <c r="W32" s="285" t="s">
        <v>75</v>
      </c>
      <c r="X32" s="238">
        <v>94.15927802461772</v>
      </c>
      <c r="Y32" s="284">
        <v>0.53162451580657055</v>
      </c>
      <c r="Z32" s="238">
        <v>93.420906601688813</v>
      </c>
      <c r="AA32" s="284">
        <v>0.50414887230500272</v>
      </c>
      <c r="AB32" s="238" t="s">
        <v>75</v>
      </c>
      <c r="AC32" s="284" t="s">
        <v>75</v>
      </c>
      <c r="AD32" s="238">
        <v>-0.73837143182754517</v>
      </c>
      <c r="AE32" s="285">
        <v>0.73265999555587769</v>
      </c>
      <c r="AF32" s="238" t="s">
        <v>75</v>
      </c>
      <c r="AG32" s="285" t="s">
        <v>75</v>
      </c>
      <c r="AH32" s="238">
        <v>93.854560104498972</v>
      </c>
      <c r="AI32" s="284">
        <v>0.459006982032928</v>
      </c>
      <c r="AJ32" s="238">
        <v>94.629939298560316</v>
      </c>
      <c r="AK32" s="284">
        <v>0.43253479604075479</v>
      </c>
      <c r="AL32" s="238" t="s">
        <v>75</v>
      </c>
      <c r="AM32" s="284" t="s">
        <v>75</v>
      </c>
      <c r="AN32" s="238">
        <v>0.77537918090820313</v>
      </c>
      <c r="AO32" s="287">
        <v>0.63069307804107666</v>
      </c>
    </row>
    <row r="33" spans="1:41">
      <c r="A33" s="229" t="s">
        <v>47</v>
      </c>
      <c r="B33" s="238">
        <v>89.914761502683675</v>
      </c>
      <c r="C33" s="285">
        <v>0.88049352890731203</v>
      </c>
      <c r="D33" s="238">
        <v>94.457885839300786</v>
      </c>
      <c r="E33" s="284">
        <v>0.61877058103866389</v>
      </c>
      <c r="F33" s="238">
        <v>94.309464506693459</v>
      </c>
      <c r="G33" s="284">
        <v>0.72171273834042282</v>
      </c>
      <c r="H33" s="238">
        <v>4.3947029113769531</v>
      </c>
      <c r="I33" s="284">
        <v>1.1384806632995605</v>
      </c>
      <c r="J33" s="238">
        <v>-0.14842133224010468</v>
      </c>
      <c r="K33" s="284">
        <v>0.95065569877624512</v>
      </c>
      <c r="L33" s="243">
        <v>86.76573752106637</v>
      </c>
      <c r="M33" s="285">
        <v>0.7131169858279196</v>
      </c>
      <c r="N33" s="238">
        <v>90.61508674918538</v>
      </c>
      <c r="O33" s="284">
        <v>0.65365256472756517</v>
      </c>
      <c r="P33" s="238">
        <v>93.107534138269983</v>
      </c>
      <c r="Q33" s="284">
        <v>0.52957694100947006</v>
      </c>
      <c r="R33" s="238">
        <v>6.3417963981628418</v>
      </c>
      <c r="S33" s="284">
        <v>0.88824969530105591</v>
      </c>
      <c r="T33" s="238">
        <v>2.4924473762512207</v>
      </c>
      <c r="U33" s="284">
        <v>0.84125703573226929</v>
      </c>
      <c r="V33" s="238">
        <v>90.902430072548256</v>
      </c>
      <c r="W33" s="285">
        <v>0.74301069652894891</v>
      </c>
      <c r="X33" s="238">
        <v>92.207696382727676</v>
      </c>
      <c r="Y33" s="284">
        <v>0.59082872363598504</v>
      </c>
      <c r="Z33" s="238">
        <v>94.245043505801178</v>
      </c>
      <c r="AA33" s="284">
        <v>0.51018769827695942</v>
      </c>
      <c r="AB33" s="238">
        <v>3.3426134586334229</v>
      </c>
      <c r="AC33" s="284">
        <v>0.90130817890167236</v>
      </c>
      <c r="AD33" s="238">
        <v>2.0373470783233643</v>
      </c>
      <c r="AE33" s="285">
        <v>0.78062158823013306</v>
      </c>
      <c r="AF33" s="238">
        <v>85.577156121986576</v>
      </c>
      <c r="AG33" s="285">
        <v>0.84366396755926343</v>
      </c>
      <c r="AH33" s="238">
        <v>76.505973165313776</v>
      </c>
      <c r="AI33" s="284">
        <v>0.9303417303558994</v>
      </c>
      <c r="AJ33" s="238">
        <v>86.460652269461818</v>
      </c>
      <c r="AK33" s="284">
        <v>0.84619809110059507</v>
      </c>
      <c r="AL33" s="238">
        <v>0.88349616527557373</v>
      </c>
      <c r="AM33" s="284">
        <v>1.1949142217636108</v>
      </c>
      <c r="AN33" s="238">
        <v>9.9546794891357422</v>
      </c>
      <c r="AO33" s="287">
        <v>1.2576116323471069</v>
      </c>
    </row>
    <row r="34" spans="1:41">
      <c r="A34" s="229" t="s">
        <v>48</v>
      </c>
      <c r="B34" s="238" t="s">
        <v>75</v>
      </c>
      <c r="C34" s="285" t="s">
        <v>75</v>
      </c>
      <c r="D34" s="238">
        <v>95.923736845316114</v>
      </c>
      <c r="E34" s="284">
        <v>0.63424870142284373</v>
      </c>
      <c r="F34" s="238">
        <v>95.280700424272752</v>
      </c>
      <c r="G34" s="284">
        <v>0.87949220082418</v>
      </c>
      <c r="H34" s="238" t="s">
        <v>75</v>
      </c>
      <c r="I34" s="284" t="s">
        <v>75</v>
      </c>
      <c r="J34" s="238">
        <v>-0.64303642511367798</v>
      </c>
      <c r="K34" s="284">
        <v>1.0843329429626465</v>
      </c>
      <c r="L34" s="243" t="s">
        <v>75</v>
      </c>
      <c r="M34" s="285" t="s">
        <v>75</v>
      </c>
      <c r="N34" s="238">
        <v>96.474296025345467</v>
      </c>
      <c r="O34" s="284">
        <v>0.51914455709407703</v>
      </c>
      <c r="P34" s="238">
        <v>96.18680388187903</v>
      </c>
      <c r="Q34" s="284">
        <v>0.58345139727511541</v>
      </c>
      <c r="R34" s="238" t="s">
        <v>75</v>
      </c>
      <c r="S34" s="284" t="s">
        <v>75</v>
      </c>
      <c r="T34" s="238">
        <v>-0.28749215602874756</v>
      </c>
      <c r="U34" s="284">
        <v>0.78097796440124512</v>
      </c>
      <c r="V34" s="238" t="s">
        <v>75</v>
      </c>
      <c r="W34" s="285" t="s">
        <v>75</v>
      </c>
      <c r="X34" s="238">
        <v>94.482716926045072</v>
      </c>
      <c r="Y34" s="284">
        <v>0.62598891079323404</v>
      </c>
      <c r="Z34" s="238">
        <v>93.464021315127724</v>
      </c>
      <c r="AA34" s="284">
        <v>0.68109151210814456</v>
      </c>
      <c r="AB34" s="238" t="s">
        <v>75</v>
      </c>
      <c r="AC34" s="284" t="s">
        <v>75</v>
      </c>
      <c r="AD34" s="238">
        <v>-1.018695592880249</v>
      </c>
      <c r="AE34" s="285">
        <v>0.92506635189056396</v>
      </c>
      <c r="AF34" s="238" t="s">
        <v>75</v>
      </c>
      <c r="AG34" s="285" t="s">
        <v>75</v>
      </c>
      <c r="AH34" s="238">
        <v>98.061414364003895</v>
      </c>
      <c r="AI34" s="284">
        <v>0.39694676939468521</v>
      </c>
      <c r="AJ34" s="238">
        <v>97.986123142487642</v>
      </c>
      <c r="AK34" s="284">
        <v>0.53121320317467857</v>
      </c>
      <c r="AL34" s="238" t="s">
        <v>75</v>
      </c>
      <c r="AM34" s="284" t="s">
        <v>75</v>
      </c>
      <c r="AN34" s="238">
        <v>-7.52912238240242E-2</v>
      </c>
      <c r="AO34" s="287">
        <v>0.66313964128494263</v>
      </c>
    </row>
    <row r="35" spans="1:41" s="331" customFormat="1">
      <c r="A35" s="229" t="s">
        <v>49</v>
      </c>
      <c r="B35" s="238">
        <v>88.460708040634017</v>
      </c>
      <c r="C35" s="285">
        <v>0.77222933363783286</v>
      </c>
      <c r="D35" s="238" t="s">
        <v>75</v>
      </c>
      <c r="E35" s="284" t="s">
        <v>75</v>
      </c>
      <c r="F35" s="238">
        <v>96.267551702703543</v>
      </c>
      <c r="G35" s="284">
        <v>0.40280035118438673</v>
      </c>
      <c r="H35" s="238">
        <v>7.8068437576293945</v>
      </c>
      <c r="I35" s="284">
        <v>0.87096858024597168</v>
      </c>
      <c r="J35" s="238" t="s">
        <v>75</v>
      </c>
      <c r="K35" s="284" t="s">
        <v>75</v>
      </c>
      <c r="L35" s="243">
        <v>95.219662370188928</v>
      </c>
      <c r="M35" s="285">
        <v>0.40437625231538948</v>
      </c>
      <c r="N35" s="238" t="s">
        <v>75</v>
      </c>
      <c r="O35" s="284" t="s">
        <v>75</v>
      </c>
      <c r="P35" s="238">
        <v>98.079778163327376</v>
      </c>
      <c r="Q35" s="284">
        <v>0.27061463283961523</v>
      </c>
      <c r="R35" s="238">
        <v>2.8601157665252686</v>
      </c>
      <c r="S35" s="284">
        <v>0.48657211661338806</v>
      </c>
      <c r="T35" s="238" t="s">
        <v>75</v>
      </c>
      <c r="U35" s="284" t="s">
        <v>75</v>
      </c>
      <c r="V35" s="238">
        <v>93.193056127182842</v>
      </c>
      <c r="W35" s="285">
        <v>0.45233044353179841</v>
      </c>
      <c r="X35" s="238" t="s">
        <v>75</v>
      </c>
      <c r="Y35" s="284" t="s">
        <v>75</v>
      </c>
      <c r="Z35" s="238">
        <v>93.895584319785868</v>
      </c>
      <c r="AA35" s="284">
        <v>0.58112562281250024</v>
      </c>
      <c r="AB35" s="238">
        <v>0.70252817869186401</v>
      </c>
      <c r="AC35" s="284">
        <v>0.73641687631607056</v>
      </c>
      <c r="AD35" s="238" t="s">
        <v>75</v>
      </c>
      <c r="AE35" s="285" t="s">
        <v>75</v>
      </c>
      <c r="AF35" s="238">
        <v>95.512952395129773</v>
      </c>
      <c r="AG35" s="285">
        <v>0.4357403383745983</v>
      </c>
      <c r="AH35" s="238" t="s">
        <v>75</v>
      </c>
      <c r="AI35" s="284" t="s">
        <v>75</v>
      </c>
      <c r="AJ35" s="238">
        <v>97.683578557416737</v>
      </c>
      <c r="AK35" s="284">
        <v>0.35874587483518616</v>
      </c>
      <c r="AL35" s="238">
        <v>2.170626163482666</v>
      </c>
      <c r="AM35" s="284">
        <v>0.5644184947013855</v>
      </c>
      <c r="AN35" s="238" t="s">
        <v>75</v>
      </c>
      <c r="AO35" s="287" t="s">
        <v>75</v>
      </c>
    </row>
    <row r="36" spans="1:41">
      <c r="A36" s="229" t="s">
        <v>50</v>
      </c>
      <c r="B36" s="238">
        <v>91.409986926130145</v>
      </c>
      <c r="C36" s="285">
        <v>1.0143074801974892</v>
      </c>
      <c r="D36" s="238" t="s">
        <v>75</v>
      </c>
      <c r="E36" s="284" t="s">
        <v>75</v>
      </c>
      <c r="F36" s="238">
        <v>95.729444725705065</v>
      </c>
      <c r="G36" s="284">
        <v>0.79629833099912628</v>
      </c>
      <c r="H36" s="238">
        <v>4.3194580078125</v>
      </c>
      <c r="I36" s="284">
        <v>1.2895389795303345</v>
      </c>
      <c r="J36" s="238" t="s">
        <v>75</v>
      </c>
      <c r="K36" s="284" t="s">
        <v>75</v>
      </c>
      <c r="L36" s="243">
        <v>95.573987112002058</v>
      </c>
      <c r="M36" s="285">
        <v>0.81886729419685511</v>
      </c>
      <c r="N36" s="238" t="s">
        <v>75</v>
      </c>
      <c r="O36" s="284" t="s">
        <v>75</v>
      </c>
      <c r="P36" s="238">
        <v>98.788948052112374</v>
      </c>
      <c r="Q36" s="284">
        <v>0.28305423642107896</v>
      </c>
      <c r="R36" s="238">
        <v>3.214961051940918</v>
      </c>
      <c r="S36" s="284">
        <v>0.86640828847885132</v>
      </c>
      <c r="T36" s="238" t="s">
        <v>75</v>
      </c>
      <c r="U36" s="284" t="s">
        <v>75</v>
      </c>
      <c r="V36" s="238">
        <v>88.596237519711323</v>
      </c>
      <c r="W36" s="285">
        <v>1.1850544459894503</v>
      </c>
      <c r="X36" s="238" t="s">
        <v>75</v>
      </c>
      <c r="Y36" s="284" t="s">
        <v>75</v>
      </c>
      <c r="Z36" s="238">
        <v>95.830045384200801</v>
      </c>
      <c r="AA36" s="284">
        <v>0.54595950590332631</v>
      </c>
      <c r="AB36" s="238">
        <v>7.2338080406188965</v>
      </c>
      <c r="AC36" s="284">
        <v>1.3047703504562378</v>
      </c>
      <c r="AD36" s="238" t="s">
        <v>75</v>
      </c>
      <c r="AE36" s="285" t="s">
        <v>75</v>
      </c>
      <c r="AF36" s="238">
        <v>86.366750680246312</v>
      </c>
      <c r="AG36" s="285">
        <v>1.2959751422604238</v>
      </c>
      <c r="AH36" s="238" t="s">
        <v>75</v>
      </c>
      <c r="AI36" s="284" t="s">
        <v>75</v>
      </c>
      <c r="AJ36" s="238">
        <v>96.687181956655621</v>
      </c>
      <c r="AK36" s="284">
        <v>0.29398377667849807</v>
      </c>
      <c r="AL36" s="238">
        <v>10.320431709289551</v>
      </c>
      <c r="AM36" s="284">
        <v>1.3289010524749756</v>
      </c>
      <c r="AN36" s="238" t="s">
        <v>75</v>
      </c>
      <c r="AO36" s="287" t="s">
        <v>75</v>
      </c>
    </row>
    <row r="37" spans="1:41">
      <c r="A37" s="229" t="s">
        <v>51</v>
      </c>
      <c r="B37" s="238">
        <v>85.040958113627624</v>
      </c>
      <c r="C37" s="285">
        <v>0.90753437102053758</v>
      </c>
      <c r="D37" s="238">
        <v>87.962406335996292</v>
      </c>
      <c r="E37" s="284">
        <v>0.80208694525853341</v>
      </c>
      <c r="F37" s="238">
        <v>91.730857576446823</v>
      </c>
      <c r="G37" s="284">
        <v>0.74066461454894361</v>
      </c>
      <c r="H37" s="238">
        <v>6.6898994445800781</v>
      </c>
      <c r="I37" s="284">
        <v>1.1714105606079102</v>
      </c>
      <c r="J37" s="238">
        <v>3.7684512138366699</v>
      </c>
      <c r="K37" s="284">
        <v>1.0917543172836304</v>
      </c>
      <c r="L37" s="243">
        <v>90.285706784971566</v>
      </c>
      <c r="M37" s="285">
        <v>0.66210437794897747</v>
      </c>
      <c r="N37" s="238">
        <v>93.985866084600474</v>
      </c>
      <c r="O37" s="284">
        <v>0.58843940618900725</v>
      </c>
      <c r="P37" s="238">
        <v>94.586544721174732</v>
      </c>
      <c r="Q37" s="284">
        <v>0.56067349455515625</v>
      </c>
      <c r="R37" s="238">
        <v>4.3008379936218262</v>
      </c>
      <c r="S37" s="284">
        <v>0.86760413646697998</v>
      </c>
      <c r="T37" s="238">
        <v>0.60067862272262573</v>
      </c>
      <c r="U37" s="284">
        <v>0.81278270483016968</v>
      </c>
      <c r="V37" s="238">
        <v>79.224897596303649</v>
      </c>
      <c r="W37" s="285">
        <v>0.97906834195335912</v>
      </c>
      <c r="X37" s="238">
        <v>81.326759989438386</v>
      </c>
      <c r="Y37" s="284">
        <v>0.89710410438583665</v>
      </c>
      <c r="Z37" s="238">
        <v>84.489994466203797</v>
      </c>
      <c r="AA37" s="284">
        <v>0.88614861042242254</v>
      </c>
      <c r="AB37" s="238">
        <v>5.2650966644287109</v>
      </c>
      <c r="AC37" s="284">
        <v>1.3205431699752808</v>
      </c>
      <c r="AD37" s="238">
        <v>3.1632344722747803</v>
      </c>
      <c r="AE37" s="285">
        <v>1.2609739303588867</v>
      </c>
      <c r="AF37" s="238">
        <v>77.095408425040034</v>
      </c>
      <c r="AG37" s="285">
        <v>1.1365107178268066</v>
      </c>
      <c r="AH37" s="238">
        <v>71.733189962739459</v>
      </c>
      <c r="AI37" s="284">
        <v>1.4645292270755117</v>
      </c>
      <c r="AJ37" s="238">
        <v>80.889196794545953</v>
      </c>
      <c r="AK37" s="284">
        <v>1.0559031892401904</v>
      </c>
      <c r="AL37" s="238">
        <v>3.7937884330749512</v>
      </c>
      <c r="AM37" s="284">
        <v>1.5513181686401367</v>
      </c>
      <c r="AN37" s="238">
        <v>9.1560068130493164</v>
      </c>
      <c r="AO37" s="287">
        <v>1.8054853677749634</v>
      </c>
    </row>
    <row r="38" spans="1:41" s="331" customFormat="1">
      <c r="A38" s="93" t="s">
        <v>52</v>
      </c>
      <c r="B38" s="439" t="s">
        <v>391</v>
      </c>
      <c r="C38" s="440" t="s">
        <v>391</v>
      </c>
      <c r="D38" s="439">
        <v>98.40203453410443</v>
      </c>
      <c r="E38" s="441">
        <v>0.60960841027479573</v>
      </c>
      <c r="F38" s="439">
        <v>98.884596628400246</v>
      </c>
      <c r="G38" s="441">
        <v>0.32420403731159331</v>
      </c>
      <c r="H38" s="439" t="s">
        <v>391</v>
      </c>
      <c r="I38" s="441" t="s">
        <v>391</v>
      </c>
      <c r="J38" s="439">
        <v>0.48256209492683411</v>
      </c>
      <c r="K38" s="441">
        <v>0.69045686721801758</v>
      </c>
      <c r="L38" s="439" t="s">
        <v>391</v>
      </c>
      <c r="M38" s="440" t="s">
        <v>391</v>
      </c>
      <c r="N38" s="439">
        <v>98.560661252794418</v>
      </c>
      <c r="O38" s="441">
        <v>0.40481617007907855</v>
      </c>
      <c r="P38" s="439">
        <v>98.987667920765986</v>
      </c>
      <c r="Q38" s="441">
        <v>0.30198354629203161</v>
      </c>
      <c r="R38" s="439" t="s">
        <v>391</v>
      </c>
      <c r="S38" s="441" t="s">
        <v>391</v>
      </c>
      <c r="T38" s="439">
        <v>0.42700666189193726</v>
      </c>
      <c r="U38" s="441">
        <v>0.50504475831985474</v>
      </c>
      <c r="V38" s="439" t="s">
        <v>391</v>
      </c>
      <c r="W38" s="440" t="s">
        <v>391</v>
      </c>
      <c r="X38" s="439">
        <v>95.18115657691321</v>
      </c>
      <c r="Y38" s="441">
        <v>1.0465224331057079</v>
      </c>
      <c r="Z38" s="439">
        <v>96.583396975648682</v>
      </c>
      <c r="AA38" s="441">
        <v>0.70991161102142619</v>
      </c>
      <c r="AB38" s="439" t="s">
        <v>391</v>
      </c>
      <c r="AC38" s="441" t="s">
        <v>391</v>
      </c>
      <c r="AD38" s="439">
        <v>1.4022403955459595</v>
      </c>
      <c r="AE38" s="441">
        <v>1.2645883560180664</v>
      </c>
      <c r="AF38" s="439" t="s">
        <v>391</v>
      </c>
      <c r="AG38" s="440" t="s">
        <v>391</v>
      </c>
      <c r="AH38" s="439">
        <v>91.814553008184745</v>
      </c>
      <c r="AI38" s="441">
        <v>1.3320026921165184</v>
      </c>
      <c r="AJ38" s="439">
        <v>94.819301527911094</v>
      </c>
      <c r="AK38" s="441">
        <v>0.80151572032573015</v>
      </c>
      <c r="AL38" s="439" t="s">
        <v>391</v>
      </c>
      <c r="AM38" s="441" t="s">
        <v>391</v>
      </c>
      <c r="AN38" s="439">
        <v>3.0047485828399658</v>
      </c>
      <c r="AO38" s="442">
        <v>1.5545605421066284</v>
      </c>
    </row>
    <row r="39" spans="1:41">
      <c r="A39" s="93" t="s">
        <v>53</v>
      </c>
      <c r="B39" s="439" t="s">
        <v>75</v>
      </c>
      <c r="C39" s="440" t="s">
        <v>75</v>
      </c>
      <c r="D39" s="439">
        <v>97.763272189019119</v>
      </c>
      <c r="E39" s="441">
        <v>0.43437252737532128</v>
      </c>
      <c r="F39" s="439">
        <v>97.65272678954851</v>
      </c>
      <c r="G39" s="441">
        <v>0.44629930777154542</v>
      </c>
      <c r="H39" s="439" t="s">
        <v>75</v>
      </c>
      <c r="I39" s="441" t="s">
        <v>75</v>
      </c>
      <c r="J39" s="439">
        <v>-0.11054539680480957</v>
      </c>
      <c r="K39" s="441">
        <v>0.62278610467910767</v>
      </c>
      <c r="L39" s="439" t="s">
        <v>75</v>
      </c>
      <c r="M39" s="440" t="s">
        <v>75</v>
      </c>
      <c r="N39" s="439">
        <v>98.728056686485715</v>
      </c>
      <c r="O39" s="441">
        <v>0.455344566522427</v>
      </c>
      <c r="P39" s="439">
        <v>98.546331781530796</v>
      </c>
      <c r="Q39" s="441">
        <v>0.30924605547865924</v>
      </c>
      <c r="R39" s="439" t="s">
        <v>75</v>
      </c>
      <c r="S39" s="441" t="s">
        <v>75</v>
      </c>
      <c r="T39" s="439">
        <v>-0.1817249059677124</v>
      </c>
      <c r="U39" s="441">
        <v>0.55042874813079834</v>
      </c>
      <c r="V39" s="439" t="s">
        <v>75</v>
      </c>
      <c r="W39" s="440" t="s">
        <v>75</v>
      </c>
      <c r="X39" s="439">
        <v>95.469720000712414</v>
      </c>
      <c r="Y39" s="441">
        <v>0.47833418360045743</v>
      </c>
      <c r="Z39" s="439">
        <v>95.996160585976199</v>
      </c>
      <c r="AA39" s="441">
        <v>0.5582160302951642</v>
      </c>
      <c r="AB39" s="439" t="s">
        <v>75</v>
      </c>
      <c r="AC39" s="441" t="s">
        <v>75</v>
      </c>
      <c r="AD39" s="439">
        <v>0.52644056081771851</v>
      </c>
      <c r="AE39" s="441">
        <v>0.73512494564056396</v>
      </c>
      <c r="AF39" s="439" t="s">
        <v>75</v>
      </c>
      <c r="AG39" s="440" t="s">
        <v>75</v>
      </c>
      <c r="AH39" s="439">
        <v>94.208480529412753</v>
      </c>
      <c r="AI39" s="441">
        <v>0.59792309979642244</v>
      </c>
      <c r="AJ39" s="439">
        <v>94.033593111094774</v>
      </c>
      <c r="AK39" s="441">
        <v>0.77161899633134656</v>
      </c>
      <c r="AL39" s="439" t="s">
        <v>75</v>
      </c>
      <c r="AM39" s="441" t="s">
        <v>75</v>
      </c>
      <c r="AN39" s="439">
        <v>-0.17488741874694824</v>
      </c>
      <c r="AO39" s="442">
        <v>0.97617000341415405</v>
      </c>
    </row>
    <row r="40" spans="1:41">
      <c r="A40" s="93" t="s">
        <v>54</v>
      </c>
      <c r="B40" s="439">
        <v>97.481397271099638</v>
      </c>
      <c r="C40" s="440">
        <v>0.4237279166595202</v>
      </c>
      <c r="D40" s="439">
        <v>99.248006892326885</v>
      </c>
      <c r="E40" s="441">
        <v>0.25291219744437565</v>
      </c>
      <c r="F40" s="439">
        <v>98.997175999273693</v>
      </c>
      <c r="G40" s="441">
        <v>0.22935735385568023</v>
      </c>
      <c r="H40" s="439">
        <v>1.5157787799835205</v>
      </c>
      <c r="I40" s="441">
        <v>0.48181962966918945</v>
      </c>
      <c r="J40" s="439">
        <v>-0.25083088874816895</v>
      </c>
      <c r="K40" s="441">
        <v>0.34142258763313293</v>
      </c>
      <c r="L40" s="439">
        <v>98.58720587196261</v>
      </c>
      <c r="M40" s="440">
        <v>0.26862647619657293</v>
      </c>
      <c r="N40" s="439">
        <v>99.502929493750216</v>
      </c>
      <c r="O40" s="441">
        <v>0.21225724228710818</v>
      </c>
      <c r="P40" s="439">
        <v>99.55295240816254</v>
      </c>
      <c r="Q40" s="441">
        <v>0.17328721034340924</v>
      </c>
      <c r="R40" s="439">
        <v>0.96574652194976807</v>
      </c>
      <c r="S40" s="441">
        <v>0.31966957449913025</v>
      </c>
      <c r="T40" s="439">
        <v>5.0022915005683899E-2</v>
      </c>
      <c r="U40" s="441">
        <v>0.27401021122932434</v>
      </c>
      <c r="V40" s="439">
        <v>95.198407671942917</v>
      </c>
      <c r="W40" s="440">
        <v>0.52620496987240739</v>
      </c>
      <c r="X40" s="439">
        <v>97.899046046209719</v>
      </c>
      <c r="Y40" s="441">
        <v>0.78705920594350987</v>
      </c>
      <c r="Z40" s="439">
        <v>97.869362397899053</v>
      </c>
      <c r="AA40" s="441">
        <v>0.31191939550941183</v>
      </c>
      <c r="AB40" s="439">
        <v>2.670954704284668</v>
      </c>
      <c r="AC40" s="441">
        <v>0.61170691251754761</v>
      </c>
      <c r="AD40" s="439">
        <v>-2.9683647677302361E-2</v>
      </c>
      <c r="AE40" s="441">
        <v>0.84661436080932617</v>
      </c>
      <c r="AF40" s="439">
        <v>83.136671899738019</v>
      </c>
      <c r="AG40" s="440">
        <v>1.2296127911293895</v>
      </c>
      <c r="AH40" s="439">
        <v>90.28973733432835</v>
      </c>
      <c r="AI40" s="441">
        <v>0.8910053161621837</v>
      </c>
      <c r="AJ40" s="439">
        <v>87.371144446247513</v>
      </c>
      <c r="AK40" s="441">
        <v>0.75763007683626282</v>
      </c>
      <c r="AL40" s="439">
        <v>4.2344727516174316</v>
      </c>
      <c r="AM40" s="441">
        <v>1.4442821741104126</v>
      </c>
      <c r="AN40" s="439">
        <v>-2.9185929298400879</v>
      </c>
      <c r="AO40" s="442">
        <v>1.1695699691772461</v>
      </c>
    </row>
    <row r="41" spans="1:41">
      <c r="A41" s="93" t="s">
        <v>55</v>
      </c>
      <c r="B41" s="439">
        <v>95.203301315129949</v>
      </c>
      <c r="C41" s="440">
        <v>0.58486348538814137</v>
      </c>
      <c r="D41" s="439">
        <v>97.833164961971107</v>
      </c>
      <c r="E41" s="441">
        <v>0.28908157363178855</v>
      </c>
      <c r="F41" s="439">
        <v>97.016351902104589</v>
      </c>
      <c r="G41" s="441">
        <v>0.36894322702938798</v>
      </c>
      <c r="H41" s="439">
        <v>1.8130506277084351</v>
      </c>
      <c r="I41" s="441">
        <v>0.69150876998901367</v>
      </c>
      <c r="J41" s="439">
        <v>-0.81681305170059204</v>
      </c>
      <c r="K41" s="441">
        <v>0.46870806813240051</v>
      </c>
      <c r="L41" s="439">
        <v>98.156223590108723</v>
      </c>
      <c r="M41" s="440">
        <v>0.3045245273345073</v>
      </c>
      <c r="N41" s="439">
        <v>98.348204963172023</v>
      </c>
      <c r="O41" s="441">
        <v>0.22337540415318441</v>
      </c>
      <c r="P41" s="439">
        <v>97.972012943357456</v>
      </c>
      <c r="Q41" s="441">
        <v>0.28891932890048899</v>
      </c>
      <c r="R41" s="439">
        <v>-0.1842106431722641</v>
      </c>
      <c r="S41" s="441">
        <v>0.41977322101593018</v>
      </c>
      <c r="T41" s="439">
        <v>-0.37619203329086304</v>
      </c>
      <c r="U41" s="441">
        <v>0.36519986391067505</v>
      </c>
      <c r="V41" s="439">
        <v>92.409498807704054</v>
      </c>
      <c r="W41" s="440">
        <v>0.56373442098423854</v>
      </c>
      <c r="X41" s="439">
        <v>92.672612459388645</v>
      </c>
      <c r="Y41" s="441">
        <v>0.51035597236529862</v>
      </c>
      <c r="Z41" s="439">
        <v>91.041477470821903</v>
      </c>
      <c r="AA41" s="441">
        <v>0.56999748216075119</v>
      </c>
      <c r="AB41" s="439">
        <v>-1.3680213689804077</v>
      </c>
      <c r="AC41" s="441">
        <v>0.8016817569732666</v>
      </c>
      <c r="AD41" s="439">
        <v>-1.6311349868774414</v>
      </c>
      <c r="AE41" s="441">
        <v>0.76508843898773193</v>
      </c>
      <c r="AF41" s="439">
        <v>91.901870436163506</v>
      </c>
      <c r="AG41" s="440">
        <v>0.6628394561456884</v>
      </c>
      <c r="AH41" s="439">
        <v>96.11489088057435</v>
      </c>
      <c r="AI41" s="441">
        <v>0.41893153805302347</v>
      </c>
      <c r="AJ41" s="439">
        <v>93.160052659023677</v>
      </c>
      <c r="AK41" s="441">
        <v>0.57631301406675106</v>
      </c>
      <c r="AL41" s="439">
        <v>1.258182168006897</v>
      </c>
      <c r="AM41" s="441">
        <v>0.87834662199020386</v>
      </c>
      <c r="AN41" s="439">
        <v>-2.9548382759094238</v>
      </c>
      <c r="AO41" s="442">
        <v>0.71248883008956909</v>
      </c>
    </row>
    <row r="42" spans="1:41">
      <c r="A42" s="93" t="s">
        <v>56</v>
      </c>
      <c r="B42" s="439" t="s">
        <v>75</v>
      </c>
      <c r="C42" s="440" t="s">
        <v>75</v>
      </c>
      <c r="D42" s="439">
        <v>95.673545064570717</v>
      </c>
      <c r="E42" s="441">
        <v>0.6022488878164618</v>
      </c>
      <c r="F42" s="439">
        <v>97.168451890372424</v>
      </c>
      <c r="G42" s="441">
        <v>0.38458778407782301</v>
      </c>
      <c r="H42" s="439" t="s">
        <v>75</v>
      </c>
      <c r="I42" s="441" t="s">
        <v>75</v>
      </c>
      <c r="J42" s="439">
        <v>1.4949067831039429</v>
      </c>
      <c r="K42" s="441">
        <v>0.71457082033157349</v>
      </c>
      <c r="L42" s="439" t="s">
        <v>75</v>
      </c>
      <c r="M42" s="440" t="s">
        <v>75</v>
      </c>
      <c r="N42" s="439">
        <v>96.352245021357618</v>
      </c>
      <c r="O42" s="441">
        <v>0.41794917625336292</v>
      </c>
      <c r="P42" s="439">
        <v>96.848405529937267</v>
      </c>
      <c r="Q42" s="441">
        <v>0.42670845689764308</v>
      </c>
      <c r="R42" s="439" t="s">
        <v>75</v>
      </c>
      <c r="S42" s="441" t="s">
        <v>75</v>
      </c>
      <c r="T42" s="439">
        <v>0.49616050720214844</v>
      </c>
      <c r="U42" s="441">
        <v>0.59729528427124023</v>
      </c>
      <c r="V42" s="439" t="s">
        <v>75</v>
      </c>
      <c r="W42" s="440" t="s">
        <v>75</v>
      </c>
      <c r="X42" s="439">
        <v>89.354853697938125</v>
      </c>
      <c r="Y42" s="441">
        <v>0.80019110120723291</v>
      </c>
      <c r="Z42" s="439">
        <v>90.894060841870981</v>
      </c>
      <c r="AA42" s="441">
        <v>0.81394289413853038</v>
      </c>
      <c r="AB42" s="439" t="s">
        <v>75</v>
      </c>
      <c r="AC42" s="441" t="s">
        <v>75</v>
      </c>
      <c r="AD42" s="439">
        <v>1.5392071008682251</v>
      </c>
      <c r="AE42" s="441">
        <v>1.1414065361022949</v>
      </c>
      <c r="AF42" s="439" t="s">
        <v>75</v>
      </c>
      <c r="AG42" s="440" t="s">
        <v>75</v>
      </c>
      <c r="AH42" s="439">
        <v>91.056643766913808</v>
      </c>
      <c r="AI42" s="441">
        <v>0.77773036565503562</v>
      </c>
      <c r="AJ42" s="439">
        <v>92.461724968632225</v>
      </c>
      <c r="AK42" s="441">
        <v>0.81547790752181348</v>
      </c>
      <c r="AL42" s="439" t="s">
        <v>75</v>
      </c>
      <c r="AM42" s="441" t="s">
        <v>75</v>
      </c>
      <c r="AN42" s="439">
        <v>1.4050811529159546</v>
      </c>
      <c r="AO42" s="442">
        <v>1.1268845796585083</v>
      </c>
    </row>
    <row r="43" spans="1:41" ht="14.25">
      <c r="A43" s="93" t="s">
        <v>577</v>
      </c>
      <c r="B43" s="439" t="s">
        <v>75</v>
      </c>
      <c r="C43" s="440" t="s">
        <v>75</v>
      </c>
      <c r="D43" s="439">
        <v>97.434777817316771</v>
      </c>
      <c r="E43" s="441">
        <v>0.52411864717463441</v>
      </c>
      <c r="F43" s="439">
        <v>97.111238702782003</v>
      </c>
      <c r="G43" s="441">
        <v>0.44019957783181135</v>
      </c>
      <c r="H43" s="439" t="s">
        <v>75</v>
      </c>
      <c r="I43" s="441" t="s">
        <v>75</v>
      </c>
      <c r="J43" s="439">
        <v>-0.32353910803794861</v>
      </c>
      <c r="K43" s="441">
        <v>0.68445307016372681</v>
      </c>
      <c r="L43" s="439" t="s">
        <v>75</v>
      </c>
      <c r="M43" s="440" t="s">
        <v>75</v>
      </c>
      <c r="N43" s="439">
        <v>92.856971399229806</v>
      </c>
      <c r="O43" s="441">
        <v>0.63617184609871213</v>
      </c>
      <c r="P43" s="439">
        <v>94.331782774765159</v>
      </c>
      <c r="Q43" s="441">
        <v>0.64286659751811215</v>
      </c>
      <c r="R43" s="439" t="s">
        <v>75</v>
      </c>
      <c r="S43" s="441" t="s">
        <v>75</v>
      </c>
      <c r="T43" s="439">
        <v>1.4748114347457886</v>
      </c>
      <c r="U43" s="441">
        <v>0.90442913770675659</v>
      </c>
      <c r="V43" s="439" t="s">
        <v>75</v>
      </c>
      <c r="W43" s="440" t="s">
        <v>75</v>
      </c>
      <c r="X43" s="439">
        <v>92.460405166896464</v>
      </c>
      <c r="Y43" s="441">
        <v>0.71014455159569312</v>
      </c>
      <c r="Z43" s="439">
        <v>91.309095309186844</v>
      </c>
      <c r="AA43" s="441">
        <v>0.85397392899057845</v>
      </c>
      <c r="AB43" s="439" t="s">
        <v>75</v>
      </c>
      <c r="AC43" s="441" t="s">
        <v>75</v>
      </c>
      <c r="AD43" s="439">
        <v>-1.1513098478317261</v>
      </c>
      <c r="AE43" s="441">
        <v>1.110664963722229</v>
      </c>
      <c r="AF43" s="439" t="s">
        <v>75</v>
      </c>
      <c r="AG43" s="440" t="s">
        <v>75</v>
      </c>
      <c r="AH43" s="439">
        <v>95.37512534392188</v>
      </c>
      <c r="AI43" s="441">
        <v>0.5438399941165506</v>
      </c>
      <c r="AJ43" s="439">
        <v>95.897387698326696</v>
      </c>
      <c r="AK43" s="441">
        <v>0.49247207809578486</v>
      </c>
      <c r="AL43" s="439" t="s">
        <v>75</v>
      </c>
      <c r="AM43" s="441" t="s">
        <v>75</v>
      </c>
      <c r="AN43" s="439">
        <v>0.5222623348236084</v>
      </c>
      <c r="AO43" s="442">
        <v>0.73368299007415771</v>
      </c>
    </row>
    <row r="44" spans="1:41">
      <c r="A44" s="93" t="s">
        <v>59</v>
      </c>
      <c r="B44" s="439" t="s">
        <v>75</v>
      </c>
      <c r="C44" s="440" t="s">
        <v>75</v>
      </c>
      <c r="D44" s="439">
        <v>96.296514414844509</v>
      </c>
      <c r="E44" s="441">
        <v>0.44169141959347497</v>
      </c>
      <c r="F44" s="439">
        <v>98.248640427559636</v>
      </c>
      <c r="G44" s="441">
        <v>0.22821721981236281</v>
      </c>
      <c r="H44" s="439" t="s">
        <v>75</v>
      </c>
      <c r="I44" s="441" t="s">
        <v>75</v>
      </c>
      <c r="J44" s="439">
        <v>1.9521260261535645</v>
      </c>
      <c r="K44" s="441">
        <v>0.49716636538505554</v>
      </c>
      <c r="L44" s="439" t="s">
        <v>75</v>
      </c>
      <c r="M44" s="440" t="s">
        <v>75</v>
      </c>
      <c r="N44" s="439">
        <v>97.605938558864878</v>
      </c>
      <c r="O44" s="441">
        <v>0.3134463449155423</v>
      </c>
      <c r="P44" s="439">
        <v>99.119782804943412</v>
      </c>
      <c r="Q44" s="441">
        <v>0.13143740348886648</v>
      </c>
      <c r="R44" s="439" t="s">
        <v>75</v>
      </c>
      <c r="S44" s="441" t="s">
        <v>75</v>
      </c>
      <c r="T44" s="439">
        <v>1.5138442516326904</v>
      </c>
      <c r="U44" s="441">
        <v>0.3398888111114502</v>
      </c>
      <c r="V44" s="439" t="s">
        <v>75</v>
      </c>
      <c r="W44" s="440" t="s">
        <v>75</v>
      </c>
      <c r="X44" s="439">
        <v>93.329862232595559</v>
      </c>
      <c r="Y44" s="441">
        <v>0.59996539704113006</v>
      </c>
      <c r="Z44" s="439">
        <v>96.904975540197341</v>
      </c>
      <c r="AA44" s="441">
        <v>0.30810983730912328</v>
      </c>
      <c r="AB44" s="439" t="s">
        <v>75</v>
      </c>
      <c r="AC44" s="441" t="s">
        <v>75</v>
      </c>
      <c r="AD44" s="439">
        <v>3.5751132965087891</v>
      </c>
      <c r="AE44" s="441">
        <v>0.67445546388626099</v>
      </c>
      <c r="AF44" s="439" t="s">
        <v>75</v>
      </c>
      <c r="AG44" s="440" t="s">
        <v>75</v>
      </c>
      <c r="AH44" s="439">
        <v>92.594081509822715</v>
      </c>
      <c r="AI44" s="441">
        <v>0.53084803343204279</v>
      </c>
      <c r="AJ44" s="439">
        <v>94.994053839085169</v>
      </c>
      <c r="AK44" s="441">
        <v>0.44646930601342072</v>
      </c>
      <c r="AL44" s="439" t="s">
        <v>75</v>
      </c>
      <c r="AM44" s="441" t="s">
        <v>75</v>
      </c>
      <c r="AN44" s="439">
        <v>2.3999724388122559</v>
      </c>
      <c r="AO44" s="442">
        <v>0.69363856315612793</v>
      </c>
    </row>
    <row r="45" spans="1:41">
      <c r="A45" s="93" t="s">
        <v>60</v>
      </c>
      <c r="B45" s="439" t="s">
        <v>75</v>
      </c>
      <c r="C45" s="440" t="s">
        <v>75</v>
      </c>
      <c r="D45" s="439">
        <v>96.423738138696663</v>
      </c>
      <c r="E45" s="441">
        <v>0.34696543040303668</v>
      </c>
      <c r="F45" s="439">
        <v>97.630714451358813</v>
      </c>
      <c r="G45" s="441">
        <v>0.2831953060189944</v>
      </c>
      <c r="H45" s="439" t="s">
        <v>75</v>
      </c>
      <c r="I45" s="441" t="s">
        <v>75</v>
      </c>
      <c r="J45" s="439">
        <v>1.2069762945175171</v>
      </c>
      <c r="K45" s="441">
        <v>0.44786670804023743</v>
      </c>
      <c r="L45" s="439" t="s">
        <v>75</v>
      </c>
      <c r="M45" s="440" t="s">
        <v>75</v>
      </c>
      <c r="N45" s="439">
        <v>97.573265107783925</v>
      </c>
      <c r="O45" s="441">
        <v>0.25729208090021105</v>
      </c>
      <c r="P45" s="439">
        <v>98.292955228732467</v>
      </c>
      <c r="Q45" s="441">
        <v>0.22541526461013461</v>
      </c>
      <c r="R45" s="439" t="s">
        <v>75</v>
      </c>
      <c r="S45" s="441" t="s">
        <v>75</v>
      </c>
      <c r="T45" s="439">
        <v>0.71969014406204224</v>
      </c>
      <c r="U45" s="441">
        <v>0.34206908941268921</v>
      </c>
      <c r="V45" s="439" t="s">
        <v>75</v>
      </c>
      <c r="W45" s="440" t="s">
        <v>75</v>
      </c>
      <c r="X45" s="439">
        <v>91.844479699266259</v>
      </c>
      <c r="Y45" s="441">
        <v>0.47718697215252864</v>
      </c>
      <c r="Z45" s="439">
        <v>93.255858465242198</v>
      </c>
      <c r="AA45" s="441">
        <v>0.48172068146206992</v>
      </c>
      <c r="AB45" s="439" t="s">
        <v>75</v>
      </c>
      <c r="AC45" s="441" t="s">
        <v>75</v>
      </c>
      <c r="AD45" s="439">
        <v>1.4113787412643433</v>
      </c>
      <c r="AE45" s="441">
        <v>0.67805767059326172</v>
      </c>
      <c r="AF45" s="439" t="s">
        <v>75</v>
      </c>
      <c r="AG45" s="440" t="s">
        <v>75</v>
      </c>
      <c r="AH45" s="439">
        <v>98.286059165574329</v>
      </c>
      <c r="AI45" s="441">
        <v>0.21690285964776782</v>
      </c>
      <c r="AJ45" s="439">
        <v>97.651795653615139</v>
      </c>
      <c r="AK45" s="441">
        <v>0.25511095614946944</v>
      </c>
      <c r="AL45" s="439" t="s">
        <v>75</v>
      </c>
      <c r="AM45" s="441" t="s">
        <v>75</v>
      </c>
      <c r="AN45" s="439">
        <v>-0.63426351547241211</v>
      </c>
      <c r="AO45" s="442">
        <v>0.33485585451126099</v>
      </c>
    </row>
    <row r="46" spans="1:41">
      <c r="A46" s="93" t="s">
        <v>61</v>
      </c>
      <c r="B46" s="439">
        <v>87.472460569636141</v>
      </c>
      <c r="C46" s="440">
        <v>1.2544746732298735</v>
      </c>
      <c r="D46" s="439">
        <v>92.221786963971596</v>
      </c>
      <c r="E46" s="441">
        <v>0.78514322911994394</v>
      </c>
      <c r="F46" s="439">
        <v>94.3962648863141</v>
      </c>
      <c r="G46" s="441">
        <v>0.47254894481918047</v>
      </c>
      <c r="H46" s="439">
        <v>6.9238042831420898</v>
      </c>
      <c r="I46" s="441">
        <v>1.34052574634552</v>
      </c>
      <c r="J46" s="439">
        <v>2.1744778156280518</v>
      </c>
      <c r="K46" s="441">
        <v>0.91638004779815674</v>
      </c>
      <c r="L46" s="439">
        <v>93.77759619423189</v>
      </c>
      <c r="M46" s="440">
        <v>0.59602685243688291</v>
      </c>
      <c r="N46" s="439">
        <v>95.513021303712023</v>
      </c>
      <c r="O46" s="441">
        <v>0.42520986531703492</v>
      </c>
      <c r="P46" s="439">
        <v>87.390565760351564</v>
      </c>
      <c r="Q46" s="441">
        <v>0.67305030293600299</v>
      </c>
      <c r="R46" s="439">
        <v>-6.3870306015014648</v>
      </c>
      <c r="S46" s="441">
        <v>0.89902430772781372</v>
      </c>
      <c r="T46" s="439">
        <v>-8.1224555969238281</v>
      </c>
      <c r="U46" s="441">
        <v>0.79611563682556152</v>
      </c>
      <c r="V46" s="439">
        <v>86.49388946615602</v>
      </c>
      <c r="W46" s="440">
        <v>0.97129841176541354</v>
      </c>
      <c r="X46" s="439">
        <v>89.653877526930941</v>
      </c>
      <c r="Y46" s="441">
        <v>0.71857789693837104</v>
      </c>
      <c r="Z46" s="439">
        <v>88.141294630488048</v>
      </c>
      <c r="AA46" s="441">
        <v>0.6457842510164219</v>
      </c>
      <c r="AB46" s="439">
        <v>1.6474051475524902</v>
      </c>
      <c r="AC46" s="441">
        <v>1.1663867235183716</v>
      </c>
      <c r="AD46" s="439">
        <v>-1.5125828981399536</v>
      </c>
      <c r="AE46" s="441">
        <v>0.96612191200256348</v>
      </c>
      <c r="AF46" s="439">
        <v>95.395591393321524</v>
      </c>
      <c r="AG46" s="440">
        <v>0.58941938114579673</v>
      </c>
      <c r="AH46" s="439">
        <v>96.962397186347033</v>
      </c>
      <c r="AI46" s="441">
        <v>0.35171212517905676</v>
      </c>
      <c r="AJ46" s="439">
        <v>96.936060282755548</v>
      </c>
      <c r="AK46" s="441">
        <v>0.35783197794137406</v>
      </c>
      <c r="AL46" s="439">
        <v>1.5404689311981201</v>
      </c>
      <c r="AM46" s="441">
        <v>0.68953531980514526</v>
      </c>
      <c r="AN46" s="439">
        <v>-2.6336902752518654E-2</v>
      </c>
      <c r="AO46" s="442">
        <v>0.50174212455749512</v>
      </c>
    </row>
    <row r="47" spans="1:41">
      <c r="A47" s="93" t="s">
        <v>62</v>
      </c>
      <c r="B47" s="439">
        <v>95.246445116630895</v>
      </c>
      <c r="C47" s="440">
        <v>0.52647762297461165</v>
      </c>
      <c r="D47" s="439" t="s">
        <v>75</v>
      </c>
      <c r="E47" s="441" t="s">
        <v>75</v>
      </c>
      <c r="F47" s="439">
        <v>96.410636124337259</v>
      </c>
      <c r="G47" s="441">
        <v>0.50140564241587193</v>
      </c>
      <c r="H47" s="439">
        <v>1.1641910076141357</v>
      </c>
      <c r="I47" s="441">
        <v>0.7270393967628479</v>
      </c>
      <c r="J47" s="439" t="s">
        <v>75</v>
      </c>
      <c r="K47" s="441" t="s">
        <v>75</v>
      </c>
      <c r="L47" s="439">
        <v>97.302133963777152</v>
      </c>
      <c r="M47" s="440">
        <v>0.2940761378206399</v>
      </c>
      <c r="N47" s="439" t="s">
        <v>75</v>
      </c>
      <c r="O47" s="441" t="s">
        <v>75</v>
      </c>
      <c r="P47" s="439">
        <v>96.485708591527541</v>
      </c>
      <c r="Q47" s="441">
        <v>0.52075258380789746</v>
      </c>
      <c r="R47" s="439">
        <v>-0.8164253830909729</v>
      </c>
      <c r="S47" s="441">
        <v>0.59805017709732056</v>
      </c>
      <c r="T47" s="439" t="s">
        <v>75</v>
      </c>
      <c r="U47" s="441" t="s">
        <v>75</v>
      </c>
      <c r="V47" s="439">
        <v>91.622292568125118</v>
      </c>
      <c r="W47" s="440">
        <v>0.58938050983293244</v>
      </c>
      <c r="X47" s="439" t="s">
        <v>75</v>
      </c>
      <c r="Y47" s="441" t="s">
        <v>75</v>
      </c>
      <c r="Z47" s="439">
        <v>88.777090034269264</v>
      </c>
      <c r="AA47" s="441">
        <v>0.78142296870295147</v>
      </c>
      <c r="AB47" s="439">
        <v>-2.8452024459838867</v>
      </c>
      <c r="AC47" s="441">
        <v>0.97877025604248047</v>
      </c>
      <c r="AD47" s="439" t="s">
        <v>75</v>
      </c>
      <c r="AE47" s="441" t="s">
        <v>75</v>
      </c>
      <c r="AF47" s="439">
        <v>98.53595362938816</v>
      </c>
      <c r="AG47" s="440">
        <v>0.26178986428218637</v>
      </c>
      <c r="AH47" s="439" t="s">
        <v>75</v>
      </c>
      <c r="AI47" s="441" t="s">
        <v>75</v>
      </c>
      <c r="AJ47" s="439">
        <v>98.698295150169912</v>
      </c>
      <c r="AK47" s="441">
        <v>0.27245840648564923</v>
      </c>
      <c r="AL47" s="439">
        <v>0.16234152019023895</v>
      </c>
      <c r="AM47" s="441">
        <v>0.3778458833694458</v>
      </c>
      <c r="AN47" s="439" t="s">
        <v>75</v>
      </c>
      <c r="AO47" s="442" t="s">
        <v>75</v>
      </c>
    </row>
    <row r="48" spans="1:41">
      <c r="A48" s="93" t="s">
        <v>64</v>
      </c>
      <c r="B48" s="439">
        <v>91.74810127350932</v>
      </c>
      <c r="C48" s="440">
        <v>0.76810497017024648</v>
      </c>
      <c r="D48" s="439">
        <v>95.95589934935974</v>
      </c>
      <c r="E48" s="441">
        <v>0.44015698822042643</v>
      </c>
      <c r="F48" s="439">
        <v>96.194385393898514</v>
      </c>
      <c r="G48" s="441">
        <v>0.38043673137171846</v>
      </c>
      <c r="H48" s="439">
        <v>4.446284294128418</v>
      </c>
      <c r="I48" s="441">
        <v>0.85715657472610474</v>
      </c>
      <c r="J48" s="439">
        <v>0.23848605155944824</v>
      </c>
      <c r="K48" s="441">
        <v>0.58178198337554932</v>
      </c>
      <c r="L48" s="439">
        <v>92.951465697121293</v>
      </c>
      <c r="M48" s="440">
        <v>0.51428371246201965</v>
      </c>
      <c r="N48" s="439">
        <v>96.151456089914859</v>
      </c>
      <c r="O48" s="441">
        <v>0.41971910121638251</v>
      </c>
      <c r="P48" s="439">
        <v>96.422621049376289</v>
      </c>
      <c r="Q48" s="441">
        <v>0.27529597893555069</v>
      </c>
      <c r="R48" s="439">
        <v>3.4711554050445557</v>
      </c>
      <c r="S48" s="441">
        <v>0.58333146572113037</v>
      </c>
      <c r="T48" s="439">
        <v>0.27116495370864868</v>
      </c>
      <c r="U48" s="441">
        <v>0.50194817781448364</v>
      </c>
      <c r="V48" s="439">
        <v>83.703508429735351</v>
      </c>
      <c r="W48" s="440">
        <v>0.80476190519883883</v>
      </c>
      <c r="X48" s="439">
        <v>89.802169307352344</v>
      </c>
      <c r="Y48" s="441">
        <v>0.50981695555703932</v>
      </c>
      <c r="Z48" s="439">
        <v>89.933045090049916</v>
      </c>
      <c r="AA48" s="441">
        <v>0.59625338065709899</v>
      </c>
      <c r="AB48" s="439">
        <v>6.2295365333557129</v>
      </c>
      <c r="AC48" s="441">
        <v>1.001578688621521</v>
      </c>
      <c r="AD48" s="439">
        <v>0.13087578117847443</v>
      </c>
      <c r="AE48" s="441">
        <v>0.78449440002441406</v>
      </c>
      <c r="AF48" s="439">
        <v>86.911011375446961</v>
      </c>
      <c r="AG48" s="440">
        <v>0.76133041121653655</v>
      </c>
      <c r="AH48" s="439">
        <v>88.322893813653309</v>
      </c>
      <c r="AI48" s="441">
        <v>0.69229827609668226</v>
      </c>
      <c r="AJ48" s="439">
        <v>90.972778821068445</v>
      </c>
      <c r="AK48" s="441">
        <v>0.57156108527068084</v>
      </c>
      <c r="AL48" s="439">
        <v>4.061767578125</v>
      </c>
      <c r="AM48" s="441">
        <v>0.95200109481811523</v>
      </c>
      <c r="AN48" s="439">
        <v>2.6498849391937256</v>
      </c>
      <c r="AO48" s="442">
        <v>0.89775216579437256</v>
      </c>
    </row>
    <row r="49" spans="1:41">
      <c r="A49" s="93" t="s">
        <v>65</v>
      </c>
      <c r="B49" s="439" t="s">
        <v>75</v>
      </c>
      <c r="C49" s="440" t="s">
        <v>75</v>
      </c>
      <c r="D49" s="439">
        <v>98.236574198573308</v>
      </c>
      <c r="E49" s="441">
        <v>0.23532802312882467</v>
      </c>
      <c r="F49" s="439">
        <v>97.912205381895575</v>
      </c>
      <c r="G49" s="441">
        <v>0.35447670860148145</v>
      </c>
      <c r="H49" s="439" t="s">
        <v>75</v>
      </c>
      <c r="I49" s="441" t="s">
        <v>75</v>
      </c>
      <c r="J49" s="439">
        <v>-0.32436880469322205</v>
      </c>
      <c r="K49" s="441">
        <v>0.42547973990440369</v>
      </c>
      <c r="L49" s="439" t="s">
        <v>75</v>
      </c>
      <c r="M49" s="440" t="s">
        <v>75</v>
      </c>
      <c r="N49" s="439">
        <v>99.204580255392514</v>
      </c>
      <c r="O49" s="441">
        <v>0.21276009267941429</v>
      </c>
      <c r="P49" s="439">
        <v>99.21404368603217</v>
      </c>
      <c r="Q49" s="441">
        <v>0.1749428801998944</v>
      </c>
      <c r="R49" s="439" t="s">
        <v>75</v>
      </c>
      <c r="S49" s="441" t="s">
        <v>75</v>
      </c>
      <c r="T49" s="439">
        <v>9.4634303823113441E-3</v>
      </c>
      <c r="U49" s="441">
        <v>0.27544847130775452</v>
      </c>
      <c r="V49" s="439" t="s">
        <v>75</v>
      </c>
      <c r="W49" s="440" t="s">
        <v>75</v>
      </c>
      <c r="X49" s="439">
        <v>94.704441797529455</v>
      </c>
      <c r="Y49" s="441">
        <v>0.45297668901034577</v>
      </c>
      <c r="Z49" s="439">
        <v>95.685744221339277</v>
      </c>
      <c r="AA49" s="441">
        <v>0.32165732763299365</v>
      </c>
      <c r="AB49" s="439" t="s">
        <v>75</v>
      </c>
      <c r="AC49" s="441" t="s">
        <v>75</v>
      </c>
      <c r="AD49" s="439">
        <v>0.98130244016647339</v>
      </c>
      <c r="AE49" s="441">
        <v>0.55556398630142212</v>
      </c>
      <c r="AF49" s="439" t="s">
        <v>75</v>
      </c>
      <c r="AG49" s="440" t="s">
        <v>75</v>
      </c>
      <c r="AH49" s="439">
        <v>74.197113151466141</v>
      </c>
      <c r="AI49" s="441">
        <v>1.6603227883947274</v>
      </c>
      <c r="AJ49" s="439">
        <v>77.11725874193813</v>
      </c>
      <c r="AK49" s="441">
        <v>0.95854137334134393</v>
      </c>
      <c r="AL49" s="439" t="s">
        <v>75</v>
      </c>
      <c r="AM49" s="441" t="s">
        <v>75</v>
      </c>
      <c r="AN49" s="439">
        <v>2.9201455116271973</v>
      </c>
      <c r="AO49" s="442">
        <v>1.9171524047851563</v>
      </c>
    </row>
    <row r="50" spans="1:41">
      <c r="A50" s="93" t="s">
        <v>67</v>
      </c>
      <c r="B50" s="439">
        <v>89.541472668264859</v>
      </c>
      <c r="C50" s="440">
        <v>1.4069026297344327</v>
      </c>
      <c r="D50" s="439" t="s">
        <v>75</v>
      </c>
      <c r="E50" s="441" t="s">
        <v>75</v>
      </c>
      <c r="F50" s="439">
        <v>93.418002615357139</v>
      </c>
      <c r="G50" s="441">
        <v>0.48430669468625909</v>
      </c>
      <c r="H50" s="439">
        <v>3.8765299320220947</v>
      </c>
      <c r="I50" s="441">
        <v>1.4879274368286133</v>
      </c>
      <c r="J50" s="439" t="s">
        <v>75</v>
      </c>
      <c r="K50" s="441" t="s">
        <v>75</v>
      </c>
      <c r="L50" s="439">
        <v>87.555681426636312</v>
      </c>
      <c r="M50" s="440">
        <v>1.2076167867659866</v>
      </c>
      <c r="N50" s="439" t="s">
        <v>75</v>
      </c>
      <c r="O50" s="441" t="s">
        <v>75</v>
      </c>
      <c r="P50" s="439">
        <v>93.209477787440036</v>
      </c>
      <c r="Q50" s="441">
        <v>0.5117461022060803</v>
      </c>
      <c r="R50" s="439">
        <v>5.6537961959838867</v>
      </c>
      <c r="S50" s="441">
        <v>1.3115724325180054</v>
      </c>
      <c r="T50" s="439" t="s">
        <v>75</v>
      </c>
      <c r="U50" s="441" t="s">
        <v>75</v>
      </c>
      <c r="V50" s="439">
        <v>83.203041661102972</v>
      </c>
      <c r="W50" s="440">
        <v>2.0798374306281984</v>
      </c>
      <c r="X50" s="439" t="s">
        <v>75</v>
      </c>
      <c r="Y50" s="441" t="s">
        <v>75</v>
      </c>
      <c r="Z50" s="439">
        <v>92.075748666600859</v>
      </c>
      <c r="AA50" s="441">
        <v>0.4782360364980372</v>
      </c>
      <c r="AB50" s="439">
        <v>8.8727073669433594</v>
      </c>
      <c r="AC50" s="441">
        <v>2.1341118812561035</v>
      </c>
      <c r="AD50" s="439" t="s">
        <v>75</v>
      </c>
      <c r="AE50" s="441" t="s">
        <v>75</v>
      </c>
      <c r="AF50" s="439">
        <v>86.189013624479387</v>
      </c>
      <c r="AG50" s="440">
        <v>1.3067312654838645</v>
      </c>
      <c r="AH50" s="439" t="s">
        <v>75</v>
      </c>
      <c r="AI50" s="441" t="s">
        <v>75</v>
      </c>
      <c r="AJ50" s="439">
        <v>89.805512433903345</v>
      </c>
      <c r="AK50" s="441">
        <v>0.56180374064065242</v>
      </c>
      <c r="AL50" s="439">
        <v>3.6164987087249756</v>
      </c>
      <c r="AM50" s="441">
        <v>1.4223818778991699</v>
      </c>
      <c r="AN50" s="439" t="s">
        <v>75</v>
      </c>
      <c r="AO50" s="442" t="s">
        <v>75</v>
      </c>
    </row>
    <row r="51" spans="1:41" ht="13.5" thickBot="1">
      <c r="A51" s="355" t="s">
        <v>69</v>
      </c>
      <c r="B51" s="452" t="s">
        <v>75</v>
      </c>
      <c r="C51" s="453" t="s">
        <v>75</v>
      </c>
      <c r="D51" s="452" t="s">
        <v>391</v>
      </c>
      <c r="E51" s="453" t="s">
        <v>391</v>
      </c>
      <c r="F51" s="452">
        <v>95.130922789746748</v>
      </c>
      <c r="G51" s="453">
        <v>0.97070652524296486</v>
      </c>
      <c r="H51" s="452" t="s">
        <v>75</v>
      </c>
      <c r="I51" s="453" t="s">
        <v>75</v>
      </c>
      <c r="J51" s="452" t="s">
        <v>391</v>
      </c>
      <c r="K51" s="453" t="s">
        <v>391</v>
      </c>
      <c r="L51" s="452" t="s">
        <v>75</v>
      </c>
      <c r="M51" s="453" t="s">
        <v>75</v>
      </c>
      <c r="N51" s="452" t="s">
        <v>391</v>
      </c>
      <c r="O51" s="453" t="s">
        <v>391</v>
      </c>
      <c r="P51" s="452">
        <v>98.008849980062635</v>
      </c>
      <c r="Q51" s="453">
        <v>0.38499615838847051</v>
      </c>
      <c r="R51" s="452" t="s">
        <v>75</v>
      </c>
      <c r="S51" s="453" t="s">
        <v>75</v>
      </c>
      <c r="T51" s="452" t="s">
        <v>391</v>
      </c>
      <c r="U51" s="453" t="s">
        <v>391</v>
      </c>
      <c r="V51" s="452" t="s">
        <v>75</v>
      </c>
      <c r="W51" s="453" t="s">
        <v>75</v>
      </c>
      <c r="X51" s="452" t="s">
        <v>391</v>
      </c>
      <c r="Y51" s="453" t="s">
        <v>391</v>
      </c>
      <c r="Z51" s="452">
        <v>94.14774508291913</v>
      </c>
      <c r="AA51" s="453">
        <v>0.86789825945474286</v>
      </c>
      <c r="AB51" s="452" t="s">
        <v>75</v>
      </c>
      <c r="AC51" s="453" t="s">
        <v>75</v>
      </c>
      <c r="AD51" s="452" t="s">
        <v>391</v>
      </c>
      <c r="AE51" s="453" t="s">
        <v>391</v>
      </c>
      <c r="AF51" s="452" t="s">
        <v>75</v>
      </c>
      <c r="AG51" s="453" t="s">
        <v>75</v>
      </c>
      <c r="AH51" s="452" t="s">
        <v>391</v>
      </c>
      <c r="AI51" s="453" t="s">
        <v>391</v>
      </c>
      <c r="AJ51" s="452">
        <v>95.946382801807545</v>
      </c>
      <c r="AK51" s="453">
        <v>0.55304244814086634</v>
      </c>
      <c r="AL51" s="452" t="s">
        <v>75</v>
      </c>
      <c r="AM51" s="453" t="s">
        <v>75</v>
      </c>
      <c r="AN51" s="452" t="s">
        <v>391</v>
      </c>
      <c r="AO51" s="454" t="s">
        <v>391</v>
      </c>
    </row>
    <row r="52" spans="1:41">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row>
    <row r="53" spans="1:41" s="331" customFormat="1" ht="14.25">
      <c r="A53" s="443" t="s">
        <v>561</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row>
    <row r="54" spans="1:41">
      <c r="A54" s="9" t="s">
        <v>451</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row>
    <row r="55" spans="1:41">
      <c r="A55" s="14" t="s">
        <v>453</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row>
    <row r="56" spans="1:41">
      <c r="A56" s="413" t="s">
        <v>474</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row>
    <row r="57" spans="1:41">
      <c r="A57" s="414" t="s">
        <v>475</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row>
    <row r="58" spans="1:41">
      <c r="A58" s="58" t="s">
        <v>560</v>
      </c>
    </row>
  </sheetData>
  <customSheetViews>
    <customSheetView guid="{353D1C49-C974-412E-95D5-6B2FB5C60A84}" scale="80" showGridLines="0" topLeftCell="R22">
      <selection activeCell="AF35" sqref="AF35:AO35"/>
      <pageMargins left="0.7" right="0.7" top="0.75" bottom="0.75" header="0.3" footer="0.3"/>
      <pageSetup paperSize="9" orientation="portrait" r:id="rId1"/>
    </customSheetView>
    <customSheetView guid="{D5EBC263-696F-49EE-8F70-9720399D0AE4}" scale="80" showGridLines="0" topLeftCell="R22">
      <selection activeCell="AF35" sqref="AF35:AO35"/>
      <pageMargins left="0.7" right="0.7" top="0.75" bottom="0.75" header="0.3" footer="0.3"/>
      <pageSetup paperSize="9" orientation="portrait" r:id="rId2"/>
    </customSheetView>
  </customSheetViews>
  <mergeCells count="25">
    <mergeCell ref="B9:C9"/>
    <mergeCell ref="D9:E9"/>
    <mergeCell ref="F9:G9"/>
    <mergeCell ref="AF8:AO8"/>
    <mergeCell ref="AF9:AG9"/>
    <mergeCell ref="AH9:AI9"/>
    <mergeCell ref="AJ9:AK9"/>
    <mergeCell ref="AL9:AM9"/>
    <mergeCell ref="AN9:AO9"/>
    <mergeCell ref="B7:AO7"/>
    <mergeCell ref="H9:I9"/>
    <mergeCell ref="J9:K9"/>
    <mergeCell ref="L9:M9"/>
    <mergeCell ref="Z9:AA9"/>
    <mergeCell ref="AB9:AC9"/>
    <mergeCell ref="AD9:AE9"/>
    <mergeCell ref="N9:O9"/>
    <mergeCell ref="P9:Q9"/>
    <mergeCell ref="R9:S9"/>
    <mergeCell ref="T9:U9"/>
    <mergeCell ref="V9:W9"/>
    <mergeCell ref="X9:Y9"/>
    <mergeCell ref="B8:K8"/>
    <mergeCell ref="L8:U8"/>
    <mergeCell ref="V8:AE8"/>
  </mergeCells>
  <conditionalFormatting sqref="H12:H37 J12:J37 R12:R37 T12:T37 AB12:AB37 AD12:AD37 AL12:AL37 AN12:AN37">
    <cfRule type="expression" dxfId="112" priority="16">
      <formula>ABS(H12/I12)&gt;1.96</formula>
    </cfRule>
  </conditionalFormatting>
  <conditionalFormatting sqref="AL38:AL51 AN38:AN51">
    <cfRule type="expression" dxfId="111" priority="1">
      <formula>ABS(AL38/AM38)&gt;1.96</formula>
    </cfRule>
  </conditionalFormatting>
  <conditionalFormatting sqref="H38:H51 J38:J51">
    <cfRule type="expression" dxfId="110" priority="4">
      <formula>ABS(H38/I38)&gt;1.96</formula>
    </cfRule>
  </conditionalFormatting>
  <conditionalFormatting sqref="R38:R51 T38:T51">
    <cfRule type="expression" dxfId="109" priority="3">
      <formula>ABS(R38/S38)&gt;1.96</formula>
    </cfRule>
  </conditionalFormatting>
  <conditionalFormatting sqref="AB38:AB51 AD38:AD51">
    <cfRule type="expression" dxfId="108" priority="2">
      <formula>ABS(AB38/AC38)&gt;1.96</formula>
    </cfRule>
  </conditionalFormatting>
  <hyperlinks>
    <hyperlink ref="A57" r:id="rId3"/>
    <hyperlink ref="A56" r:id="rId4" display="* Information on data for Cyprus: https://oe.cd/cyprus-disclaimer"/>
  </hyperlinks>
  <pageMargins left="0.7" right="0.7" top="0.75" bottom="0.75" header="0.3" footer="0.3"/>
  <pageSetup paperSize="9" orientation="portrait" r:id="rId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AB73"/>
  <sheetViews>
    <sheetView showGridLines="0" zoomScale="80" zoomScaleNormal="80" workbookViewId="0">
      <selection activeCell="G28" sqref="G28"/>
    </sheetView>
  </sheetViews>
  <sheetFormatPr defaultColWidth="9.140625" defaultRowHeight="12.75"/>
  <cols>
    <col min="1" max="1" width="34" style="20" customWidth="1"/>
    <col min="2" max="16384" width="9.140625" style="20"/>
  </cols>
  <sheetData>
    <row r="1" spans="1:28">
      <c r="A1" s="12"/>
      <c r="B1" s="12"/>
      <c r="C1" s="12"/>
      <c r="D1" s="12"/>
      <c r="E1" s="12"/>
      <c r="F1" s="12"/>
      <c r="G1" s="12"/>
      <c r="H1" s="12"/>
      <c r="I1" s="12"/>
      <c r="J1" s="272"/>
      <c r="K1" s="12"/>
      <c r="P1" s="1"/>
    </row>
    <row r="2" spans="1:28" s="331" customFormat="1">
      <c r="A2" s="12" t="s">
        <v>526</v>
      </c>
      <c r="B2" s="12"/>
      <c r="C2" s="12"/>
      <c r="D2" s="12"/>
      <c r="E2" s="12"/>
      <c r="F2" s="12"/>
      <c r="G2" s="12"/>
      <c r="H2" s="12"/>
      <c r="I2" s="12"/>
      <c r="J2" s="132"/>
    </row>
    <row r="3" spans="1:28">
      <c r="A3" s="157" t="s">
        <v>7</v>
      </c>
      <c r="B3" s="12"/>
      <c r="C3" s="12"/>
      <c r="D3" s="12"/>
      <c r="E3" s="12"/>
      <c r="F3" s="12"/>
      <c r="G3" s="12"/>
      <c r="H3" s="12"/>
      <c r="I3" s="12"/>
    </row>
    <row r="4" spans="1:28">
      <c r="A4" s="25" t="s">
        <v>334</v>
      </c>
      <c r="B4" s="12"/>
      <c r="C4" s="12"/>
      <c r="D4" s="12"/>
      <c r="E4" s="12"/>
      <c r="F4" s="12"/>
      <c r="G4" s="12"/>
      <c r="H4" s="12"/>
      <c r="I4" s="12"/>
    </row>
    <row r="5" spans="1:28" s="331" customFormat="1">
      <c r="A5" s="248"/>
      <c r="B5" s="12"/>
      <c r="C5" s="12"/>
      <c r="D5" s="12"/>
      <c r="E5" s="12"/>
      <c r="F5" s="12"/>
      <c r="G5" s="12"/>
      <c r="H5" s="12"/>
      <c r="I5" s="12"/>
    </row>
    <row r="6" spans="1:28">
      <c r="A6" s="12"/>
      <c r="B6" s="16"/>
      <c r="E6" s="12"/>
      <c r="F6" s="12"/>
      <c r="G6" s="12"/>
      <c r="H6" s="12"/>
      <c r="I6" s="12"/>
    </row>
    <row r="7" spans="1:28" s="146" customFormat="1" ht="13.5" thickBot="1">
      <c r="A7" s="144"/>
      <c r="B7" s="64"/>
      <c r="C7" s="64"/>
      <c r="D7" s="64"/>
      <c r="E7" s="64"/>
      <c r="F7" s="64"/>
      <c r="G7" s="64"/>
      <c r="H7" s="64"/>
      <c r="I7" s="64"/>
    </row>
    <row r="8" spans="1:28" s="146" customFormat="1" ht="30.75" customHeight="1">
      <c r="A8" s="63"/>
      <c r="B8" s="589" t="s">
        <v>369</v>
      </c>
      <c r="C8" s="590"/>
      <c r="D8" s="590"/>
      <c r="E8" s="590"/>
      <c r="F8" s="590"/>
      <c r="G8" s="590"/>
      <c r="H8" s="590"/>
      <c r="I8" s="591"/>
    </row>
    <row r="9" spans="1:28" s="146" customFormat="1" ht="108.75" customHeight="1">
      <c r="A9" s="65"/>
      <c r="B9" s="622" t="s">
        <v>126</v>
      </c>
      <c r="C9" s="575"/>
      <c r="D9" s="620" t="s">
        <v>282</v>
      </c>
      <c r="E9" s="620"/>
      <c r="F9" s="620" t="s">
        <v>124</v>
      </c>
      <c r="G9" s="620"/>
      <c r="H9" s="622" t="s">
        <v>283</v>
      </c>
      <c r="I9" s="621"/>
    </row>
    <row r="10" spans="1:28" s="8" customFormat="1">
      <c r="A10" s="66"/>
      <c r="B10" s="158" t="s">
        <v>90</v>
      </c>
      <c r="C10" s="158" t="s">
        <v>22</v>
      </c>
      <c r="D10" s="159" t="s">
        <v>90</v>
      </c>
      <c r="E10" s="160" t="s">
        <v>22</v>
      </c>
      <c r="F10" s="159" t="s">
        <v>90</v>
      </c>
      <c r="G10" s="160" t="s">
        <v>22</v>
      </c>
      <c r="H10" s="158" t="s">
        <v>90</v>
      </c>
      <c r="I10" s="161" t="s">
        <v>22</v>
      </c>
    </row>
    <row r="11" spans="1:28">
      <c r="A11" s="162"/>
      <c r="B11" s="163"/>
      <c r="C11" s="163"/>
      <c r="D11" s="164"/>
      <c r="E11" s="165"/>
      <c r="F11" s="164"/>
      <c r="G11" s="165"/>
      <c r="H11" s="166"/>
      <c r="I11" s="167"/>
      <c r="J11" s="71"/>
      <c r="K11" s="71"/>
      <c r="L11" s="71"/>
      <c r="M11" s="71"/>
      <c r="N11" s="71"/>
      <c r="O11" s="71"/>
      <c r="P11" s="71"/>
      <c r="Q11" s="71"/>
      <c r="R11" s="71"/>
      <c r="S11" s="71"/>
      <c r="T11" s="71"/>
      <c r="U11" s="71"/>
      <c r="V11" s="71"/>
      <c r="W11" s="71"/>
      <c r="X11" s="71"/>
      <c r="Y11" s="71"/>
      <c r="Z11" s="71"/>
      <c r="AA11" s="71"/>
      <c r="AB11" s="71"/>
    </row>
    <row r="12" spans="1:28">
      <c r="A12" s="294" t="s">
        <v>25</v>
      </c>
      <c r="B12" s="168">
        <v>23.69703807529778</v>
      </c>
      <c r="C12" s="169">
        <v>1.8482041083386171</v>
      </c>
      <c r="D12" s="170">
        <v>75.700797411149381</v>
      </c>
      <c r="E12" s="171">
        <v>2.150057093348424</v>
      </c>
      <c r="F12" s="170">
        <v>26.302997376055529</v>
      </c>
      <c r="G12" s="171">
        <v>1.9861490437239686</v>
      </c>
      <c r="H12" s="168">
        <v>26.232926317253138</v>
      </c>
      <c r="I12" s="172">
        <v>2.4403904836052552</v>
      </c>
      <c r="J12" s="77"/>
      <c r="K12" s="77"/>
      <c r="L12" s="77"/>
      <c r="M12" s="77"/>
      <c r="N12" s="77"/>
      <c r="O12" s="77"/>
      <c r="P12" s="77"/>
      <c r="Q12" s="77"/>
      <c r="R12" s="77"/>
      <c r="S12" s="77"/>
      <c r="T12" s="77"/>
      <c r="U12" s="77"/>
      <c r="V12" s="77"/>
      <c r="W12" s="77"/>
      <c r="X12" s="77"/>
      <c r="Y12" s="77"/>
      <c r="Z12" s="77"/>
      <c r="AA12" s="77"/>
      <c r="AB12" s="77"/>
    </row>
    <row r="13" spans="1:28">
      <c r="A13" s="294" t="s">
        <v>26</v>
      </c>
      <c r="B13" s="168">
        <v>25.733357751140709</v>
      </c>
      <c r="C13" s="169">
        <v>1.088284373906536</v>
      </c>
      <c r="D13" s="170">
        <v>69.735005939790142</v>
      </c>
      <c r="E13" s="171">
        <v>1.3007353993520385</v>
      </c>
      <c r="F13" s="170">
        <v>29.03145096686745</v>
      </c>
      <c r="G13" s="171">
        <v>1.2270890550747493</v>
      </c>
      <c r="H13" s="168">
        <v>24.97029993609241</v>
      </c>
      <c r="I13" s="172">
        <v>0.85085264267357386</v>
      </c>
      <c r="J13" s="77"/>
      <c r="K13" s="77"/>
      <c r="L13" s="77"/>
      <c r="N13" s="77"/>
      <c r="O13" s="77"/>
      <c r="P13" s="77"/>
      <c r="Q13" s="77"/>
      <c r="R13" s="77"/>
      <c r="S13" s="77"/>
      <c r="T13" s="77"/>
      <c r="U13" s="77"/>
      <c r="V13" s="77"/>
      <c r="W13" s="77"/>
      <c r="X13" s="77"/>
      <c r="Y13" s="77"/>
      <c r="Z13" s="77"/>
      <c r="AA13" s="77"/>
      <c r="AB13" s="77"/>
    </row>
    <row r="14" spans="1:28">
      <c r="A14" s="294" t="s">
        <v>27</v>
      </c>
      <c r="B14" s="168">
        <v>24.74103308707744</v>
      </c>
      <c r="C14" s="169">
        <v>0.88316092304206528</v>
      </c>
      <c r="D14" s="170">
        <v>70.305807421956928</v>
      </c>
      <c r="E14" s="171">
        <v>0.89027748891433622</v>
      </c>
      <c r="F14" s="170">
        <v>26.569590489179159</v>
      </c>
      <c r="G14" s="171">
        <v>0.89347902499492038</v>
      </c>
      <c r="H14" s="168">
        <v>22.138423763435512</v>
      </c>
      <c r="I14" s="172">
        <v>0.85852983309156339</v>
      </c>
      <c r="J14" s="77"/>
      <c r="K14" s="77"/>
      <c r="L14" s="77"/>
      <c r="M14" s="77"/>
      <c r="N14" s="77"/>
      <c r="O14" s="77"/>
      <c r="P14" s="77"/>
      <c r="Q14" s="77"/>
      <c r="R14" s="77"/>
      <c r="S14" s="77"/>
      <c r="T14" s="77"/>
      <c r="U14" s="77"/>
      <c r="V14" s="77"/>
      <c r="W14" s="77"/>
      <c r="X14" s="77"/>
      <c r="Y14" s="77"/>
      <c r="Z14" s="77"/>
      <c r="AA14" s="77"/>
      <c r="AB14" s="77"/>
    </row>
    <row r="15" spans="1:28">
      <c r="A15" s="295" t="s">
        <v>28</v>
      </c>
      <c r="B15" s="170">
        <v>40.06942556593571</v>
      </c>
      <c r="C15" s="169">
        <v>0.82631162213172349</v>
      </c>
      <c r="D15" s="170">
        <v>63.778856785657553</v>
      </c>
      <c r="E15" s="171">
        <v>0.99462066258580928</v>
      </c>
      <c r="F15" s="170">
        <v>42.118744284304569</v>
      </c>
      <c r="G15" s="171">
        <v>0.95246142433428416</v>
      </c>
      <c r="H15" s="168">
        <v>36.634945761629659</v>
      </c>
      <c r="I15" s="172">
        <v>1.0310140328911759</v>
      </c>
      <c r="J15" s="77"/>
      <c r="K15" s="77"/>
      <c r="L15" s="77"/>
      <c r="M15" s="77"/>
      <c r="N15" s="77"/>
      <c r="O15" s="77"/>
      <c r="P15" s="77"/>
      <c r="Q15" s="77"/>
      <c r="R15" s="77"/>
      <c r="S15" s="77"/>
      <c r="T15" s="77"/>
      <c r="U15" s="77"/>
      <c r="V15" s="77"/>
      <c r="W15" s="77"/>
      <c r="X15" s="77"/>
      <c r="Y15" s="77"/>
      <c r="Z15" s="77"/>
      <c r="AA15" s="77"/>
      <c r="AB15" s="77"/>
    </row>
    <row r="16" spans="1:28">
      <c r="A16" s="180" t="s">
        <v>234</v>
      </c>
      <c r="B16" s="170">
        <v>38.824451540844002</v>
      </c>
      <c r="C16" s="169">
        <v>1.0976416952891224</v>
      </c>
      <c r="D16" s="170">
        <v>64.586539497388756</v>
      </c>
      <c r="E16" s="171">
        <v>1.0553496082514571</v>
      </c>
      <c r="F16" s="170">
        <v>40.823262071155142</v>
      </c>
      <c r="G16" s="171">
        <v>1.2593734434575266</v>
      </c>
      <c r="H16" s="168">
        <v>34.562150871078032</v>
      </c>
      <c r="I16" s="172">
        <v>1.314916432216902</v>
      </c>
      <c r="J16" s="77"/>
      <c r="K16" s="77"/>
      <c r="L16" s="77"/>
      <c r="M16" s="77"/>
      <c r="N16" s="77"/>
      <c r="O16" s="77"/>
      <c r="P16" s="77"/>
      <c r="Q16" s="77"/>
      <c r="R16" s="77"/>
      <c r="S16" s="77"/>
      <c r="T16" s="77"/>
      <c r="U16" s="77"/>
      <c r="V16" s="77"/>
      <c r="W16" s="77"/>
      <c r="X16" s="77"/>
      <c r="Y16" s="77"/>
      <c r="Z16" s="77"/>
      <c r="AA16" s="77"/>
      <c r="AB16" s="77"/>
    </row>
    <row r="17" spans="1:28" s="331" customFormat="1">
      <c r="A17" s="180" t="s">
        <v>573</v>
      </c>
      <c r="B17" s="170">
        <v>41.467172039036747</v>
      </c>
      <c r="C17" s="169">
        <v>1.338730268476956</v>
      </c>
      <c r="D17" s="170">
        <v>62.867207526155191</v>
      </c>
      <c r="E17" s="171">
        <v>1.7360742869723453</v>
      </c>
      <c r="F17" s="170">
        <v>43.576342660122073</v>
      </c>
      <c r="G17" s="171">
        <v>1.4102253983498825</v>
      </c>
      <c r="H17" s="168">
        <v>38.96915596420795</v>
      </c>
      <c r="I17" s="172">
        <v>1.5399263881106813</v>
      </c>
      <c r="J17" s="77"/>
      <c r="K17" s="77"/>
      <c r="L17" s="77"/>
      <c r="M17" s="77"/>
      <c r="N17" s="77"/>
      <c r="O17" s="77"/>
      <c r="P17" s="77"/>
      <c r="Q17" s="77"/>
      <c r="R17" s="77"/>
      <c r="S17" s="77"/>
      <c r="T17" s="77"/>
      <c r="U17" s="77"/>
      <c r="V17" s="77"/>
      <c r="W17" s="77"/>
      <c r="X17" s="77"/>
      <c r="Y17" s="77"/>
      <c r="Z17" s="77"/>
      <c r="AA17" s="77"/>
      <c r="AB17" s="77"/>
    </row>
    <row r="18" spans="1:28">
      <c r="A18" s="295" t="s">
        <v>30</v>
      </c>
      <c r="B18" s="170">
        <v>52.292324201158223</v>
      </c>
      <c r="C18" s="169">
        <v>1.7308634806802232</v>
      </c>
      <c r="D18" s="170">
        <v>55.098063711810127</v>
      </c>
      <c r="E18" s="171">
        <v>1.6009899987930818</v>
      </c>
      <c r="F18" s="170">
        <v>50.139923576642921</v>
      </c>
      <c r="G18" s="171">
        <v>1.7208397212637381</v>
      </c>
      <c r="H18" s="168">
        <v>52.209695741687881</v>
      </c>
      <c r="I18" s="172">
        <v>1.5800832026752742</v>
      </c>
      <c r="J18" s="77"/>
      <c r="K18" s="77"/>
      <c r="L18" s="77"/>
      <c r="M18" s="77"/>
      <c r="N18" s="77"/>
      <c r="O18" s="77"/>
      <c r="P18" s="77"/>
      <c r="Q18" s="77"/>
      <c r="R18" s="77"/>
      <c r="S18" s="77"/>
      <c r="T18" s="77"/>
      <c r="U18" s="77"/>
      <c r="V18" s="77"/>
      <c r="W18" s="77"/>
      <c r="X18" s="77"/>
      <c r="Y18" s="77"/>
      <c r="Z18" s="77"/>
      <c r="AA18" s="77"/>
      <c r="AB18" s="77"/>
    </row>
    <row r="19" spans="1:28">
      <c r="A19" s="294" t="s">
        <v>31</v>
      </c>
      <c r="B19" s="168">
        <v>21.23915316722557</v>
      </c>
      <c r="C19" s="169">
        <v>1.1479283643750544</v>
      </c>
      <c r="D19" s="170">
        <v>65.743922548822781</v>
      </c>
      <c r="E19" s="171">
        <v>1.4140261251669686</v>
      </c>
      <c r="F19" s="170">
        <v>32.326299823573507</v>
      </c>
      <c r="G19" s="171">
        <v>1.5130113776045424</v>
      </c>
      <c r="H19" s="168">
        <v>15.28928156782414</v>
      </c>
      <c r="I19" s="172">
        <v>0.97497912770843187</v>
      </c>
      <c r="J19" s="77"/>
      <c r="K19" s="77"/>
      <c r="L19" s="77"/>
      <c r="M19" s="77"/>
      <c r="N19" s="77"/>
      <c r="O19" s="77"/>
      <c r="P19" s="77"/>
      <c r="Q19" s="77"/>
      <c r="R19" s="77"/>
      <c r="S19" s="77"/>
      <c r="T19" s="77"/>
      <c r="U19" s="77"/>
      <c r="V19" s="77"/>
      <c r="W19" s="77"/>
      <c r="X19" s="77"/>
      <c r="Y19" s="77"/>
      <c r="Z19" s="77"/>
      <c r="AA19" s="77"/>
      <c r="AB19" s="77"/>
    </row>
    <row r="20" spans="1:28">
      <c r="A20" s="294" t="s">
        <v>32</v>
      </c>
      <c r="B20" s="168">
        <v>37.603026444787538</v>
      </c>
      <c r="C20" s="169">
        <v>1.4043820444135815</v>
      </c>
      <c r="D20" s="170">
        <v>70.603231334868852</v>
      </c>
      <c r="E20" s="171">
        <v>1.5267150482334573</v>
      </c>
      <c r="F20" s="170">
        <v>35.001874976889283</v>
      </c>
      <c r="G20" s="171">
        <v>1.2188628571768898</v>
      </c>
      <c r="H20" s="168">
        <v>35.958588827621547</v>
      </c>
      <c r="I20" s="172">
        <v>1.7351732368302617</v>
      </c>
      <c r="J20" s="77"/>
      <c r="K20" s="77"/>
      <c r="L20" s="77"/>
      <c r="M20" s="77"/>
      <c r="N20" s="77"/>
      <c r="O20" s="77"/>
      <c r="P20" s="77"/>
      <c r="Q20" s="77"/>
      <c r="R20" s="77"/>
      <c r="S20" s="77"/>
      <c r="T20" s="77"/>
      <c r="U20" s="77"/>
      <c r="V20" s="77"/>
      <c r="W20" s="77"/>
      <c r="X20" s="77"/>
      <c r="Y20" s="77"/>
      <c r="Z20" s="77"/>
      <c r="AA20" s="77"/>
      <c r="AB20" s="77"/>
    </row>
    <row r="21" spans="1:28">
      <c r="A21" s="294" t="s">
        <v>33</v>
      </c>
      <c r="B21" s="168">
        <v>44.622057228231682</v>
      </c>
      <c r="C21" s="169">
        <v>1.7743616054134053</v>
      </c>
      <c r="D21" s="170">
        <v>63.250546524587023</v>
      </c>
      <c r="E21" s="171">
        <v>1.9088883961079888</v>
      </c>
      <c r="F21" s="170">
        <v>39.855380586762713</v>
      </c>
      <c r="G21" s="171">
        <v>1.6970165453837507</v>
      </c>
      <c r="H21" s="168">
        <v>40.159547323527583</v>
      </c>
      <c r="I21" s="172">
        <v>1.9926013748588538</v>
      </c>
      <c r="J21" s="77"/>
      <c r="K21" s="77"/>
      <c r="L21" s="77"/>
      <c r="M21" s="77"/>
      <c r="N21" s="77"/>
      <c r="O21" s="77"/>
      <c r="P21" s="77"/>
      <c r="Q21" s="77"/>
      <c r="R21" s="77"/>
      <c r="S21" s="77"/>
      <c r="T21" s="77"/>
      <c r="U21" s="77"/>
      <c r="V21" s="77"/>
      <c r="W21" s="77"/>
      <c r="X21" s="77"/>
      <c r="Y21" s="77"/>
      <c r="Z21" s="77"/>
      <c r="AA21" s="77"/>
      <c r="AB21" s="77"/>
    </row>
    <row r="22" spans="1:28">
      <c r="A22" s="294" t="s">
        <v>34</v>
      </c>
      <c r="B22" s="168">
        <v>21.65632956813274</v>
      </c>
      <c r="C22" s="169">
        <v>1.2683711015405454</v>
      </c>
      <c r="D22" s="170">
        <v>80.156423178255835</v>
      </c>
      <c r="E22" s="171">
        <v>1.4007409331039185</v>
      </c>
      <c r="F22" s="170">
        <v>22.427853456144351</v>
      </c>
      <c r="G22" s="171">
        <v>1.4942126012677526</v>
      </c>
      <c r="H22" s="168">
        <v>31.483087317901411</v>
      </c>
      <c r="I22" s="172">
        <v>1.7841780921404558</v>
      </c>
      <c r="J22" s="77"/>
      <c r="K22" s="77"/>
      <c r="L22" s="77"/>
      <c r="M22" s="77"/>
      <c r="N22" s="77"/>
      <c r="O22" s="77"/>
      <c r="P22" s="77"/>
      <c r="Q22" s="77"/>
      <c r="R22" s="77"/>
      <c r="S22" s="77"/>
      <c r="T22" s="77"/>
      <c r="U22" s="77"/>
      <c r="V22" s="77"/>
      <c r="W22" s="77"/>
      <c r="X22" s="77"/>
      <c r="Y22" s="77"/>
      <c r="Z22" s="77"/>
      <c r="AA22" s="77"/>
      <c r="AB22" s="77"/>
    </row>
    <row r="23" spans="1:28">
      <c r="A23" s="294" t="s">
        <v>35</v>
      </c>
      <c r="B23" s="168">
        <v>14.29290455389847</v>
      </c>
      <c r="C23" s="169">
        <v>0.7513602786556649</v>
      </c>
      <c r="D23" s="170">
        <v>77.959451728337669</v>
      </c>
      <c r="E23" s="171">
        <v>1.3385953989398143</v>
      </c>
      <c r="F23" s="170">
        <v>17.282281485890849</v>
      </c>
      <c r="G23" s="171">
        <v>1.1981033945574053</v>
      </c>
      <c r="H23" s="168">
        <v>16.424059998628842</v>
      </c>
      <c r="I23" s="172">
        <v>0.98251867928912107</v>
      </c>
      <c r="J23" s="77"/>
      <c r="K23" s="77"/>
      <c r="L23" s="77"/>
      <c r="M23" s="77"/>
      <c r="N23" s="77"/>
      <c r="O23" s="77"/>
      <c r="P23" s="77"/>
      <c r="Q23" s="77"/>
      <c r="R23" s="77"/>
      <c r="S23" s="77"/>
      <c r="T23" s="77"/>
      <c r="U23" s="77"/>
      <c r="V23" s="77"/>
      <c r="W23" s="77"/>
      <c r="X23" s="77"/>
      <c r="Y23" s="77"/>
      <c r="Z23" s="77"/>
      <c r="AA23" s="77"/>
      <c r="AB23" s="77"/>
    </row>
    <row r="24" spans="1:28">
      <c r="A24" s="294" t="s">
        <v>472</v>
      </c>
      <c r="B24" s="168">
        <v>22.841193859386831</v>
      </c>
      <c r="C24" s="169">
        <v>1.3084218895279587</v>
      </c>
      <c r="D24" s="170">
        <v>68.231125224485368</v>
      </c>
      <c r="E24" s="171">
        <v>1.529023456279504</v>
      </c>
      <c r="F24" s="170">
        <v>28.957547761074551</v>
      </c>
      <c r="G24" s="171">
        <v>1.537732094383681</v>
      </c>
      <c r="H24" s="168">
        <v>23.722861837631608</v>
      </c>
      <c r="I24" s="172">
        <v>1.3568626779776822</v>
      </c>
      <c r="J24" s="77"/>
      <c r="K24" s="77"/>
      <c r="L24" s="77"/>
      <c r="M24" s="77"/>
      <c r="N24" s="77"/>
      <c r="O24" s="77"/>
      <c r="P24" s="77"/>
      <c r="Q24" s="77"/>
      <c r="R24" s="77"/>
      <c r="S24" s="77"/>
      <c r="T24" s="77"/>
      <c r="U24" s="77"/>
      <c r="V24" s="77"/>
      <c r="W24" s="77"/>
      <c r="X24" s="77"/>
      <c r="Y24" s="77"/>
      <c r="Z24" s="77"/>
      <c r="AA24" s="77"/>
      <c r="AB24" s="77"/>
    </row>
    <row r="25" spans="1:28">
      <c r="A25" s="294" t="s">
        <v>36</v>
      </c>
      <c r="B25" s="168">
        <v>17.33163070934706</v>
      </c>
      <c r="C25" s="169">
        <v>0.93906748571155074</v>
      </c>
      <c r="D25" s="170">
        <v>75.613798912009599</v>
      </c>
      <c r="E25" s="171">
        <v>0.94670725293334657</v>
      </c>
      <c r="F25" s="170">
        <v>17.683084788592542</v>
      </c>
      <c r="G25" s="171">
        <v>0.92162328775848368</v>
      </c>
      <c r="H25" s="168">
        <v>19.877544296571429</v>
      </c>
      <c r="I25" s="172">
        <v>1.0039982013265396</v>
      </c>
      <c r="J25" s="77"/>
      <c r="K25" s="77"/>
      <c r="L25" s="77"/>
      <c r="M25" s="77"/>
      <c r="N25" s="77"/>
      <c r="O25" s="77"/>
      <c r="P25" s="77"/>
      <c r="Q25" s="77"/>
      <c r="R25" s="77"/>
      <c r="S25" s="77"/>
      <c r="T25" s="77"/>
      <c r="U25" s="77"/>
      <c r="V25" s="77"/>
      <c r="W25" s="77"/>
      <c r="X25" s="77"/>
      <c r="Y25" s="77"/>
      <c r="Z25" s="77"/>
      <c r="AA25" s="77"/>
      <c r="AB25" s="77"/>
    </row>
    <row r="26" spans="1:28">
      <c r="A26" s="294" t="s">
        <v>37</v>
      </c>
      <c r="B26" s="168">
        <v>17.68914548396631</v>
      </c>
      <c r="C26" s="169">
        <v>0.99887491018870278</v>
      </c>
      <c r="D26" s="170">
        <v>82.778886882716364</v>
      </c>
      <c r="E26" s="171">
        <v>1.1732949770436514</v>
      </c>
      <c r="F26" s="170">
        <v>21.988626941056349</v>
      </c>
      <c r="G26" s="171">
        <v>1.1205793304527178</v>
      </c>
      <c r="H26" s="168">
        <v>18.094507637635999</v>
      </c>
      <c r="I26" s="172">
        <v>1.0784535740229417</v>
      </c>
      <c r="J26" s="77"/>
      <c r="K26" s="77"/>
      <c r="L26" s="77"/>
      <c r="M26" s="77"/>
      <c r="N26" s="77"/>
      <c r="O26" s="77"/>
      <c r="P26" s="77"/>
      <c r="Q26" s="77"/>
      <c r="R26" s="77"/>
      <c r="S26" s="77"/>
      <c r="T26" s="77"/>
      <c r="U26" s="77"/>
      <c r="V26" s="77"/>
      <c r="W26" s="77"/>
      <c r="X26" s="77"/>
      <c r="Y26" s="77"/>
      <c r="Z26" s="77"/>
      <c r="AA26" s="77"/>
      <c r="AB26" s="77"/>
    </row>
    <row r="27" spans="1:28">
      <c r="A27" s="294" t="s">
        <v>258</v>
      </c>
      <c r="B27" s="168">
        <v>22.20309750413637</v>
      </c>
      <c r="C27" s="169">
        <v>1.0508898894883063</v>
      </c>
      <c r="D27" s="170">
        <v>72.718569168306686</v>
      </c>
      <c r="E27" s="171">
        <v>1.3963382871689587</v>
      </c>
      <c r="F27" s="170">
        <v>27.440660093536142</v>
      </c>
      <c r="G27" s="171">
        <v>1.3699779527413225</v>
      </c>
      <c r="H27" s="168">
        <v>22.907096221732271</v>
      </c>
      <c r="I27" s="172">
        <v>1.258052518106656</v>
      </c>
      <c r="J27" s="77"/>
      <c r="K27" s="77"/>
      <c r="L27" s="77"/>
      <c r="M27" s="77"/>
      <c r="N27" s="77"/>
      <c r="O27" s="77"/>
      <c r="P27" s="77"/>
      <c r="Q27" s="77"/>
      <c r="R27" s="77"/>
      <c r="S27" s="77"/>
      <c r="T27" s="77"/>
      <c r="U27" s="77"/>
      <c r="V27" s="77"/>
      <c r="W27" s="77"/>
      <c r="X27" s="77"/>
      <c r="Y27" s="77"/>
      <c r="Z27" s="77"/>
      <c r="AA27" s="77"/>
      <c r="AB27" s="77"/>
    </row>
    <row r="28" spans="1:28">
      <c r="A28" s="294" t="s">
        <v>38</v>
      </c>
      <c r="B28" s="168">
        <v>17.59020273858642</v>
      </c>
      <c r="C28" s="169">
        <v>0.9412864461221685</v>
      </c>
      <c r="D28" s="170">
        <v>69.448088476505987</v>
      </c>
      <c r="E28" s="171">
        <v>1.2195491464001376</v>
      </c>
      <c r="F28" s="170">
        <v>17.4559627728521</v>
      </c>
      <c r="G28" s="171">
        <v>1.0714126060645759</v>
      </c>
      <c r="H28" s="168">
        <v>18.934987381649769</v>
      </c>
      <c r="I28" s="172">
        <v>1.1011215260726837</v>
      </c>
      <c r="J28" s="77"/>
      <c r="K28" s="77"/>
      <c r="L28" s="77"/>
      <c r="M28" s="77"/>
      <c r="N28" s="77"/>
      <c r="O28" s="77"/>
      <c r="P28" s="77"/>
      <c r="Q28" s="77"/>
      <c r="R28" s="77"/>
      <c r="S28" s="77"/>
      <c r="T28" s="77"/>
      <c r="U28" s="77"/>
      <c r="V28" s="77"/>
      <c r="W28" s="77"/>
      <c r="X28" s="77"/>
      <c r="Y28" s="77"/>
      <c r="Z28" s="77"/>
      <c r="AA28" s="77"/>
      <c r="AB28" s="77"/>
    </row>
    <row r="29" spans="1:28">
      <c r="A29" s="294" t="s">
        <v>39</v>
      </c>
      <c r="B29" s="168">
        <v>32.472702874908862</v>
      </c>
      <c r="C29" s="169">
        <v>1.4040654353882505</v>
      </c>
      <c r="D29" s="170">
        <v>59.409331565898938</v>
      </c>
      <c r="E29" s="171">
        <v>1.2853419651283602</v>
      </c>
      <c r="F29" s="170">
        <v>31.894230566142369</v>
      </c>
      <c r="G29" s="171">
        <v>1.4677048131968007</v>
      </c>
      <c r="H29" s="168">
        <v>33.190694711348122</v>
      </c>
      <c r="I29" s="172">
        <v>1.3828678820986833</v>
      </c>
      <c r="J29" s="77"/>
      <c r="K29" s="77"/>
      <c r="L29" s="77"/>
      <c r="M29" s="77"/>
      <c r="N29" s="77"/>
      <c r="O29" s="77"/>
      <c r="P29" s="77"/>
      <c r="Q29" s="77"/>
      <c r="R29" s="77"/>
      <c r="S29" s="77"/>
      <c r="T29" s="77"/>
      <c r="U29" s="77"/>
      <c r="V29" s="77"/>
      <c r="W29" s="77"/>
      <c r="X29" s="77"/>
      <c r="Y29" s="77"/>
      <c r="Z29" s="77"/>
      <c r="AA29" s="77"/>
      <c r="AB29" s="77"/>
    </row>
    <row r="30" spans="1:28">
      <c r="A30" s="294" t="s">
        <v>40</v>
      </c>
      <c r="B30" s="168">
        <v>35.045290843657369</v>
      </c>
      <c r="C30" s="169">
        <v>1.188238415062185</v>
      </c>
      <c r="D30" s="170">
        <v>69.438239864321147</v>
      </c>
      <c r="E30" s="171">
        <v>1.2095410725886666</v>
      </c>
      <c r="F30" s="170">
        <v>40.034938767810509</v>
      </c>
      <c r="G30" s="171">
        <v>1.3887308290874634</v>
      </c>
      <c r="H30" s="168">
        <v>31.85795880614323</v>
      </c>
      <c r="I30" s="172">
        <v>1.337706272996996</v>
      </c>
      <c r="J30" s="77"/>
      <c r="K30" s="77"/>
      <c r="L30" s="77"/>
      <c r="M30" s="77"/>
      <c r="N30" s="77"/>
      <c r="O30" s="77"/>
      <c r="P30" s="77"/>
      <c r="Q30" s="77"/>
      <c r="R30" s="77"/>
      <c r="S30" s="77"/>
      <c r="T30" s="77"/>
      <c r="U30" s="77"/>
      <c r="V30" s="77"/>
      <c r="W30" s="77"/>
      <c r="X30" s="77"/>
      <c r="Y30" s="77"/>
      <c r="Z30" s="77"/>
      <c r="AA30" s="77"/>
      <c r="AB30" s="77"/>
    </row>
    <row r="31" spans="1:28">
      <c r="A31" s="294" t="s">
        <v>41</v>
      </c>
      <c r="B31" s="168">
        <v>8.8431274520433245</v>
      </c>
      <c r="C31" s="169">
        <v>0.7175921932815954</v>
      </c>
      <c r="D31" s="170">
        <v>85.368322575534577</v>
      </c>
      <c r="E31" s="171">
        <v>1.0421473894146371</v>
      </c>
      <c r="F31" s="170">
        <v>7.1468116676628428</v>
      </c>
      <c r="G31" s="171">
        <v>0.62229876086782987</v>
      </c>
      <c r="H31" s="168">
        <v>5.136611324140949</v>
      </c>
      <c r="I31" s="172">
        <v>0.5834279393484435</v>
      </c>
      <c r="J31" s="77"/>
      <c r="K31" s="77"/>
      <c r="L31" s="77"/>
      <c r="M31" s="77"/>
      <c r="N31" s="77"/>
      <c r="O31" s="77"/>
      <c r="P31" s="77"/>
      <c r="Q31" s="77"/>
      <c r="R31" s="77"/>
      <c r="S31" s="77"/>
      <c r="T31" s="77"/>
      <c r="U31" s="77"/>
      <c r="V31" s="77"/>
      <c r="W31" s="77"/>
      <c r="X31" s="77"/>
      <c r="Y31" s="77"/>
      <c r="Z31" s="77"/>
      <c r="AA31" s="77"/>
      <c r="AB31" s="77"/>
    </row>
    <row r="32" spans="1:28">
      <c r="A32" s="294" t="s">
        <v>42</v>
      </c>
      <c r="B32" s="168">
        <v>20.168257904776318</v>
      </c>
      <c r="C32" s="169">
        <v>0.87842908769892525</v>
      </c>
      <c r="D32" s="170">
        <v>70.1808776839882</v>
      </c>
      <c r="E32" s="171">
        <v>1.0937467680111421</v>
      </c>
      <c r="F32" s="170">
        <v>23.306379559525951</v>
      </c>
      <c r="G32" s="171">
        <v>0.93473386097987099</v>
      </c>
      <c r="H32" s="168">
        <v>22.2907091292102</v>
      </c>
      <c r="I32" s="172">
        <v>0.92843304516303071</v>
      </c>
      <c r="J32" s="77"/>
      <c r="K32" s="77"/>
      <c r="L32" s="77"/>
      <c r="M32" s="77"/>
      <c r="N32" s="77"/>
      <c r="O32" s="77"/>
      <c r="P32" s="77"/>
      <c r="Q32" s="77"/>
      <c r="R32" s="77"/>
      <c r="S32" s="77"/>
      <c r="T32" s="77"/>
      <c r="U32" s="77"/>
      <c r="V32" s="77"/>
      <c r="W32" s="77"/>
      <c r="X32" s="77"/>
      <c r="Y32" s="77"/>
      <c r="Z32" s="77"/>
      <c r="AA32" s="77"/>
      <c r="AB32" s="77"/>
    </row>
    <row r="33" spans="1:28">
      <c r="A33" s="294" t="s">
        <v>43</v>
      </c>
      <c r="B33" s="168">
        <v>42.649870088300531</v>
      </c>
      <c r="C33" s="169">
        <v>1.7773496318756885</v>
      </c>
      <c r="D33" s="170">
        <v>68.409282965330434</v>
      </c>
      <c r="E33" s="171">
        <v>1.5968679195357043</v>
      </c>
      <c r="F33" s="170">
        <v>40.641664620945413</v>
      </c>
      <c r="G33" s="171">
        <v>1.7806468473459387</v>
      </c>
      <c r="H33" s="168">
        <v>30.478521843350322</v>
      </c>
      <c r="I33" s="172">
        <v>1.4072539264844439</v>
      </c>
      <c r="J33" s="77"/>
      <c r="K33" s="77"/>
      <c r="L33" s="77"/>
      <c r="M33" s="77"/>
      <c r="N33" s="77"/>
      <c r="O33" s="77"/>
      <c r="P33" s="77"/>
      <c r="Q33" s="77"/>
      <c r="R33" s="77"/>
      <c r="S33" s="77"/>
      <c r="T33" s="77"/>
      <c r="U33" s="77"/>
      <c r="V33" s="77"/>
      <c r="W33" s="77"/>
      <c r="X33" s="77"/>
      <c r="Y33" s="77"/>
      <c r="Z33" s="77"/>
      <c r="AA33" s="77"/>
      <c r="AB33" s="77"/>
    </row>
    <row r="34" spans="1:28">
      <c r="A34" s="294" t="s">
        <v>473</v>
      </c>
      <c r="B34" s="168">
        <v>30.482666028890989</v>
      </c>
      <c r="C34" s="169">
        <v>1.5251799375949004</v>
      </c>
      <c r="D34" s="170">
        <v>74.239895623887691</v>
      </c>
      <c r="E34" s="171">
        <v>1.4132653678076021</v>
      </c>
      <c r="F34" s="170">
        <v>29.036191307895368</v>
      </c>
      <c r="G34" s="171">
        <v>1.4324164314972818</v>
      </c>
      <c r="H34" s="168">
        <v>25.9065812805426</v>
      </c>
      <c r="I34" s="172">
        <v>1.3019991943446796</v>
      </c>
      <c r="J34" s="77"/>
      <c r="K34" s="77"/>
      <c r="L34" s="77"/>
      <c r="M34" s="77"/>
      <c r="N34" s="77"/>
      <c r="O34" s="77"/>
      <c r="P34" s="77"/>
      <c r="Q34" s="77"/>
      <c r="R34" s="77"/>
      <c r="S34" s="77"/>
      <c r="T34" s="77"/>
      <c r="U34" s="77"/>
      <c r="V34" s="77"/>
      <c r="W34" s="77"/>
      <c r="X34" s="77"/>
      <c r="Y34" s="77"/>
      <c r="Z34" s="77"/>
      <c r="AA34" s="77"/>
      <c r="AB34" s="77"/>
    </row>
    <row r="35" spans="1:28">
      <c r="A35" s="294" t="s">
        <v>44</v>
      </c>
      <c r="B35" s="168">
        <v>22.339251656706381</v>
      </c>
      <c r="C35" s="169">
        <v>0.93855618069064939</v>
      </c>
      <c r="D35" s="170">
        <v>74.051879991501295</v>
      </c>
      <c r="E35" s="171">
        <v>0.9543168875728798</v>
      </c>
      <c r="F35" s="170">
        <v>24.03395937597417</v>
      </c>
      <c r="G35" s="171">
        <v>1.0539812721092159</v>
      </c>
      <c r="H35" s="168">
        <v>14.84929015655252</v>
      </c>
      <c r="I35" s="172">
        <v>0.8703075937568836</v>
      </c>
      <c r="J35" s="77"/>
      <c r="K35" s="77"/>
      <c r="L35" s="77"/>
      <c r="M35" s="77"/>
      <c r="N35" s="77"/>
      <c r="O35" s="77"/>
      <c r="P35" s="77"/>
      <c r="Q35" s="77"/>
      <c r="R35" s="77"/>
      <c r="S35" s="77"/>
      <c r="T35" s="77"/>
      <c r="U35" s="77"/>
      <c r="V35" s="77"/>
      <c r="W35" s="77"/>
      <c r="X35" s="77"/>
      <c r="Y35" s="77"/>
      <c r="Z35" s="77"/>
      <c r="AA35" s="77"/>
      <c r="AB35" s="77"/>
    </row>
    <row r="36" spans="1:28">
      <c r="A36" s="294" t="s">
        <v>45</v>
      </c>
      <c r="B36" s="168">
        <v>11.42075876408995</v>
      </c>
      <c r="C36" s="169">
        <v>0.90981883577221678</v>
      </c>
      <c r="D36" s="170">
        <v>85.15174981491424</v>
      </c>
      <c r="E36" s="171">
        <v>0.90798663800909474</v>
      </c>
      <c r="F36" s="170">
        <v>8.0587430479352715</v>
      </c>
      <c r="G36" s="171">
        <v>0.69108360593593565</v>
      </c>
      <c r="H36" s="168">
        <v>12.37969904457975</v>
      </c>
      <c r="I36" s="172">
        <v>0.94774286969253541</v>
      </c>
      <c r="J36" s="77"/>
      <c r="K36" s="77"/>
      <c r="L36" s="77"/>
      <c r="M36" s="77"/>
      <c r="N36" s="77"/>
      <c r="O36" s="77"/>
      <c r="P36" s="77"/>
      <c r="Q36" s="77"/>
      <c r="R36" s="77"/>
      <c r="S36" s="77"/>
      <c r="T36" s="77"/>
      <c r="U36" s="77"/>
      <c r="V36" s="77"/>
      <c r="W36" s="77"/>
      <c r="X36" s="77"/>
      <c r="Y36" s="77"/>
      <c r="Z36" s="77"/>
      <c r="AA36" s="77"/>
      <c r="AB36" s="77"/>
    </row>
    <row r="37" spans="1:28">
      <c r="A37" s="294" t="s">
        <v>46</v>
      </c>
      <c r="B37" s="168">
        <v>10.2772050019495</v>
      </c>
      <c r="C37" s="169">
        <v>0.70040278127413325</v>
      </c>
      <c r="D37" s="170">
        <v>84.66919101672562</v>
      </c>
      <c r="E37" s="171">
        <v>0.73956161262109354</v>
      </c>
      <c r="F37" s="170">
        <v>10.46771900267138</v>
      </c>
      <c r="G37" s="171">
        <v>0.58725683538978568</v>
      </c>
      <c r="H37" s="168">
        <v>9.7746504684540376</v>
      </c>
      <c r="I37" s="172">
        <v>0.62575319059661727</v>
      </c>
      <c r="J37" s="77"/>
      <c r="K37" s="77"/>
      <c r="L37" s="77"/>
      <c r="M37" s="77"/>
      <c r="N37" s="77"/>
      <c r="O37" s="77"/>
      <c r="P37" s="77"/>
      <c r="Q37" s="77"/>
      <c r="R37" s="77"/>
      <c r="S37" s="77"/>
      <c r="T37" s="77"/>
      <c r="U37" s="77"/>
      <c r="V37" s="77"/>
      <c r="W37" s="77"/>
      <c r="X37" s="77"/>
      <c r="Y37" s="77"/>
      <c r="Z37" s="77"/>
      <c r="AA37" s="77"/>
      <c r="AB37" s="77"/>
    </row>
    <row r="38" spans="1:28">
      <c r="A38" s="294" t="s">
        <v>47</v>
      </c>
      <c r="B38" s="168">
        <v>37.334624238534417</v>
      </c>
      <c r="C38" s="169">
        <v>1.4203349063101638</v>
      </c>
      <c r="D38" s="170">
        <v>78.547729450689218</v>
      </c>
      <c r="E38" s="171">
        <v>0.96130071222937641</v>
      </c>
      <c r="F38" s="170">
        <v>38.526821602759142</v>
      </c>
      <c r="G38" s="171">
        <v>1.629887541864798</v>
      </c>
      <c r="H38" s="168">
        <v>30.134721649959239</v>
      </c>
      <c r="I38" s="172">
        <v>1.4142123260884487</v>
      </c>
      <c r="J38" s="77"/>
      <c r="K38" s="77"/>
      <c r="L38" s="77"/>
      <c r="M38" s="77"/>
      <c r="N38" s="77"/>
      <c r="O38" s="77"/>
      <c r="P38" s="77"/>
      <c r="Q38" s="77"/>
      <c r="R38" s="77"/>
      <c r="S38" s="77"/>
      <c r="T38" s="77"/>
      <c r="U38" s="77"/>
      <c r="V38" s="77"/>
      <c r="W38" s="77"/>
      <c r="X38" s="77"/>
      <c r="Y38" s="77"/>
      <c r="Z38" s="77"/>
      <c r="AA38" s="77"/>
      <c r="AB38" s="77"/>
    </row>
    <row r="39" spans="1:28">
      <c r="A39" s="294" t="s">
        <v>48</v>
      </c>
      <c r="B39" s="168">
        <v>21.840307816578591</v>
      </c>
      <c r="C39" s="169">
        <v>1.2815319293804388</v>
      </c>
      <c r="D39" s="170">
        <v>70.464566581217568</v>
      </c>
      <c r="E39" s="171">
        <v>2.030413349995472</v>
      </c>
      <c r="F39" s="170">
        <v>20.740257468716429</v>
      </c>
      <c r="G39" s="171">
        <v>1.2951092457017743</v>
      </c>
      <c r="H39" s="168">
        <v>25.55813009656929</v>
      </c>
      <c r="I39" s="172">
        <v>1.4305653101992131</v>
      </c>
      <c r="J39" s="77"/>
      <c r="K39" s="77"/>
      <c r="L39" s="77"/>
      <c r="M39" s="77"/>
      <c r="N39" s="77"/>
      <c r="O39" s="77"/>
      <c r="P39" s="77"/>
      <c r="Q39" s="77"/>
      <c r="R39" s="77"/>
      <c r="S39" s="77"/>
      <c r="T39" s="77"/>
      <c r="U39" s="77"/>
      <c r="V39" s="77"/>
      <c r="W39" s="77"/>
      <c r="X39" s="77"/>
      <c r="Y39" s="77"/>
      <c r="Z39" s="77"/>
      <c r="AA39" s="77"/>
      <c r="AB39" s="77"/>
    </row>
    <row r="40" spans="1:28">
      <c r="A40" s="294" t="s">
        <v>49</v>
      </c>
      <c r="B40" s="168">
        <v>24.0410333365447</v>
      </c>
      <c r="C40" s="169">
        <v>0.97609975466975063</v>
      </c>
      <c r="D40" s="170">
        <v>80.854726356351165</v>
      </c>
      <c r="E40" s="171">
        <v>1.0773513930751419</v>
      </c>
      <c r="F40" s="170">
        <v>16.414559602221239</v>
      </c>
      <c r="G40" s="171">
        <v>0.93227797160138715</v>
      </c>
      <c r="H40" s="168">
        <v>16.781980872017499</v>
      </c>
      <c r="I40" s="172">
        <v>0.9087965733677017</v>
      </c>
      <c r="J40" s="77"/>
      <c r="K40" s="77"/>
      <c r="L40" s="77"/>
      <c r="M40" s="77"/>
      <c r="N40" s="77"/>
      <c r="O40" s="77"/>
      <c r="P40" s="77"/>
      <c r="Q40" s="77"/>
      <c r="R40" s="77"/>
      <c r="S40" s="77"/>
      <c r="T40" s="77"/>
      <c r="U40" s="77"/>
      <c r="V40" s="77"/>
      <c r="W40" s="77"/>
      <c r="X40" s="77"/>
      <c r="Y40" s="77"/>
      <c r="Z40" s="77"/>
      <c r="AA40" s="77"/>
      <c r="AB40" s="77"/>
    </row>
    <row r="41" spans="1:28">
      <c r="A41" s="294" t="s">
        <v>50</v>
      </c>
      <c r="B41" s="168">
        <v>34.64610580952202</v>
      </c>
      <c r="C41" s="169">
        <v>1.742886968453053</v>
      </c>
      <c r="D41" s="170">
        <v>66.029117133649734</v>
      </c>
      <c r="E41" s="171">
        <v>2.0008949973134578</v>
      </c>
      <c r="F41" s="170">
        <v>35.263585448918242</v>
      </c>
      <c r="G41" s="171">
        <v>1.5513687976267179</v>
      </c>
      <c r="H41" s="168">
        <v>26.415556426842251</v>
      </c>
      <c r="I41" s="172">
        <v>1.5855655514308502</v>
      </c>
      <c r="J41" s="77"/>
      <c r="K41" s="77"/>
      <c r="L41" s="77"/>
      <c r="M41" s="77"/>
      <c r="N41" s="77"/>
      <c r="O41" s="77"/>
      <c r="P41" s="77"/>
      <c r="Q41" s="77"/>
      <c r="R41" s="77"/>
      <c r="S41" s="77"/>
      <c r="T41" s="77"/>
      <c r="U41" s="77"/>
      <c r="V41" s="77"/>
      <c r="W41" s="77"/>
      <c r="X41" s="77"/>
      <c r="Y41" s="77"/>
      <c r="Z41" s="77"/>
      <c r="AA41" s="77"/>
      <c r="AB41" s="77"/>
    </row>
    <row r="42" spans="1:28">
      <c r="A42" s="294" t="s">
        <v>51</v>
      </c>
      <c r="B42" s="168">
        <v>19.034092759797719</v>
      </c>
      <c r="C42" s="169">
        <v>1.1250379722065653</v>
      </c>
      <c r="D42" s="170">
        <v>78.753731996245662</v>
      </c>
      <c r="E42" s="171">
        <v>1.0821779553524811</v>
      </c>
      <c r="F42" s="170">
        <v>19.74761431606608</v>
      </c>
      <c r="G42" s="171">
        <v>1.0259092545843014</v>
      </c>
      <c r="H42" s="168">
        <v>19.830240272967821</v>
      </c>
      <c r="I42" s="172">
        <v>1.0448815510241876</v>
      </c>
      <c r="J42" s="77"/>
      <c r="K42" s="77"/>
      <c r="L42" s="77"/>
      <c r="M42" s="77"/>
      <c r="N42" s="77"/>
      <c r="O42" s="77"/>
      <c r="P42" s="77"/>
      <c r="Q42" s="77"/>
      <c r="R42" s="77"/>
      <c r="S42" s="77"/>
      <c r="T42" s="77"/>
      <c r="U42" s="77"/>
      <c r="V42" s="77"/>
      <c r="W42" s="77"/>
      <c r="X42" s="77"/>
      <c r="Y42" s="77"/>
      <c r="Z42" s="77"/>
      <c r="AA42" s="77"/>
      <c r="AB42" s="77"/>
    </row>
    <row r="43" spans="1:28">
      <c r="A43" s="294" t="s">
        <v>52</v>
      </c>
      <c r="B43" s="168">
        <v>60.280949506543173</v>
      </c>
      <c r="C43" s="169">
        <v>1.5039554099682773</v>
      </c>
      <c r="D43" s="170">
        <v>77.053677158972548</v>
      </c>
      <c r="E43" s="171">
        <v>1.979938732592097</v>
      </c>
      <c r="F43" s="170">
        <v>33.089987902334997</v>
      </c>
      <c r="G43" s="171">
        <v>1.8143069120944189</v>
      </c>
      <c r="H43" s="168">
        <v>27.886226022091719</v>
      </c>
      <c r="I43" s="172">
        <v>1.9217387828751582</v>
      </c>
      <c r="J43" s="77"/>
      <c r="K43" s="77"/>
      <c r="L43" s="77"/>
      <c r="M43" s="77"/>
      <c r="N43" s="77"/>
      <c r="O43" s="77"/>
      <c r="P43" s="77"/>
      <c r="Q43" s="77"/>
      <c r="R43" s="77"/>
      <c r="S43" s="77"/>
      <c r="T43" s="77"/>
      <c r="U43" s="77"/>
      <c r="V43" s="77"/>
      <c r="W43" s="77"/>
      <c r="X43" s="77"/>
      <c r="Y43" s="77"/>
      <c r="Z43" s="77"/>
      <c r="AA43" s="77"/>
      <c r="AB43" s="77"/>
    </row>
    <row r="44" spans="1:28">
      <c r="A44" s="294" t="s">
        <v>53</v>
      </c>
      <c r="B44" s="168">
        <v>25.93788379030077</v>
      </c>
      <c r="C44" s="169">
        <v>1.2843558974271165</v>
      </c>
      <c r="D44" s="170">
        <v>71.675501505015333</v>
      </c>
      <c r="E44" s="171">
        <v>1.1479966505168191</v>
      </c>
      <c r="F44" s="170">
        <v>31.023688739566619</v>
      </c>
      <c r="G44" s="171">
        <v>1.4610520798053566</v>
      </c>
      <c r="H44" s="168">
        <v>25.378438192373679</v>
      </c>
      <c r="I44" s="172">
        <v>1.4530721363033636</v>
      </c>
      <c r="J44" s="77"/>
      <c r="K44" s="77"/>
      <c r="L44" s="77"/>
      <c r="M44" s="77"/>
      <c r="N44" s="77"/>
      <c r="O44" s="77"/>
      <c r="P44" s="77"/>
      <c r="Q44" s="77"/>
      <c r="R44" s="77"/>
      <c r="S44" s="77"/>
      <c r="T44" s="77"/>
      <c r="U44" s="77"/>
      <c r="V44" s="77"/>
      <c r="W44" s="77"/>
      <c r="X44" s="77"/>
      <c r="Y44" s="77"/>
      <c r="Z44" s="77"/>
      <c r="AA44" s="77"/>
      <c r="AB44" s="77"/>
    </row>
    <row r="45" spans="1:28">
      <c r="A45" s="294" t="s">
        <v>54</v>
      </c>
      <c r="B45" s="168">
        <v>17.5891054512986</v>
      </c>
      <c r="C45" s="169">
        <v>0.87394626437848977</v>
      </c>
      <c r="D45" s="170">
        <v>69.583038054191846</v>
      </c>
      <c r="E45" s="171">
        <v>1.1980515512407122</v>
      </c>
      <c r="F45" s="170">
        <v>24.822316574150118</v>
      </c>
      <c r="G45" s="171">
        <v>1.037363656255246</v>
      </c>
      <c r="H45" s="168">
        <v>21.763350653449461</v>
      </c>
      <c r="I45" s="172">
        <v>0.93116193227066013</v>
      </c>
      <c r="J45" s="77"/>
      <c r="K45" s="77"/>
      <c r="L45" s="77"/>
      <c r="M45" s="77"/>
      <c r="N45" s="77"/>
      <c r="O45" s="77"/>
      <c r="P45" s="77"/>
      <c r="Q45" s="77"/>
      <c r="R45" s="77"/>
      <c r="S45" s="77"/>
      <c r="T45" s="77"/>
      <c r="U45" s="77"/>
      <c r="V45" s="77"/>
      <c r="W45" s="77"/>
      <c r="X45" s="77"/>
      <c r="Y45" s="77"/>
      <c r="Z45" s="77"/>
      <c r="AA45" s="77"/>
      <c r="AB45" s="77"/>
    </row>
    <row r="46" spans="1:28">
      <c r="A46" s="294" t="s">
        <v>55</v>
      </c>
      <c r="B46" s="168">
        <v>44.212032058727523</v>
      </c>
      <c r="C46" s="169">
        <v>1.1911086533875013</v>
      </c>
      <c r="D46" s="170">
        <v>64.049321659890921</v>
      </c>
      <c r="E46" s="171">
        <v>1.20631535541096</v>
      </c>
      <c r="F46" s="170">
        <v>42.963930642909652</v>
      </c>
      <c r="G46" s="171">
        <v>1.2094166310949064</v>
      </c>
      <c r="H46" s="168">
        <v>32.123006511817053</v>
      </c>
      <c r="I46" s="172">
        <v>1.1099443591704743</v>
      </c>
      <c r="J46" s="77"/>
      <c r="K46" s="77"/>
      <c r="L46" s="77"/>
      <c r="M46" s="77"/>
      <c r="N46" s="77"/>
      <c r="O46" s="77"/>
      <c r="P46" s="77"/>
      <c r="Q46" s="77"/>
      <c r="R46" s="77"/>
      <c r="S46" s="77"/>
      <c r="T46" s="77"/>
      <c r="U46" s="77"/>
      <c r="V46" s="77"/>
      <c r="W46" s="77"/>
      <c r="X46" s="77"/>
      <c r="Y46" s="77"/>
      <c r="Z46" s="77"/>
      <c r="AA46" s="77"/>
      <c r="AB46" s="77"/>
    </row>
    <row r="47" spans="1:28">
      <c r="A47" s="294" t="s">
        <v>56</v>
      </c>
      <c r="B47" s="168">
        <v>16.455250973198059</v>
      </c>
      <c r="C47" s="169">
        <v>0.89783224917669613</v>
      </c>
      <c r="D47" s="170">
        <v>84.828979905188746</v>
      </c>
      <c r="E47" s="171">
        <v>0.93742763658013917</v>
      </c>
      <c r="F47" s="170">
        <v>18.016165376010409</v>
      </c>
      <c r="G47" s="171">
        <v>0.93029389199913015</v>
      </c>
      <c r="H47" s="168">
        <v>16.454440575504421</v>
      </c>
      <c r="I47" s="172">
        <v>0.92889425819820537</v>
      </c>
      <c r="J47" s="77"/>
      <c r="K47" s="77"/>
      <c r="L47" s="77"/>
      <c r="M47" s="77"/>
      <c r="N47" s="77"/>
      <c r="O47" s="77"/>
      <c r="P47" s="77"/>
      <c r="Q47" s="77"/>
      <c r="R47" s="77"/>
      <c r="S47" s="77"/>
      <c r="T47" s="77"/>
      <c r="U47" s="77"/>
      <c r="V47" s="77"/>
      <c r="W47" s="77"/>
      <c r="X47" s="77"/>
      <c r="Y47" s="77"/>
      <c r="Z47" s="77"/>
      <c r="AA47" s="77"/>
      <c r="AB47" s="77"/>
    </row>
    <row r="48" spans="1:28">
      <c r="A48" s="294" t="s">
        <v>57</v>
      </c>
      <c r="B48" s="168">
        <v>11.961464404152871</v>
      </c>
      <c r="C48" s="169">
        <v>1.0717572580446701</v>
      </c>
      <c r="D48" s="170">
        <v>80.021049748196731</v>
      </c>
      <c r="E48" s="171">
        <v>1.0551449298539084</v>
      </c>
      <c r="F48" s="170">
        <v>10.447635074411091</v>
      </c>
      <c r="G48" s="171">
        <v>0.76112825016654317</v>
      </c>
      <c r="H48" s="168">
        <v>18.736490013113379</v>
      </c>
      <c r="I48" s="172">
        <v>1.0935085111711806</v>
      </c>
      <c r="J48" s="77"/>
      <c r="K48" s="77"/>
      <c r="L48" s="77"/>
      <c r="M48" s="77"/>
      <c r="N48" s="77"/>
      <c r="O48" s="77"/>
      <c r="P48" s="77"/>
      <c r="Q48" s="77"/>
      <c r="R48" s="77"/>
      <c r="S48" s="77"/>
      <c r="T48" s="77"/>
      <c r="U48" s="77"/>
      <c r="V48" s="77"/>
      <c r="W48" s="77"/>
      <c r="X48" s="77"/>
      <c r="Y48" s="77"/>
      <c r="Z48" s="77"/>
      <c r="AA48" s="77"/>
      <c r="AB48" s="77"/>
    </row>
    <row r="49" spans="1:28">
      <c r="A49" s="294" t="s">
        <v>58</v>
      </c>
      <c r="B49" s="168">
        <v>21.811444601150789</v>
      </c>
      <c r="C49" s="169">
        <v>1.4129484593604054</v>
      </c>
      <c r="D49" s="170">
        <v>76.907062237844499</v>
      </c>
      <c r="E49" s="171">
        <v>1.2862194095947683</v>
      </c>
      <c r="F49" s="170">
        <v>25.671819221513552</v>
      </c>
      <c r="G49" s="171">
        <v>1.3600048401024551</v>
      </c>
      <c r="H49" s="168">
        <v>18.050619926945959</v>
      </c>
      <c r="I49" s="172">
        <v>1.2016275936720613</v>
      </c>
      <c r="J49" s="77"/>
      <c r="K49" s="77"/>
      <c r="L49" s="77"/>
      <c r="M49" s="77"/>
      <c r="N49" s="77"/>
      <c r="O49" s="77"/>
      <c r="P49" s="77"/>
      <c r="Q49" s="77"/>
      <c r="R49" s="77"/>
      <c r="S49" s="77"/>
      <c r="T49" s="77"/>
      <c r="U49" s="77"/>
      <c r="V49" s="77"/>
      <c r="W49" s="77"/>
      <c r="X49" s="77"/>
      <c r="Y49" s="77"/>
      <c r="Z49" s="77"/>
      <c r="AA49" s="77"/>
      <c r="AB49" s="77"/>
    </row>
    <row r="50" spans="1:28">
      <c r="A50" s="294" t="s">
        <v>59</v>
      </c>
      <c r="B50" s="168">
        <v>7.928094195664678</v>
      </c>
      <c r="C50" s="169">
        <v>0.54671610214751076</v>
      </c>
      <c r="D50" s="170">
        <v>91.531384653163741</v>
      </c>
      <c r="E50" s="171">
        <v>0.63427879168740475</v>
      </c>
      <c r="F50" s="170">
        <v>9.9768768505787584</v>
      </c>
      <c r="G50" s="171">
        <v>0.58772023741064194</v>
      </c>
      <c r="H50" s="168">
        <v>7.507273682823687</v>
      </c>
      <c r="I50" s="172">
        <v>0.53460903154577322</v>
      </c>
      <c r="J50" s="77"/>
      <c r="K50" s="77"/>
      <c r="L50" s="77"/>
      <c r="M50" s="77"/>
      <c r="N50" s="77"/>
      <c r="O50" s="77"/>
      <c r="P50" s="77"/>
      <c r="Q50" s="77"/>
      <c r="R50" s="77"/>
      <c r="S50" s="77"/>
      <c r="T50" s="77"/>
      <c r="U50" s="77"/>
      <c r="V50" s="77"/>
      <c r="W50" s="77"/>
      <c r="X50" s="77"/>
      <c r="Y50" s="77"/>
      <c r="Z50" s="77"/>
      <c r="AA50" s="77"/>
      <c r="AB50" s="77"/>
    </row>
    <row r="51" spans="1:28">
      <c r="A51" s="294" t="s">
        <v>60</v>
      </c>
      <c r="B51" s="168">
        <v>31.62664186450694</v>
      </c>
      <c r="C51" s="169">
        <v>0.94284824190472993</v>
      </c>
      <c r="D51" s="170">
        <v>67.221249770751115</v>
      </c>
      <c r="E51" s="171">
        <v>0.81640012223768588</v>
      </c>
      <c r="F51" s="170">
        <v>32.915366458456717</v>
      </c>
      <c r="G51" s="171">
        <v>0.76897083718043868</v>
      </c>
      <c r="H51" s="168">
        <v>31.328813474626209</v>
      </c>
      <c r="I51" s="172">
        <v>0.77845116884028998</v>
      </c>
      <c r="J51" s="77"/>
      <c r="K51" s="77"/>
      <c r="L51" s="77"/>
      <c r="M51" s="77"/>
      <c r="N51" s="77"/>
      <c r="O51" s="77"/>
      <c r="P51" s="77"/>
      <c r="Q51" s="77"/>
      <c r="R51" s="77"/>
      <c r="S51" s="77"/>
      <c r="T51" s="77"/>
      <c r="U51" s="77"/>
      <c r="V51" s="77"/>
      <c r="W51" s="77"/>
      <c r="X51" s="77"/>
      <c r="Y51" s="77"/>
      <c r="Z51" s="77"/>
      <c r="AA51" s="77"/>
      <c r="AB51" s="77"/>
    </row>
    <row r="52" spans="1:28">
      <c r="A52" s="294" t="s">
        <v>61</v>
      </c>
      <c r="B52" s="168">
        <v>23.66864145095062</v>
      </c>
      <c r="C52" s="169">
        <v>0.85663331914630192</v>
      </c>
      <c r="D52" s="170">
        <v>70.279099533943963</v>
      </c>
      <c r="E52" s="171">
        <v>0.91717957900414071</v>
      </c>
      <c r="F52" s="170">
        <v>31.27759528481208</v>
      </c>
      <c r="G52" s="171">
        <v>1.0142456138542117</v>
      </c>
      <c r="H52" s="168">
        <v>29.805281963786189</v>
      </c>
      <c r="I52" s="172">
        <v>0.99641294653490164</v>
      </c>
      <c r="J52" s="77"/>
      <c r="K52" s="77"/>
      <c r="L52" s="77"/>
      <c r="M52" s="77"/>
      <c r="N52" s="77"/>
      <c r="O52" s="77"/>
      <c r="P52" s="77"/>
      <c r="Q52" s="77"/>
      <c r="R52" s="77"/>
      <c r="S52" s="77"/>
      <c r="T52" s="77"/>
      <c r="U52" s="77"/>
      <c r="V52" s="77"/>
      <c r="W52" s="77"/>
      <c r="X52" s="77"/>
      <c r="Y52" s="77"/>
      <c r="Z52" s="77"/>
      <c r="AA52" s="77"/>
      <c r="AB52" s="77"/>
    </row>
    <row r="53" spans="1:28">
      <c r="A53" s="294" t="s">
        <v>62</v>
      </c>
      <c r="B53" s="168">
        <v>28.520836936082471</v>
      </c>
      <c r="C53" s="169">
        <v>1.4059687710924826</v>
      </c>
      <c r="D53" s="170">
        <v>72.246891485014075</v>
      </c>
      <c r="E53" s="171">
        <v>1.3367853000317345</v>
      </c>
      <c r="F53" s="170">
        <v>30.4986958347132</v>
      </c>
      <c r="G53" s="171">
        <v>1.5258728957771006</v>
      </c>
      <c r="H53" s="168">
        <v>26.167290726155262</v>
      </c>
      <c r="I53" s="172">
        <v>1.3847752213618785</v>
      </c>
      <c r="J53" s="77"/>
      <c r="K53" s="77"/>
      <c r="L53" s="77"/>
      <c r="M53" s="77"/>
      <c r="N53" s="77"/>
      <c r="O53" s="77"/>
      <c r="P53" s="77"/>
      <c r="Q53" s="77"/>
      <c r="R53" s="77"/>
      <c r="S53" s="77"/>
      <c r="T53" s="77"/>
      <c r="U53" s="77"/>
      <c r="V53" s="77"/>
      <c r="W53" s="77"/>
      <c r="X53" s="77"/>
      <c r="Y53" s="77"/>
      <c r="Z53" s="77"/>
      <c r="AA53" s="77"/>
      <c r="AB53" s="77"/>
    </row>
    <row r="54" spans="1:28">
      <c r="A54" s="294" t="s">
        <v>63</v>
      </c>
      <c r="B54" s="168">
        <v>44.198051949328963</v>
      </c>
      <c r="C54" s="169">
        <v>1.8890944823518989</v>
      </c>
      <c r="D54" s="170">
        <v>62.081838378297448</v>
      </c>
      <c r="E54" s="171">
        <v>1.7668987513381604</v>
      </c>
      <c r="F54" s="170">
        <v>40.607229522785751</v>
      </c>
      <c r="G54" s="171">
        <v>2.0371448877823233</v>
      </c>
      <c r="H54" s="168">
        <v>37.444446792089067</v>
      </c>
      <c r="I54" s="172">
        <v>1.736651780931163</v>
      </c>
      <c r="J54" s="77"/>
      <c r="K54" s="77"/>
      <c r="L54" s="77"/>
      <c r="M54" s="77"/>
      <c r="N54" s="77"/>
      <c r="O54" s="77"/>
      <c r="P54" s="77"/>
      <c r="Q54" s="77"/>
      <c r="R54" s="77"/>
      <c r="S54" s="77"/>
      <c r="T54" s="77"/>
      <c r="U54" s="77"/>
      <c r="V54" s="77"/>
      <c r="W54" s="77"/>
      <c r="X54" s="77"/>
      <c r="Y54" s="77"/>
      <c r="Z54" s="77"/>
      <c r="AA54" s="77"/>
      <c r="AB54" s="77"/>
    </row>
    <row r="55" spans="1:28">
      <c r="A55" s="294" t="s">
        <v>64</v>
      </c>
      <c r="B55" s="168">
        <v>44.469684099670353</v>
      </c>
      <c r="C55" s="169">
        <v>1.7828917925595664</v>
      </c>
      <c r="D55" s="170">
        <v>61.507354634770252</v>
      </c>
      <c r="E55" s="171">
        <v>0.95335866420471826</v>
      </c>
      <c r="F55" s="170">
        <v>45.138720914009021</v>
      </c>
      <c r="G55" s="171">
        <v>0.95732389564440468</v>
      </c>
      <c r="H55" s="168">
        <v>41.223370112784089</v>
      </c>
      <c r="I55" s="172">
        <v>1.2607078731382786</v>
      </c>
      <c r="J55" s="77"/>
      <c r="K55" s="77"/>
      <c r="L55" s="77"/>
      <c r="M55" s="77"/>
      <c r="N55" s="77"/>
      <c r="O55" s="77"/>
      <c r="P55" s="77"/>
      <c r="Q55" s="77"/>
      <c r="R55" s="77"/>
      <c r="S55" s="77"/>
      <c r="T55" s="77"/>
      <c r="U55" s="77"/>
      <c r="V55" s="77"/>
      <c r="W55" s="77"/>
      <c r="X55" s="77"/>
      <c r="Y55" s="77"/>
      <c r="Z55" s="77"/>
      <c r="AA55" s="77"/>
      <c r="AB55" s="77"/>
    </row>
    <row r="56" spans="1:28">
      <c r="A56" s="294" t="s">
        <v>65</v>
      </c>
      <c r="B56" s="168">
        <v>24.10076926325436</v>
      </c>
      <c r="C56" s="169">
        <v>1.3296784002599216</v>
      </c>
      <c r="D56" s="170">
        <v>64.065807460506647</v>
      </c>
      <c r="E56" s="171">
        <v>1.2849122229812839</v>
      </c>
      <c r="F56" s="170">
        <v>27.471065402030401</v>
      </c>
      <c r="G56" s="171">
        <v>1.3221967523561271</v>
      </c>
      <c r="H56" s="168">
        <v>30.928136015846022</v>
      </c>
      <c r="I56" s="172">
        <v>1.2659333325521192</v>
      </c>
      <c r="J56" s="77"/>
      <c r="K56" s="77"/>
      <c r="L56" s="77"/>
      <c r="M56" s="77"/>
      <c r="N56" s="77"/>
      <c r="O56" s="77"/>
      <c r="P56" s="77"/>
      <c r="Q56" s="77"/>
      <c r="R56" s="77"/>
      <c r="S56" s="77"/>
      <c r="T56" s="77"/>
      <c r="U56" s="77"/>
      <c r="V56" s="77"/>
      <c r="W56" s="77"/>
      <c r="X56" s="77"/>
      <c r="Y56" s="77"/>
      <c r="Z56" s="77"/>
      <c r="AA56" s="77"/>
      <c r="AB56" s="77"/>
    </row>
    <row r="57" spans="1:28">
      <c r="A57" s="294" t="s">
        <v>66</v>
      </c>
      <c r="B57" s="168">
        <v>13.60064187844201</v>
      </c>
      <c r="C57" s="169">
        <v>0.70207782318471434</v>
      </c>
      <c r="D57" s="170">
        <v>80.935335526827984</v>
      </c>
      <c r="E57" s="171">
        <v>0.75856764992162495</v>
      </c>
      <c r="F57" s="170">
        <v>20.641771908777759</v>
      </c>
      <c r="G57" s="171">
        <v>0.77599483178121031</v>
      </c>
      <c r="H57" s="168">
        <v>20.134258519476131</v>
      </c>
      <c r="I57" s="172">
        <v>0.77150566775896545</v>
      </c>
      <c r="J57" s="77"/>
      <c r="K57" s="77"/>
      <c r="L57" s="77"/>
      <c r="M57" s="77"/>
      <c r="N57" s="77"/>
      <c r="O57" s="77"/>
      <c r="P57" s="77"/>
      <c r="Q57" s="77"/>
      <c r="R57" s="77"/>
      <c r="S57" s="77"/>
      <c r="T57" s="77"/>
      <c r="U57" s="77"/>
      <c r="V57" s="77"/>
      <c r="W57" s="77"/>
      <c r="X57" s="77"/>
      <c r="Y57" s="77"/>
      <c r="Z57" s="77"/>
      <c r="AA57" s="77"/>
      <c r="AB57" s="77"/>
    </row>
    <row r="58" spans="1:28">
      <c r="A58" s="294" t="s">
        <v>67</v>
      </c>
      <c r="B58" s="168">
        <v>25.751283930444799</v>
      </c>
      <c r="C58" s="169">
        <v>0.8729199006397651</v>
      </c>
      <c r="D58" s="170">
        <v>62.645722332908427</v>
      </c>
      <c r="E58" s="171">
        <v>0.98721767443371344</v>
      </c>
      <c r="F58" s="170">
        <v>32.555013455085657</v>
      </c>
      <c r="G58" s="171">
        <v>0.81938414956287353</v>
      </c>
      <c r="H58" s="168">
        <v>31.987086878267618</v>
      </c>
      <c r="I58" s="172">
        <v>0.78997393904245172</v>
      </c>
      <c r="J58" s="77"/>
      <c r="K58" s="77"/>
      <c r="L58" s="77"/>
      <c r="M58" s="77"/>
      <c r="N58" s="77"/>
      <c r="O58" s="77"/>
      <c r="P58" s="77"/>
      <c r="Q58" s="77"/>
      <c r="R58" s="77"/>
      <c r="S58" s="77"/>
      <c r="T58" s="77"/>
      <c r="U58" s="77"/>
      <c r="V58" s="77"/>
      <c r="W58" s="77"/>
      <c r="X58" s="77"/>
      <c r="Y58" s="77"/>
      <c r="Z58" s="77"/>
      <c r="AA58" s="77"/>
      <c r="AB58" s="77"/>
    </row>
    <row r="59" spans="1:28">
      <c r="A59" s="181" t="s">
        <v>68</v>
      </c>
      <c r="B59" s="170">
        <v>21.602425059903361</v>
      </c>
      <c r="C59" s="169">
        <v>0.57570365279368618</v>
      </c>
      <c r="D59" s="170">
        <v>80.05501494879428</v>
      </c>
      <c r="E59" s="171">
        <v>0.55112048986141327</v>
      </c>
      <c r="F59" s="170">
        <v>22.967040569523931</v>
      </c>
      <c r="G59" s="171">
        <v>0.65621413323186928</v>
      </c>
      <c r="H59" s="168">
        <v>18.071364643290469</v>
      </c>
      <c r="I59" s="172">
        <v>0.63905100763517608</v>
      </c>
      <c r="J59" s="77"/>
      <c r="K59" s="77"/>
      <c r="L59" s="77"/>
      <c r="M59" s="77"/>
      <c r="N59" s="77"/>
      <c r="O59" s="77"/>
      <c r="P59" s="77"/>
      <c r="Q59" s="77"/>
      <c r="R59" s="77"/>
      <c r="S59" s="77"/>
      <c r="T59" s="77"/>
      <c r="U59" s="77"/>
      <c r="V59" s="77"/>
      <c r="W59" s="77"/>
      <c r="X59" s="77"/>
      <c r="Y59" s="77"/>
      <c r="Z59" s="77"/>
      <c r="AA59" s="77"/>
      <c r="AB59" s="77"/>
    </row>
    <row r="60" spans="1:28">
      <c r="A60" s="294" t="s">
        <v>69</v>
      </c>
      <c r="B60" s="168">
        <v>22.37604118035155</v>
      </c>
      <c r="C60" s="169">
        <v>1.6208241592547332</v>
      </c>
      <c r="D60" s="170">
        <v>69.398748851168307</v>
      </c>
      <c r="E60" s="171">
        <v>2.7230738110376387</v>
      </c>
      <c r="F60" s="170">
        <v>26.41442712999778</v>
      </c>
      <c r="G60" s="171">
        <v>2.1868605709824904</v>
      </c>
      <c r="H60" s="168">
        <v>24.584021404988551</v>
      </c>
      <c r="I60" s="172">
        <v>2.0247547401245294</v>
      </c>
      <c r="J60" s="77"/>
      <c r="K60" s="77"/>
      <c r="L60" s="77"/>
      <c r="M60" s="77"/>
      <c r="N60" s="77"/>
      <c r="O60" s="77"/>
      <c r="P60" s="77"/>
      <c r="Q60" s="77"/>
      <c r="R60" s="77"/>
      <c r="S60" s="77"/>
      <c r="T60" s="77"/>
      <c r="U60" s="77"/>
      <c r="V60" s="77"/>
      <c r="W60" s="77"/>
      <c r="X60" s="77"/>
      <c r="Y60" s="77"/>
      <c r="Z60" s="77"/>
      <c r="AA60" s="77"/>
      <c r="AB60" s="77"/>
    </row>
    <row r="61" spans="1:28">
      <c r="A61" s="295" t="s">
        <v>70</v>
      </c>
      <c r="B61" s="170">
        <v>11.43292307832065</v>
      </c>
      <c r="C61" s="169">
        <v>0.97306384526928347</v>
      </c>
      <c r="D61" s="170">
        <v>91.593319210762274</v>
      </c>
      <c r="E61" s="171">
        <v>1.4171564495595006</v>
      </c>
      <c r="F61" s="170">
        <v>12.112871984343739</v>
      </c>
      <c r="G61" s="171">
        <v>1.0920505325780829</v>
      </c>
      <c r="H61" s="168">
        <v>5.2747974666688666</v>
      </c>
      <c r="I61" s="172">
        <v>0.72825064325601152</v>
      </c>
      <c r="J61" s="77"/>
      <c r="K61" s="77"/>
      <c r="L61" s="77"/>
      <c r="M61" s="77"/>
      <c r="N61" s="77"/>
      <c r="O61" s="77"/>
      <c r="P61" s="77"/>
      <c r="Q61" s="77"/>
      <c r="R61" s="77"/>
      <c r="S61" s="77"/>
      <c r="T61" s="77"/>
      <c r="U61" s="77"/>
      <c r="V61" s="77"/>
      <c r="W61" s="77"/>
      <c r="X61" s="77"/>
      <c r="Y61" s="77"/>
      <c r="Z61" s="77"/>
      <c r="AA61" s="77"/>
      <c r="AB61" s="77"/>
    </row>
    <row r="62" spans="1:28">
      <c r="A62" s="51" t="s">
        <v>251</v>
      </c>
      <c r="B62" s="168">
        <v>28.03449682878265</v>
      </c>
      <c r="C62" s="169">
        <v>0.22593857115389851</v>
      </c>
      <c r="D62" s="170">
        <v>71.467546944247204</v>
      </c>
      <c r="E62" s="171">
        <v>0.2479701498584061</v>
      </c>
      <c r="F62" s="170">
        <v>28.663392060353299</v>
      </c>
      <c r="G62" s="171">
        <v>0.2389317543727735</v>
      </c>
      <c r="H62" s="168">
        <v>26.33993878394288</v>
      </c>
      <c r="I62" s="172">
        <v>0.2396414696781432</v>
      </c>
      <c r="J62" s="77"/>
      <c r="K62" s="77"/>
      <c r="L62" s="77"/>
      <c r="M62" s="77"/>
      <c r="N62" s="77"/>
      <c r="O62" s="77"/>
      <c r="P62" s="77"/>
      <c r="Q62" s="77"/>
      <c r="R62" s="77"/>
      <c r="S62" s="77"/>
      <c r="T62" s="77"/>
      <c r="U62" s="77"/>
      <c r="V62" s="77"/>
      <c r="W62" s="77"/>
      <c r="X62" s="77"/>
      <c r="Y62" s="77"/>
      <c r="Z62" s="77"/>
      <c r="AA62" s="77"/>
      <c r="AB62" s="77"/>
    </row>
    <row r="63" spans="1:28">
      <c r="A63" s="51" t="s">
        <v>253</v>
      </c>
      <c r="B63" s="168">
        <v>30.159088134765629</v>
      </c>
      <c r="C63" s="169">
        <v>0.39772751927375788</v>
      </c>
      <c r="D63" s="170">
        <v>70.792915344238281</v>
      </c>
      <c r="E63" s="171">
        <v>0.37129494547843928</v>
      </c>
      <c r="F63" s="170">
        <v>31.339485168457031</v>
      </c>
      <c r="G63" s="171">
        <v>0.38641557097434998</v>
      </c>
      <c r="H63" s="168">
        <v>26.274469375610352</v>
      </c>
      <c r="I63" s="172">
        <v>0.38240835070610052</v>
      </c>
      <c r="J63" s="77"/>
      <c r="K63" s="77"/>
      <c r="L63" s="77"/>
      <c r="M63" s="77"/>
      <c r="N63" s="77"/>
      <c r="O63" s="77"/>
      <c r="P63" s="77"/>
      <c r="Q63" s="77"/>
      <c r="R63" s="77"/>
      <c r="S63" s="77"/>
      <c r="T63" s="77"/>
      <c r="U63" s="77"/>
      <c r="V63" s="77"/>
      <c r="W63" s="77"/>
      <c r="X63" s="77"/>
      <c r="Y63" s="77"/>
      <c r="Z63" s="77"/>
      <c r="AA63" s="77"/>
      <c r="AB63" s="77"/>
    </row>
    <row r="64" spans="1:28" ht="13.5" thickBot="1">
      <c r="A64" s="52" t="s">
        <v>255</v>
      </c>
      <c r="B64" s="173">
        <v>26.077528753893791</v>
      </c>
      <c r="C64" s="174">
        <v>0.17695077305994</v>
      </c>
      <c r="D64" s="175">
        <v>73.007741977619261</v>
      </c>
      <c r="E64" s="176">
        <v>0.19373394985394651</v>
      </c>
      <c r="F64" s="175">
        <v>27.05224947043078</v>
      </c>
      <c r="G64" s="176">
        <v>0.18533872995527381</v>
      </c>
      <c r="H64" s="173">
        <v>24.468164866449978</v>
      </c>
      <c r="I64" s="177">
        <v>0.18238750997187311</v>
      </c>
      <c r="J64" s="77"/>
      <c r="K64" s="77"/>
      <c r="L64" s="77"/>
      <c r="M64" s="77"/>
      <c r="N64" s="77"/>
      <c r="O64" s="77"/>
      <c r="P64" s="77"/>
      <c r="Q64" s="77"/>
      <c r="R64" s="77"/>
      <c r="S64" s="77"/>
      <c r="T64" s="77"/>
      <c r="U64" s="77"/>
      <c r="V64" s="77"/>
      <c r="W64" s="77"/>
      <c r="X64" s="77"/>
      <c r="Y64" s="77"/>
      <c r="Z64" s="77"/>
      <c r="AA64" s="77"/>
      <c r="AB64" s="77"/>
    </row>
    <row r="65" spans="1:28">
      <c r="A65" s="62"/>
      <c r="B65" s="168"/>
      <c r="C65" s="169"/>
      <c r="D65" s="168"/>
      <c r="E65" s="169"/>
      <c r="F65" s="168"/>
      <c r="G65" s="169"/>
      <c r="H65" s="168"/>
      <c r="I65" s="169"/>
      <c r="J65" s="77"/>
      <c r="K65" s="77"/>
      <c r="L65" s="77"/>
      <c r="M65" s="77"/>
      <c r="N65" s="77"/>
      <c r="O65" s="77"/>
      <c r="P65" s="77"/>
      <c r="Q65" s="77"/>
      <c r="R65" s="77"/>
      <c r="S65" s="77"/>
      <c r="T65" s="77"/>
      <c r="U65" s="77"/>
      <c r="V65" s="77"/>
      <c r="W65" s="77"/>
      <c r="X65" s="77"/>
      <c r="Y65" s="77"/>
      <c r="Z65" s="77"/>
      <c r="AA65" s="77"/>
      <c r="AB65" s="77"/>
    </row>
    <row r="66" spans="1:28">
      <c r="A66" s="11" t="s">
        <v>123</v>
      </c>
      <c r="B66" s="168"/>
      <c r="C66" s="169"/>
      <c r="D66" s="168"/>
      <c r="E66" s="169"/>
      <c r="F66" s="168"/>
      <c r="G66" s="169"/>
      <c r="H66" s="168"/>
      <c r="I66" s="169"/>
      <c r="J66" s="77"/>
      <c r="K66" s="77"/>
      <c r="L66" s="77"/>
      <c r="M66" s="77"/>
      <c r="N66" s="77"/>
      <c r="O66" s="77"/>
      <c r="P66" s="77"/>
      <c r="Q66" s="77"/>
      <c r="R66" s="77"/>
      <c r="S66" s="77"/>
      <c r="T66" s="77"/>
      <c r="U66" s="77"/>
      <c r="V66" s="77"/>
      <c r="W66" s="77"/>
      <c r="X66" s="77"/>
      <c r="Y66" s="77"/>
      <c r="Z66" s="77"/>
      <c r="AA66" s="77"/>
      <c r="AB66" s="77"/>
    </row>
    <row r="67" spans="1:28" s="331" customFormat="1">
      <c r="A67" s="331" t="s">
        <v>279</v>
      </c>
      <c r="B67" s="168"/>
      <c r="C67" s="169"/>
      <c r="D67" s="168"/>
      <c r="E67" s="169"/>
      <c r="F67" s="168"/>
      <c r="G67" s="169"/>
      <c r="H67" s="168"/>
      <c r="I67" s="169"/>
      <c r="J67" s="77"/>
      <c r="K67" s="77"/>
      <c r="L67" s="77"/>
      <c r="M67" s="77"/>
      <c r="N67" s="77"/>
      <c r="O67" s="77"/>
      <c r="P67" s="77"/>
      <c r="Q67" s="77"/>
      <c r="R67" s="77"/>
      <c r="S67" s="77"/>
      <c r="T67" s="77"/>
      <c r="U67" s="77"/>
      <c r="V67" s="77"/>
      <c r="W67" s="77"/>
      <c r="X67" s="77"/>
      <c r="Y67" s="77"/>
      <c r="Z67" s="77"/>
      <c r="AA67" s="77"/>
      <c r="AB67" s="77"/>
    </row>
    <row r="68" spans="1:28">
      <c r="A68" s="9" t="s">
        <v>452</v>
      </c>
    </row>
    <row r="69" spans="1:28">
      <c r="A69" s="413" t="s">
        <v>474</v>
      </c>
    </row>
    <row r="70" spans="1:28">
      <c r="A70" s="414" t="s">
        <v>475</v>
      </c>
    </row>
    <row r="71" spans="1:28">
      <c r="A71" s="256" t="s">
        <v>563</v>
      </c>
    </row>
    <row r="73" spans="1:28">
      <c r="A73" s="331"/>
    </row>
  </sheetData>
  <customSheetViews>
    <customSheetView guid="{353D1C49-C974-412E-95D5-6B2FB5C60A84}" scale="80" showGridLines="0">
      <selection activeCell="B8" sqref="B8:I8"/>
      <pageMargins left="0.7" right="0.7" top="0.75" bottom="0.75" header="0.3" footer="0.3"/>
      <pageSetup paperSize="9" orientation="portrait" r:id="rId1"/>
    </customSheetView>
    <customSheetView guid="{D5EBC263-696F-49EE-8F70-9720399D0AE4}" scale="80" showGridLines="0">
      <selection activeCell="B8" sqref="B8:I8"/>
      <pageMargins left="0.7" right="0.7" top="0.75" bottom="0.75" header="0.3" footer="0.3"/>
      <pageSetup paperSize="9" orientation="portrait" r:id="rId2"/>
    </customSheetView>
  </customSheetViews>
  <mergeCells count="5">
    <mergeCell ref="B8:I8"/>
    <mergeCell ref="B9:C9"/>
    <mergeCell ref="D9:E9"/>
    <mergeCell ref="F9:G9"/>
    <mergeCell ref="H9:I9"/>
  </mergeCells>
  <hyperlinks>
    <hyperlink ref="A70" r:id="rId3"/>
    <hyperlink ref="A69" r:id="rId4" display="* Information on data for Cyprus: https://oe.cd/cyprus-disclaimer"/>
  </hyperlinks>
  <pageMargins left="0.7" right="0.7" top="0.75" bottom="0.75" header="0.3" footer="0.3"/>
  <pageSetup paperSize="9" orientation="portrait" r:id="rId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B32"/>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28">
      <c r="A1" s="12"/>
      <c r="B1" s="12"/>
      <c r="C1" s="12"/>
      <c r="D1" s="12"/>
      <c r="E1" s="12"/>
      <c r="F1" s="12"/>
      <c r="G1" s="12"/>
      <c r="H1" s="12"/>
      <c r="I1" s="12"/>
      <c r="J1" s="272"/>
      <c r="K1" s="12"/>
    </row>
    <row r="2" spans="1:28" s="331" customFormat="1">
      <c r="A2" s="12" t="s">
        <v>527</v>
      </c>
      <c r="B2" s="12"/>
      <c r="C2" s="12"/>
      <c r="D2" s="12"/>
      <c r="E2" s="12"/>
      <c r="F2" s="12"/>
      <c r="G2" s="12"/>
      <c r="H2" s="12"/>
      <c r="I2" s="12"/>
      <c r="J2" s="132"/>
    </row>
    <row r="3" spans="1:28">
      <c r="A3" s="157" t="s">
        <v>212</v>
      </c>
      <c r="B3" s="12"/>
      <c r="C3" s="12"/>
      <c r="D3" s="12"/>
      <c r="E3" s="12"/>
      <c r="F3" s="12"/>
      <c r="G3" s="12"/>
      <c r="H3" s="12"/>
      <c r="I3" s="12"/>
    </row>
    <row r="4" spans="1:28">
      <c r="A4" s="248" t="s">
        <v>335</v>
      </c>
      <c r="B4" s="12"/>
      <c r="C4" s="12"/>
      <c r="D4" s="12"/>
      <c r="E4" s="12"/>
      <c r="F4" s="12"/>
      <c r="G4" s="12"/>
      <c r="H4" s="12"/>
      <c r="I4" s="12"/>
    </row>
    <row r="5" spans="1:28" s="331" customFormat="1">
      <c r="A5" s="248"/>
      <c r="B5" s="12"/>
      <c r="C5" s="12"/>
      <c r="D5" s="12"/>
      <c r="E5" s="12"/>
      <c r="F5" s="12"/>
      <c r="G5" s="12"/>
      <c r="H5" s="12"/>
      <c r="I5" s="12"/>
    </row>
    <row r="6" spans="1:28">
      <c r="A6" s="12"/>
      <c r="B6" s="16"/>
      <c r="E6" s="12"/>
      <c r="F6" s="12"/>
      <c r="G6" s="12"/>
      <c r="H6" s="12"/>
      <c r="I6" s="12"/>
    </row>
    <row r="7" spans="1:28" s="146" customFormat="1" ht="13.5" thickBot="1">
      <c r="A7" s="144"/>
      <c r="B7" s="64"/>
      <c r="C7" s="64"/>
      <c r="D7" s="64"/>
      <c r="E7" s="64"/>
      <c r="F7" s="64"/>
      <c r="G7" s="64"/>
      <c r="H7" s="64"/>
      <c r="I7" s="64"/>
    </row>
    <row r="8" spans="1:28" s="146" customFormat="1" ht="30.75" customHeight="1">
      <c r="A8" s="234"/>
      <c r="B8" s="589" t="s">
        <v>369</v>
      </c>
      <c r="C8" s="590"/>
      <c r="D8" s="590"/>
      <c r="E8" s="590"/>
      <c r="F8" s="590"/>
      <c r="G8" s="590"/>
      <c r="H8" s="590"/>
      <c r="I8" s="591"/>
    </row>
    <row r="9" spans="1:28" s="146" customFormat="1" ht="108.75" customHeight="1">
      <c r="A9" s="235"/>
      <c r="B9" s="577" t="s">
        <v>126</v>
      </c>
      <c r="C9" s="575"/>
      <c r="D9" s="620" t="s">
        <v>282</v>
      </c>
      <c r="E9" s="620"/>
      <c r="F9" s="620" t="s">
        <v>124</v>
      </c>
      <c r="G9" s="620"/>
      <c r="H9" s="622" t="s">
        <v>283</v>
      </c>
      <c r="I9" s="621"/>
    </row>
    <row r="10" spans="1:28" s="302" customFormat="1">
      <c r="A10" s="329"/>
      <c r="B10" s="221" t="s">
        <v>90</v>
      </c>
      <c r="C10" s="158" t="s">
        <v>22</v>
      </c>
      <c r="D10" s="159" t="s">
        <v>90</v>
      </c>
      <c r="E10" s="160" t="s">
        <v>22</v>
      </c>
      <c r="F10" s="159" t="s">
        <v>90</v>
      </c>
      <c r="G10" s="160" t="s">
        <v>22</v>
      </c>
      <c r="H10" s="158" t="s">
        <v>90</v>
      </c>
      <c r="I10" s="161" t="s">
        <v>22</v>
      </c>
    </row>
    <row r="11" spans="1:28">
      <c r="A11" s="321"/>
      <c r="B11" s="327"/>
      <c r="C11" s="326"/>
      <c r="D11" s="327"/>
      <c r="E11" s="328"/>
      <c r="F11" s="327"/>
      <c r="G11" s="328"/>
      <c r="H11" s="166"/>
      <c r="I11" s="167"/>
      <c r="J11" s="71"/>
      <c r="K11" s="71"/>
      <c r="L11" s="71"/>
      <c r="M11" s="71"/>
      <c r="N11" s="71"/>
      <c r="O11" s="71"/>
      <c r="P11" s="71"/>
      <c r="Q11" s="71"/>
      <c r="R11" s="71"/>
      <c r="S11" s="71"/>
      <c r="T11" s="71"/>
      <c r="U11" s="71"/>
      <c r="V11" s="71"/>
      <c r="W11" s="71"/>
      <c r="X11" s="71"/>
      <c r="Y11" s="71"/>
      <c r="Z11" s="71"/>
      <c r="AA11" s="71"/>
      <c r="AB11" s="71"/>
    </row>
    <row r="12" spans="1:28">
      <c r="A12" s="295" t="s">
        <v>29</v>
      </c>
      <c r="B12" s="170">
        <v>31.91306615438744</v>
      </c>
      <c r="C12" s="169">
        <v>1.0302100128573131</v>
      </c>
      <c r="D12" s="170">
        <v>76.549992298897934</v>
      </c>
      <c r="E12" s="171">
        <v>0.9988986412242169</v>
      </c>
      <c r="F12" s="170">
        <v>40.580829932451799</v>
      </c>
      <c r="G12" s="171">
        <v>1.0710989699822879</v>
      </c>
      <c r="H12" s="168">
        <v>34.567355348776168</v>
      </c>
      <c r="I12" s="172">
        <v>1.1382103864771771</v>
      </c>
      <c r="J12" s="77"/>
      <c r="K12" s="77"/>
      <c r="L12" s="77"/>
      <c r="N12" s="77"/>
      <c r="O12" s="77"/>
      <c r="P12" s="77"/>
      <c r="Q12" s="77"/>
      <c r="R12" s="77"/>
      <c r="S12" s="77"/>
      <c r="T12" s="77"/>
      <c r="U12" s="77"/>
      <c r="V12" s="77"/>
      <c r="W12" s="77"/>
      <c r="X12" s="77"/>
      <c r="Y12" s="77"/>
      <c r="Z12" s="77"/>
      <c r="AA12" s="77"/>
      <c r="AB12" s="77"/>
    </row>
    <row r="13" spans="1:28">
      <c r="A13" s="295" t="s">
        <v>32</v>
      </c>
      <c r="B13" s="170">
        <v>51.967281156673252</v>
      </c>
      <c r="C13" s="169">
        <v>1.3437104682605472</v>
      </c>
      <c r="D13" s="170">
        <v>67.244575642053363</v>
      </c>
      <c r="E13" s="171">
        <v>1.5008026632194853</v>
      </c>
      <c r="F13" s="170">
        <v>48.454527953605933</v>
      </c>
      <c r="G13" s="171">
        <v>1.3713045369949222</v>
      </c>
      <c r="H13" s="168">
        <v>48.77341656021256</v>
      </c>
      <c r="I13" s="172">
        <v>1.5892043429108551</v>
      </c>
      <c r="J13" s="77"/>
      <c r="K13" s="77"/>
      <c r="L13" s="77"/>
      <c r="M13" s="77"/>
      <c r="N13" s="77"/>
      <c r="O13" s="77"/>
      <c r="P13" s="77"/>
      <c r="Q13" s="77"/>
      <c r="R13" s="77"/>
      <c r="S13" s="77"/>
      <c r="T13" s="77"/>
      <c r="U13" s="77"/>
      <c r="V13" s="77"/>
      <c r="W13" s="77"/>
      <c r="X13" s="77"/>
      <c r="Y13" s="77"/>
      <c r="Z13" s="77"/>
      <c r="AA13" s="77"/>
      <c r="AB13" s="77"/>
    </row>
    <row r="14" spans="1:28">
      <c r="A14" s="295" t="s">
        <v>37</v>
      </c>
      <c r="B14" s="170">
        <v>25.931632269130969</v>
      </c>
      <c r="C14" s="169">
        <v>1.0466441602526042</v>
      </c>
      <c r="D14" s="170">
        <v>80.382095956469001</v>
      </c>
      <c r="E14" s="171">
        <v>1.0339827771363668</v>
      </c>
      <c r="F14" s="170">
        <v>42.660537527798027</v>
      </c>
      <c r="G14" s="171">
        <v>1.1108267192088022</v>
      </c>
      <c r="H14" s="168">
        <v>32.395477278579392</v>
      </c>
      <c r="I14" s="172">
        <v>1.0788540322563676</v>
      </c>
      <c r="J14" s="77"/>
      <c r="K14" s="77"/>
      <c r="L14" s="77"/>
      <c r="M14" s="77"/>
      <c r="N14" s="77"/>
      <c r="O14" s="77"/>
      <c r="P14" s="77"/>
      <c r="Q14" s="77"/>
      <c r="R14" s="77"/>
      <c r="S14" s="77"/>
      <c r="T14" s="77"/>
      <c r="U14" s="77"/>
      <c r="V14" s="77"/>
      <c r="W14" s="77"/>
      <c r="X14" s="77"/>
      <c r="Y14" s="77"/>
      <c r="Z14" s="77"/>
      <c r="AA14" s="77"/>
      <c r="AB14" s="77"/>
    </row>
    <row r="15" spans="1:28">
      <c r="A15" s="295" t="s">
        <v>258</v>
      </c>
      <c r="B15" s="170">
        <v>16.908820393297962</v>
      </c>
      <c r="C15" s="169">
        <v>1.0599057342396658</v>
      </c>
      <c r="D15" s="170">
        <v>79.000742045367232</v>
      </c>
      <c r="E15" s="171">
        <v>1.0130195790004164</v>
      </c>
      <c r="F15" s="170">
        <v>25.036574759576339</v>
      </c>
      <c r="G15" s="171">
        <v>1.2003317162131157</v>
      </c>
      <c r="H15" s="168">
        <v>20.073442521987261</v>
      </c>
      <c r="I15" s="172">
        <v>1.0595346337149825</v>
      </c>
      <c r="J15" s="77"/>
      <c r="K15" s="77"/>
      <c r="L15" s="77"/>
      <c r="M15" s="77"/>
      <c r="N15" s="77"/>
      <c r="O15" s="77"/>
      <c r="P15" s="77"/>
      <c r="Q15" s="77"/>
      <c r="R15" s="77"/>
      <c r="S15" s="77"/>
      <c r="T15" s="77"/>
      <c r="U15" s="77"/>
      <c r="V15" s="77"/>
      <c r="W15" s="77"/>
      <c r="X15" s="77"/>
      <c r="Y15" s="77"/>
      <c r="Z15" s="77"/>
      <c r="AA15" s="77"/>
      <c r="AB15" s="77"/>
    </row>
    <row r="16" spans="1:28">
      <c r="A16" s="295" t="s">
        <v>40</v>
      </c>
      <c r="B16" s="170">
        <v>30.910617757727429</v>
      </c>
      <c r="C16" s="169">
        <v>1.2837018220924072</v>
      </c>
      <c r="D16" s="170">
        <v>75.922432576164795</v>
      </c>
      <c r="E16" s="171">
        <v>1.4866062056851832</v>
      </c>
      <c r="F16" s="170">
        <v>43.653233465150549</v>
      </c>
      <c r="G16" s="171">
        <v>1.6000139323640579</v>
      </c>
      <c r="H16" s="168">
        <v>40.824446377011959</v>
      </c>
      <c r="I16" s="172">
        <v>2.1543290487084867</v>
      </c>
      <c r="J16" s="77"/>
      <c r="K16" s="77"/>
      <c r="L16" s="77"/>
      <c r="M16" s="77"/>
      <c r="N16" s="77"/>
      <c r="O16" s="77"/>
      <c r="P16" s="77"/>
      <c r="Q16" s="77"/>
      <c r="R16" s="77"/>
      <c r="S16" s="77"/>
      <c r="T16" s="77"/>
      <c r="U16" s="77"/>
      <c r="V16" s="77"/>
      <c r="W16" s="77"/>
      <c r="X16" s="77"/>
      <c r="Y16" s="77"/>
      <c r="Z16" s="77"/>
      <c r="AA16" s="77"/>
      <c r="AB16" s="77"/>
    </row>
    <row r="17" spans="1:28">
      <c r="A17" s="295" t="s">
        <v>45</v>
      </c>
      <c r="B17" s="170">
        <v>16.385554052613958</v>
      </c>
      <c r="C17" s="169">
        <v>0.73208988627290095</v>
      </c>
      <c r="D17" s="170">
        <v>86.777512689047356</v>
      </c>
      <c r="E17" s="171">
        <v>0.76330610156719736</v>
      </c>
      <c r="F17" s="170">
        <v>10.93118022554431</v>
      </c>
      <c r="G17" s="171">
        <v>0.64851317020862476</v>
      </c>
      <c r="H17" s="168">
        <v>16.477289763727178</v>
      </c>
      <c r="I17" s="172">
        <v>0.8219896747075579</v>
      </c>
      <c r="J17" s="77"/>
      <c r="K17" s="77"/>
      <c r="L17" s="77"/>
      <c r="M17" s="77"/>
      <c r="N17" s="77"/>
      <c r="O17" s="77"/>
      <c r="P17" s="77"/>
      <c r="Q17" s="77"/>
      <c r="R17" s="77"/>
      <c r="S17" s="77"/>
      <c r="T17" s="77"/>
      <c r="U17" s="77"/>
      <c r="V17" s="77"/>
      <c r="W17" s="77"/>
      <c r="X17" s="77"/>
      <c r="Y17" s="77"/>
      <c r="Z17" s="77"/>
      <c r="AA17" s="77"/>
      <c r="AB17" s="77"/>
    </row>
    <row r="18" spans="1:28">
      <c r="A18" s="295" t="s">
        <v>47</v>
      </c>
      <c r="B18" s="170">
        <v>36.2457290755831</v>
      </c>
      <c r="C18" s="169">
        <v>0.89678162122882188</v>
      </c>
      <c r="D18" s="170">
        <v>82.445625592402834</v>
      </c>
      <c r="E18" s="171">
        <v>0.84451374153560155</v>
      </c>
      <c r="F18" s="170">
        <v>42.055140218520862</v>
      </c>
      <c r="G18" s="171">
        <v>0.8765884433196367</v>
      </c>
      <c r="H18" s="168">
        <v>30.75515040107706</v>
      </c>
      <c r="I18" s="172">
        <v>0.96154390281671342</v>
      </c>
      <c r="J18" s="77"/>
      <c r="K18" s="77"/>
      <c r="L18" s="77"/>
      <c r="M18" s="77"/>
      <c r="N18" s="77"/>
      <c r="O18" s="77"/>
      <c r="P18" s="77"/>
      <c r="Q18" s="77"/>
      <c r="R18" s="77"/>
      <c r="S18" s="77"/>
      <c r="T18" s="77"/>
      <c r="U18" s="77"/>
      <c r="V18" s="77"/>
      <c r="W18" s="77"/>
      <c r="X18" s="77"/>
      <c r="Y18" s="77"/>
      <c r="Z18" s="77"/>
      <c r="AA18" s="77"/>
      <c r="AB18" s="77"/>
    </row>
    <row r="19" spans="1:28">
      <c r="A19" s="295" t="s">
        <v>64</v>
      </c>
      <c r="B19" s="170">
        <v>38.22891499983875</v>
      </c>
      <c r="C19" s="169">
        <v>0.9061261134470836</v>
      </c>
      <c r="D19" s="170">
        <v>75.569061881311782</v>
      </c>
      <c r="E19" s="171">
        <v>1.041559810425025</v>
      </c>
      <c r="F19" s="170">
        <v>42.65511244552534</v>
      </c>
      <c r="G19" s="171">
        <v>1.1344702267527305</v>
      </c>
      <c r="H19" s="168">
        <v>38.304034258484819</v>
      </c>
      <c r="I19" s="172">
        <v>1.0823698512622129</v>
      </c>
      <c r="J19" s="77"/>
      <c r="K19" s="77"/>
      <c r="L19" s="77"/>
      <c r="M19" s="77"/>
      <c r="N19" s="77"/>
      <c r="O19" s="77"/>
      <c r="P19" s="77"/>
      <c r="Q19" s="77"/>
      <c r="R19" s="77"/>
      <c r="S19" s="77"/>
      <c r="T19" s="77"/>
      <c r="U19" s="77"/>
      <c r="V19" s="77"/>
      <c r="W19" s="77"/>
      <c r="X19" s="77"/>
      <c r="Y19" s="77"/>
      <c r="Z19" s="77"/>
      <c r="AA19" s="77"/>
      <c r="AB19" s="77"/>
    </row>
    <row r="20" spans="1:28">
      <c r="A20" s="295" t="s">
        <v>65</v>
      </c>
      <c r="B20" s="170">
        <v>30.081757200441679</v>
      </c>
      <c r="C20" s="169">
        <v>1.5663243829523561</v>
      </c>
      <c r="D20" s="170">
        <v>64.650991916511444</v>
      </c>
      <c r="E20" s="171">
        <v>1.4744051950446575</v>
      </c>
      <c r="F20" s="170">
        <v>35.541665849751297</v>
      </c>
      <c r="G20" s="171">
        <v>1.5330954589783794</v>
      </c>
      <c r="H20" s="168">
        <v>36.24624962412512</v>
      </c>
      <c r="I20" s="172">
        <v>1.5119426936301597</v>
      </c>
      <c r="J20" s="77"/>
      <c r="K20" s="77"/>
      <c r="L20" s="77"/>
      <c r="M20" s="77"/>
      <c r="N20" s="77"/>
      <c r="O20" s="77"/>
      <c r="P20" s="77"/>
      <c r="Q20" s="77"/>
      <c r="R20" s="77"/>
      <c r="S20" s="77"/>
      <c r="T20" s="77"/>
      <c r="U20" s="77"/>
      <c r="V20" s="77"/>
      <c r="W20" s="77"/>
      <c r="X20" s="77"/>
      <c r="Y20" s="77"/>
      <c r="Z20" s="77"/>
      <c r="AA20" s="77"/>
      <c r="AB20" s="77"/>
    </row>
    <row r="21" spans="1:28">
      <c r="A21" s="295" t="s">
        <v>66</v>
      </c>
      <c r="B21" s="170">
        <v>11.63704649551806</v>
      </c>
      <c r="C21" s="169">
        <v>0.61365300060033734</v>
      </c>
      <c r="D21" s="170">
        <v>86.657369931168631</v>
      </c>
      <c r="E21" s="171">
        <v>0.69184904397223657</v>
      </c>
      <c r="F21" s="170">
        <v>22.392328957366932</v>
      </c>
      <c r="G21" s="171">
        <v>0.78636963856788178</v>
      </c>
      <c r="H21" s="168">
        <v>21.173061268489779</v>
      </c>
      <c r="I21" s="172">
        <v>0.76926937447100507</v>
      </c>
      <c r="J21" s="77"/>
      <c r="K21" s="77"/>
      <c r="L21" s="77"/>
      <c r="M21" s="77"/>
      <c r="N21" s="77"/>
      <c r="O21" s="77"/>
      <c r="P21" s="77"/>
      <c r="Q21" s="77"/>
      <c r="R21" s="77"/>
      <c r="S21" s="77"/>
      <c r="T21" s="77"/>
      <c r="U21" s="77"/>
      <c r="V21" s="77"/>
      <c r="W21" s="77"/>
      <c r="X21" s="77"/>
      <c r="Y21" s="77"/>
      <c r="Z21" s="77"/>
      <c r="AA21" s="77"/>
      <c r="AB21" s="77"/>
    </row>
    <row r="22" spans="1:28">
      <c r="A22" s="295" t="s">
        <v>67</v>
      </c>
      <c r="B22" s="170">
        <v>23.158118882603262</v>
      </c>
      <c r="C22" s="169">
        <v>1.4321215957621889</v>
      </c>
      <c r="D22" s="170">
        <v>71.773761215194327</v>
      </c>
      <c r="E22" s="171">
        <v>1.4333530354716499</v>
      </c>
      <c r="F22" s="170">
        <v>29.750599975358689</v>
      </c>
      <c r="G22" s="171">
        <v>1.3550021286252338</v>
      </c>
      <c r="H22" s="168">
        <v>28.103079677074451</v>
      </c>
      <c r="I22" s="172">
        <v>1.4937166499843253</v>
      </c>
      <c r="J22" s="77"/>
      <c r="K22" s="77"/>
      <c r="L22" s="77"/>
      <c r="M22" s="77"/>
      <c r="N22" s="77"/>
      <c r="O22" s="77"/>
      <c r="P22" s="77"/>
      <c r="Q22" s="77"/>
      <c r="R22" s="77"/>
      <c r="S22" s="77"/>
      <c r="T22" s="77"/>
      <c r="U22" s="77"/>
      <c r="V22" s="77"/>
      <c r="W22" s="77"/>
      <c r="X22" s="77"/>
      <c r="Y22" s="77"/>
      <c r="Z22" s="77"/>
      <c r="AA22" s="77"/>
      <c r="AB22" s="77"/>
    </row>
    <row r="23" spans="1:28">
      <c r="A23" s="295" t="s">
        <v>68</v>
      </c>
      <c r="B23" s="170">
        <v>19.81169357028751</v>
      </c>
      <c r="C23" s="169">
        <v>0.60978265053298553</v>
      </c>
      <c r="D23" s="170">
        <v>83.923655636596322</v>
      </c>
      <c r="E23" s="171">
        <v>0.4360798093221156</v>
      </c>
      <c r="F23" s="170">
        <v>22.062500437127621</v>
      </c>
      <c r="G23" s="171">
        <v>0.5478584946691849</v>
      </c>
      <c r="H23" s="168">
        <v>17.508233115624169</v>
      </c>
      <c r="I23" s="172">
        <v>0.48726537614612681</v>
      </c>
      <c r="J23" s="77"/>
      <c r="K23" s="77"/>
      <c r="L23" s="77"/>
      <c r="M23" s="77"/>
      <c r="N23" s="77"/>
      <c r="O23" s="77"/>
      <c r="P23" s="77"/>
      <c r="Q23" s="77"/>
      <c r="R23" s="77"/>
      <c r="S23" s="77"/>
      <c r="T23" s="77"/>
      <c r="U23" s="77"/>
      <c r="V23" s="77"/>
      <c r="W23" s="77"/>
      <c r="X23" s="77"/>
      <c r="Y23" s="77"/>
      <c r="Z23" s="77"/>
      <c r="AA23" s="77"/>
      <c r="AB23" s="77"/>
    </row>
    <row r="24" spans="1:28" ht="13.5" thickBot="1">
      <c r="A24" s="215" t="s">
        <v>70</v>
      </c>
      <c r="B24" s="175">
        <v>7.1753433588394229</v>
      </c>
      <c r="C24" s="174">
        <v>0.60384545123302735</v>
      </c>
      <c r="D24" s="175">
        <v>96.161305334398861</v>
      </c>
      <c r="E24" s="176">
        <v>0.43331562143997254</v>
      </c>
      <c r="F24" s="175">
        <v>11.17856557115398</v>
      </c>
      <c r="G24" s="176">
        <v>0.76452221536505172</v>
      </c>
      <c r="H24" s="173">
        <v>4.851540048001155</v>
      </c>
      <c r="I24" s="177">
        <v>0.47157454302141194</v>
      </c>
      <c r="J24" s="77"/>
      <c r="K24" s="77"/>
      <c r="L24" s="77"/>
      <c r="M24" s="77"/>
      <c r="N24" s="77"/>
      <c r="O24" s="77"/>
      <c r="P24" s="77"/>
      <c r="Q24" s="77"/>
      <c r="R24" s="77"/>
      <c r="S24" s="77"/>
      <c r="T24" s="77"/>
      <c r="U24" s="77"/>
      <c r="V24" s="77"/>
      <c r="W24" s="77"/>
      <c r="X24" s="77"/>
      <c r="Y24" s="77"/>
      <c r="Z24" s="77"/>
      <c r="AA24" s="77"/>
      <c r="AB24" s="77"/>
    </row>
    <row r="25" spans="1:28" ht="14.25">
      <c r="A25" s="356" t="s">
        <v>574</v>
      </c>
      <c r="B25" s="378">
        <v>21.464316587985049</v>
      </c>
      <c r="C25" s="381">
        <v>1.0214682373850126</v>
      </c>
      <c r="D25" s="378">
        <v>80.073931546854709</v>
      </c>
      <c r="E25" s="379">
        <v>0.80735931648825543</v>
      </c>
      <c r="F25" s="378">
        <v>32.927122754289542</v>
      </c>
      <c r="G25" s="379">
        <v>1.0709569262727214</v>
      </c>
      <c r="H25" s="380">
        <v>23.193299990044821</v>
      </c>
      <c r="I25" s="382">
        <v>1.0347250335576808</v>
      </c>
      <c r="J25" s="77"/>
      <c r="K25" s="77"/>
      <c r="L25" s="77"/>
      <c r="M25" s="77"/>
      <c r="N25" s="77"/>
      <c r="O25" s="77"/>
      <c r="P25" s="77"/>
      <c r="Q25" s="77"/>
      <c r="R25" s="77"/>
      <c r="S25" s="77"/>
      <c r="T25" s="77"/>
      <c r="U25" s="77"/>
      <c r="V25" s="77"/>
      <c r="W25" s="77"/>
      <c r="X25" s="77"/>
      <c r="Y25" s="77"/>
      <c r="Z25" s="77"/>
      <c r="AA25" s="77"/>
      <c r="AB25" s="77"/>
    </row>
    <row r="26" spans="1:28" ht="15" thickBot="1">
      <c r="A26" s="215" t="s">
        <v>575</v>
      </c>
      <c r="B26" s="175">
        <v>40.801365963336231</v>
      </c>
      <c r="C26" s="174">
        <v>1.5849821463353193</v>
      </c>
      <c r="D26" s="175">
        <v>82.836451603713101</v>
      </c>
      <c r="E26" s="176">
        <v>1.1958957501554972</v>
      </c>
      <c r="F26" s="175">
        <v>35.073624869425302</v>
      </c>
      <c r="G26" s="176">
        <v>1.5944747387857618</v>
      </c>
      <c r="H26" s="173">
        <v>23.999714129814659</v>
      </c>
      <c r="I26" s="177">
        <v>1.3187699013871856</v>
      </c>
      <c r="J26" s="77"/>
      <c r="K26" s="77"/>
      <c r="L26" s="77"/>
      <c r="M26" s="77"/>
      <c r="N26" s="77"/>
      <c r="O26" s="77"/>
      <c r="P26" s="77"/>
      <c r="Q26" s="77"/>
      <c r="R26" s="77"/>
      <c r="S26" s="77"/>
      <c r="T26" s="77"/>
      <c r="U26" s="77"/>
      <c r="V26" s="77"/>
      <c r="W26" s="77"/>
      <c r="X26" s="77"/>
      <c r="Y26" s="77"/>
      <c r="Z26" s="77"/>
      <c r="AA26" s="77"/>
      <c r="AB26" s="77"/>
    </row>
    <row r="27" spans="1:28">
      <c r="A27" s="62"/>
      <c r="B27" s="168"/>
      <c r="C27" s="169"/>
      <c r="D27" s="168"/>
      <c r="E27" s="169"/>
      <c r="F27" s="168"/>
      <c r="G27" s="169"/>
      <c r="H27" s="168"/>
      <c r="I27" s="169"/>
      <c r="J27" s="77"/>
      <c r="K27" s="77"/>
      <c r="L27" s="77"/>
      <c r="M27" s="77"/>
      <c r="N27" s="77"/>
      <c r="O27" s="77"/>
      <c r="P27" s="77"/>
      <c r="Q27" s="77"/>
      <c r="R27" s="77"/>
      <c r="S27" s="77"/>
      <c r="T27" s="77"/>
      <c r="U27" s="77"/>
      <c r="V27" s="77"/>
      <c r="W27" s="77"/>
      <c r="X27" s="77"/>
      <c r="Y27" s="77"/>
      <c r="Z27" s="77"/>
      <c r="AA27" s="77"/>
      <c r="AB27" s="77"/>
    </row>
    <row r="28" spans="1:28">
      <c r="A28" s="11" t="s">
        <v>123</v>
      </c>
      <c r="B28" s="168"/>
      <c r="C28" s="169"/>
      <c r="D28" s="168"/>
      <c r="E28" s="169"/>
      <c r="F28" s="168"/>
      <c r="G28" s="169"/>
      <c r="H28" s="168"/>
      <c r="I28" s="169"/>
      <c r="J28" s="77"/>
      <c r="K28" s="77"/>
      <c r="L28" s="77"/>
      <c r="M28" s="77"/>
      <c r="N28" s="77"/>
      <c r="O28" s="77"/>
      <c r="P28" s="77"/>
      <c r="Q28" s="77"/>
      <c r="R28" s="77"/>
      <c r="S28" s="77"/>
      <c r="T28" s="77"/>
      <c r="U28" s="77"/>
      <c r="V28" s="77"/>
      <c r="W28" s="77"/>
      <c r="X28" s="77"/>
      <c r="Y28" s="77"/>
      <c r="Z28" s="77"/>
      <c r="AA28" s="77"/>
      <c r="AB28" s="77"/>
    </row>
    <row r="29" spans="1:28">
      <c r="A29" s="331" t="s">
        <v>279</v>
      </c>
    </row>
    <row r="30" spans="1:28" ht="14.25">
      <c r="A30" s="267" t="s">
        <v>399</v>
      </c>
    </row>
    <row r="31" spans="1:28">
      <c r="A31" s="9" t="s">
        <v>452</v>
      </c>
    </row>
    <row r="32" spans="1:28">
      <c r="A32" s="256" t="s">
        <v>563</v>
      </c>
    </row>
  </sheetData>
  <customSheetViews>
    <customSheetView guid="{353D1C49-C974-412E-95D5-6B2FB5C60A84}" scale="80" showGridLines="0">
      <selection activeCell="B9" sqref="B9:C9"/>
      <pageMargins left="0.7" right="0.7" top="0.75" bottom="0.75" header="0.3" footer="0.3"/>
      <pageSetup paperSize="9" orientation="portrait" r:id="rId1"/>
    </customSheetView>
    <customSheetView guid="{D5EBC263-696F-49EE-8F70-9720399D0AE4}" scale="80" showGridLines="0">
      <selection activeCell="B9" sqref="B9:C9"/>
      <pageMargins left="0.7" right="0.7" top="0.75" bottom="0.75" header="0.3" footer="0.3"/>
      <pageSetup paperSize="9" orientation="portrait" r:id="rId2"/>
    </customSheetView>
  </customSheetViews>
  <mergeCells count="5">
    <mergeCell ref="B8:I8"/>
    <mergeCell ref="B9:C9"/>
    <mergeCell ref="D9:E9"/>
    <mergeCell ref="F9:G9"/>
    <mergeCell ref="H9:I9"/>
  </mergeCells>
  <pageMargins left="0.7" right="0.7" top="0.75" bottom="0.75" header="0.3" footer="0.3"/>
  <pageSetup paperSize="9" orientation="portrait"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AB27"/>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28">
      <c r="A1" s="12"/>
      <c r="B1" s="12"/>
      <c r="C1" s="12"/>
      <c r="D1" s="12"/>
      <c r="E1" s="12"/>
      <c r="F1" s="12"/>
      <c r="G1" s="12"/>
      <c r="H1" s="12"/>
      <c r="I1" s="12"/>
      <c r="J1" s="272"/>
      <c r="K1" s="12"/>
    </row>
    <row r="2" spans="1:28" s="331" customFormat="1">
      <c r="A2" s="12" t="s">
        <v>528</v>
      </c>
      <c r="B2" s="12"/>
      <c r="C2" s="12"/>
      <c r="D2" s="12"/>
      <c r="E2" s="12"/>
      <c r="F2" s="12"/>
      <c r="G2" s="12"/>
      <c r="H2" s="12"/>
      <c r="I2" s="12"/>
      <c r="J2" s="132"/>
    </row>
    <row r="3" spans="1:28">
      <c r="A3" s="157" t="s">
        <v>213</v>
      </c>
      <c r="B3" s="12"/>
      <c r="C3" s="12"/>
      <c r="D3" s="12"/>
      <c r="E3" s="12"/>
      <c r="F3" s="12"/>
      <c r="G3" s="12"/>
      <c r="H3" s="12"/>
      <c r="I3" s="12"/>
    </row>
    <row r="4" spans="1:28">
      <c r="A4" s="248" t="s">
        <v>336</v>
      </c>
      <c r="B4" s="12"/>
      <c r="C4" s="12"/>
      <c r="D4" s="12"/>
      <c r="E4" s="12"/>
      <c r="F4" s="12"/>
      <c r="G4" s="12"/>
      <c r="H4" s="12"/>
      <c r="I4" s="12"/>
    </row>
    <row r="5" spans="1:28">
      <c r="A5" s="248"/>
      <c r="B5" s="12"/>
      <c r="C5" s="12"/>
      <c r="D5" s="12"/>
      <c r="E5" s="12"/>
      <c r="F5" s="12"/>
      <c r="G5" s="12"/>
      <c r="H5" s="12"/>
      <c r="I5" s="12"/>
    </row>
    <row r="6" spans="1:28">
      <c r="A6" s="12"/>
      <c r="B6" s="16"/>
      <c r="E6" s="12"/>
      <c r="F6" s="12"/>
      <c r="G6" s="12"/>
      <c r="H6" s="12"/>
      <c r="I6" s="12"/>
    </row>
    <row r="7" spans="1:28" s="146" customFormat="1" ht="13.5" thickBot="1">
      <c r="A7" s="144"/>
      <c r="B7" s="64"/>
      <c r="C7" s="64"/>
      <c r="D7" s="64"/>
      <c r="E7" s="64"/>
      <c r="F7" s="64"/>
      <c r="G7" s="64"/>
      <c r="H7" s="64"/>
      <c r="I7" s="64"/>
    </row>
    <row r="8" spans="1:28" s="146" customFormat="1" ht="30.75" customHeight="1">
      <c r="A8" s="234"/>
      <c r="B8" s="589" t="s">
        <v>369</v>
      </c>
      <c r="C8" s="590"/>
      <c r="D8" s="590"/>
      <c r="E8" s="590"/>
      <c r="F8" s="590"/>
      <c r="G8" s="590"/>
      <c r="H8" s="590"/>
      <c r="I8" s="591"/>
    </row>
    <row r="9" spans="1:28" s="146" customFormat="1" ht="108.75" customHeight="1">
      <c r="A9" s="235"/>
      <c r="B9" s="577" t="s">
        <v>126</v>
      </c>
      <c r="C9" s="575"/>
      <c r="D9" s="620" t="s">
        <v>282</v>
      </c>
      <c r="E9" s="620"/>
      <c r="F9" s="620" t="s">
        <v>124</v>
      </c>
      <c r="G9" s="620"/>
      <c r="H9" s="622" t="s">
        <v>283</v>
      </c>
      <c r="I9" s="621"/>
    </row>
    <row r="10" spans="1:28" s="302" customFormat="1">
      <c r="A10" s="233"/>
      <c r="B10" s="158" t="s">
        <v>90</v>
      </c>
      <c r="C10" s="158" t="s">
        <v>22</v>
      </c>
      <c r="D10" s="159" t="s">
        <v>90</v>
      </c>
      <c r="E10" s="160" t="s">
        <v>22</v>
      </c>
      <c r="F10" s="159" t="s">
        <v>90</v>
      </c>
      <c r="G10" s="160" t="s">
        <v>22</v>
      </c>
      <c r="H10" s="158" t="s">
        <v>90</v>
      </c>
      <c r="I10" s="161" t="s">
        <v>22</v>
      </c>
    </row>
    <row r="11" spans="1:28">
      <c r="A11" s="325"/>
      <c r="B11" s="326"/>
      <c r="C11" s="326"/>
      <c r="D11" s="327"/>
      <c r="E11" s="328"/>
      <c r="F11" s="327"/>
      <c r="G11" s="328"/>
      <c r="H11" s="166"/>
      <c r="I11" s="167"/>
      <c r="J11" s="71"/>
      <c r="K11" s="71"/>
      <c r="L11" s="71"/>
      <c r="M11" s="71"/>
      <c r="N11" s="71"/>
      <c r="O11" s="71"/>
      <c r="P11" s="71"/>
      <c r="Q11" s="71"/>
      <c r="R11" s="71"/>
      <c r="S11" s="71"/>
      <c r="T11" s="71"/>
      <c r="U11" s="71"/>
      <c r="V11" s="71"/>
      <c r="W11" s="71"/>
      <c r="X11" s="71"/>
      <c r="Y11" s="71"/>
      <c r="Z11" s="71"/>
      <c r="AA11" s="71"/>
      <c r="AB11" s="71"/>
    </row>
    <row r="12" spans="1:28">
      <c r="A12" s="294" t="s">
        <v>25</v>
      </c>
      <c r="B12" s="168">
        <v>15.755205037216641</v>
      </c>
      <c r="C12" s="169">
        <v>1.422034905489489</v>
      </c>
      <c r="D12" s="170">
        <v>84.782683289947073</v>
      </c>
      <c r="E12" s="171">
        <v>1.6629041897605923</v>
      </c>
      <c r="F12" s="170">
        <v>14.532847001168919</v>
      </c>
      <c r="G12" s="171">
        <v>1.2431781875088517</v>
      </c>
      <c r="H12" s="168">
        <v>15.96903651546419</v>
      </c>
      <c r="I12" s="172">
        <v>1.5740286893219335</v>
      </c>
      <c r="J12" s="77"/>
      <c r="K12" s="77"/>
      <c r="L12" s="77"/>
      <c r="M12" s="77"/>
      <c r="N12" s="77"/>
      <c r="O12" s="77"/>
      <c r="P12" s="77"/>
      <c r="Q12" s="77"/>
      <c r="R12" s="77"/>
      <c r="S12" s="77"/>
      <c r="T12" s="77"/>
      <c r="U12" s="77"/>
      <c r="V12" s="77"/>
      <c r="W12" s="77"/>
      <c r="X12" s="77"/>
      <c r="Y12" s="77"/>
      <c r="Z12" s="77"/>
      <c r="AA12" s="77"/>
      <c r="AB12" s="77"/>
    </row>
    <row r="13" spans="1:28">
      <c r="A13" s="294" t="s">
        <v>30</v>
      </c>
      <c r="B13" s="168">
        <v>43.062644093645837</v>
      </c>
      <c r="C13" s="169">
        <v>1.1680922750068246</v>
      </c>
      <c r="D13" s="170">
        <v>64.399472795739754</v>
      </c>
      <c r="E13" s="171">
        <v>0.95661221265263263</v>
      </c>
      <c r="F13" s="170">
        <v>38.486381422213697</v>
      </c>
      <c r="G13" s="171">
        <v>1.0964151943090727</v>
      </c>
      <c r="H13" s="168">
        <v>40.070680271568513</v>
      </c>
      <c r="I13" s="172">
        <v>1.2074599511623054</v>
      </c>
      <c r="J13" s="77"/>
      <c r="K13" s="77"/>
      <c r="L13" s="77"/>
      <c r="N13" s="77"/>
      <c r="O13" s="77"/>
      <c r="P13" s="77"/>
      <c r="Q13" s="77"/>
      <c r="R13" s="77"/>
      <c r="S13" s="77"/>
      <c r="T13" s="77"/>
      <c r="U13" s="77"/>
      <c r="V13" s="77"/>
      <c r="W13" s="77"/>
      <c r="X13" s="77"/>
      <c r="Y13" s="77"/>
      <c r="Z13" s="77"/>
      <c r="AA13" s="77"/>
      <c r="AB13" s="77"/>
    </row>
    <row r="14" spans="1:28">
      <c r="A14" s="294" t="s">
        <v>35</v>
      </c>
      <c r="B14" s="168">
        <v>11.343590906634599</v>
      </c>
      <c r="C14" s="169">
        <v>0.75005054849793928</v>
      </c>
      <c r="D14" s="170">
        <v>76.422100972898349</v>
      </c>
      <c r="E14" s="171">
        <v>1.4531034083136192</v>
      </c>
      <c r="F14" s="170">
        <v>14.0799185596497</v>
      </c>
      <c r="G14" s="171">
        <v>0.88770226700836352</v>
      </c>
      <c r="H14" s="168">
        <v>13.483474257832309</v>
      </c>
      <c r="I14" s="172">
        <v>0.82242917337114818</v>
      </c>
      <c r="J14" s="77"/>
      <c r="K14" s="77"/>
      <c r="L14" s="77"/>
      <c r="M14" s="77"/>
      <c r="N14" s="77"/>
      <c r="O14" s="77"/>
      <c r="P14" s="77"/>
      <c r="Q14" s="77"/>
      <c r="R14" s="77"/>
      <c r="S14" s="77"/>
      <c r="T14" s="77"/>
      <c r="U14" s="77"/>
      <c r="V14" s="77"/>
      <c r="W14" s="77"/>
      <c r="X14" s="77"/>
      <c r="Y14" s="77"/>
      <c r="Z14" s="77"/>
      <c r="AA14" s="77"/>
      <c r="AB14" s="77"/>
    </row>
    <row r="15" spans="1:28">
      <c r="A15" s="294" t="s">
        <v>37</v>
      </c>
      <c r="B15" s="170">
        <v>15.704338934153879</v>
      </c>
      <c r="C15" s="169">
        <v>1.0344229394935753</v>
      </c>
      <c r="D15" s="170">
        <v>84.368024932663062</v>
      </c>
      <c r="E15" s="171">
        <v>1.1034599924632513</v>
      </c>
      <c r="F15" s="170">
        <v>15.423908498195781</v>
      </c>
      <c r="G15" s="171">
        <v>1.1664805346938756</v>
      </c>
      <c r="H15" s="168">
        <v>18.182931981453031</v>
      </c>
      <c r="I15" s="172">
        <v>1.1762682602342738</v>
      </c>
      <c r="J15" s="77"/>
      <c r="K15" s="77"/>
      <c r="L15" s="77"/>
      <c r="M15" s="77"/>
      <c r="N15" s="77"/>
      <c r="O15" s="77"/>
      <c r="P15" s="77"/>
      <c r="Q15" s="77"/>
      <c r="R15" s="77"/>
      <c r="S15" s="77"/>
      <c r="T15" s="77"/>
      <c r="U15" s="77"/>
      <c r="V15" s="77"/>
      <c r="W15" s="77"/>
      <c r="X15" s="77"/>
      <c r="Y15" s="77"/>
      <c r="Z15" s="77"/>
      <c r="AA15" s="77"/>
      <c r="AB15" s="77"/>
    </row>
    <row r="16" spans="1:28">
      <c r="A16" s="294" t="s">
        <v>55</v>
      </c>
      <c r="B16" s="170">
        <v>32.708387044987909</v>
      </c>
      <c r="C16" s="169">
        <v>0.86267956047895844</v>
      </c>
      <c r="D16" s="170">
        <v>76.391796620224156</v>
      </c>
      <c r="E16" s="171">
        <v>0.84616042513431466</v>
      </c>
      <c r="F16" s="170">
        <v>27.382215599437519</v>
      </c>
      <c r="G16" s="171">
        <v>0.79537135625270738</v>
      </c>
      <c r="H16" s="168">
        <v>22.04136032707661</v>
      </c>
      <c r="I16" s="172">
        <v>0.78150983758405024</v>
      </c>
      <c r="J16" s="77"/>
      <c r="K16" s="77"/>
      <c r="L16" s="77"/>
      <c r="M16" s="77"/>
      <c r="N16" s="77"/>
      <c r="O16" s="77"/>
      <c r="P16" s="77"/>
      <c r="Q16" s="77"/>
      <c r="R16" s="77"/>
      <c r="S16" s="77"/>
      <c r="T16" s="77"/>
      <c r="U16" s="77"/>
      <c r="V16" s="77"/>
      <c r="W16" s="77"/>
      <c r="X16" s="77"/>
      <c r="Y16" s="77"/>
      <c r="Z16" s="77"/>
      <c r="AA16" s="77"/>
      <c r="AB16" s="77"/>
    </row>
    <row r="17" spans="1:28">
      <c r="A17" s="294" t="s">
        <v>62</v>
      </c>
      <c r="B17" s="170">
        <v>22.669730794132409</v>
      </c>
      <c r="C17" s="169">
        <v>1.0201056946110763</v>
      </c>
      <c r="D17" s="170">
        <v>77.333661500653108</v>
      </c>
      <c r="E17" s="171">
        <v>1.0927416761421729</v>
      </c>
      <c r="F17" s="170">
        <v>22.240841865770459</v>
      </c>
      <c r="G17" s="171">
        <v>0.94045303934627977</v>
      </c>
      <c r="H17" s="168">
        <v>18.005700565342181</v>
      </c>
      <c r="I17" s="172">
        <v>0.94213365649004965</v>
      </c>
      <c r="J17" s="77"/>
      <c r="K17" s="77"/>
      <c r="L17" s="77"/>
      <c r="M17" s="77"/>
      <c r="N17" s="77"/>
      <c r="O17" s="77"/>
      <c r="P17" s="77"/>
      <c r="Q17" s="77"/>
      <c r="R17" s="77"/>
      <c r="S17" s="77"/>
      <c r="T17" s="77"/>
      <c r="U17" s="77"/>
      <c r="V17" s="77"/>
      <c r="W17" s="77"/>
      <c r="X17" s="77"/>
      <c r="Y17" s="77"/>
      <c r="Z17" s="77"/>
      <c r="AA17" s="77"/>
      <c r="AB17" s="77"/>
    </row>
    <row r="18" spans="1:28">
      <c r="A18" s="294" t="s">
        <v>65</v>
      </c>
      <c r="B18" s="168">
        <v>19.928644397881921</v>
      </c>
      <c r="C18" s="169">
        <v>0.98455995448067313</v>
      </c>
      <c r="D18" s="170">
        <v>69.610382975482111</v>
      </c>
      <c r="E18" s="171">
        <v>0.95523625705351178</v>
      </c>
      <c r="F18" s="170">
        <v>20.02841505987227</v>
      </c>
      <c r="G18" s="171">
        <v>0.92293972427170223</v>
      </c>
      <c r="H18" s="168">
        <v>23.265249014254991</v>
      </c>
      <c r="I18" s="172">
        <v>1.0414754059520008</v>
      </c>
      <c r="J18" s="77"/>
      <c r="K18" s="77"/>
      <c r="L18" s="77"/>
      <c r="M18" s="77"/>
      <c r="N18" s="77"/>
      <c r="O18" s="77"/>
      <c r="P18" s="77"/>
      <c r="Q18" s="77"/>
      <c r="R18" s="77"/>
      <c r="S18" s="77"/>
      <c r="T18" s="77"/>
      <c r="U18" s="77"/>
      <c r="V18" s="77"/>
      <c r="W18" s="77"/>
      <c r="X18" s="77"/>
      <c r="Y18" s="77"/>
      <c r="Z18" s="77"/>
      <c r="AA18" s="77"/>
      <c r="AB18" s="77"/>
    </row>
    <row r="19" spans="1:28">
      <c r="A19" s="294" t="s">
        <v>66</v>
      </c>
      <c r="B19" s="168">
        <v>23.194627073216839</v>
      </c>
      <c r="C19" s="169">
        <v>1.1442220189931891</v>
      </c>
      <c r="D19" s="170">
        <v>78.954255504308733</v>
      </c>
      <c r="E19" s="171">
        <v>0.82013905465838888</v>
      </c>
      <c r="F19" s="170">
        <v>26.225156953355668</v>
      </c>
      <c r="G19" s="171">
        <v>1.2484646098947809</v>
      </c>
      <c r="H19" s="168">
        <v>25.820910556809029</v>
      </c>
      <c r="I19" s="172">
        <v>1.1829871573250577</v>
      </c>
      <c r="J19" s="77"/>
      <c r="K19" s="77"/>
      <c r="L19" s="77"/>
      <c r="M19" s="77"/>
      <c r="N19" s="77"/>
      <c r="O19" s="77"/>
      <c r="P19" s="77"/>
      <c r="Q19" s="77"/>
      <c r="R19" s="77"/>
      <c r="S19" s="77"/>
      <c r="T19" s="77"/>
      <c r="U19" s="77"/>
      <c r="V19" s="77"/>
      <c r="W19" s="77"/>
      <c r="X19" s="77"/>
      <c r="Y19" s="77"/>
      <c r="Z19" s="77"/>
      <c r="AA19" s="77"/>
      <c r="AB19" s="77"/>
    </row>
    <row r="20" spans="1:28">
      <c r="A20" s="294" t="s">
        <v>67</v>
      </c>
      <c r="B20" s="168">
        <v>23.30585232689717</v>
      </c>
      <c r="C20" s="169">
        <v>1.084572742999913</v>
      </c>
      <c r="D20" s="170">
        <v>63.840491149750399</v>
      </c>
      <c r="E20" s="171">
        <v>1.182938697920491</v>
      </c>
      <c r="F20" s="170">
        <v>28.293538258416358</v>
      </c>
      <c r="G20" s="171">
        <v>1.2606100691997841</v>
      </c>
      <c r="H20" s="168">
        <v>27.81308116432945</v>
      </c>
      <c r="I20" s="172">
        <v>1.4260786361616278</v>
      </c>
      <c r="J20" s="77"/>
      <c r="K20" s="77"/>
      <c r="L20" s="77"/>
      <c r="M20" s="77"/>
      <c r="N20" s="77"/>
      <c r="O20" s="77"/>
      <c r="P20" s="77"/>
      <c r="Q20" s="77"/>
      <c r="R20" s="77"/>
      <c r="S20" s="77"/>
      <c r="T20" s="77"/>
      <c r="U20" s="77"/>
      <c r="V20" s="77"/>
      <c r="W20" s="77"/>
      <c r="X20" s="77"/>
      <c r="Y20" s="77"/>
      <c r="Z20" s="77"/>
      <c r="AA20" s="77"/>
      <c r="AB20" s="77"/>
    </row>
    <row r="21" spans="1:28">
      <c r="A21" s="294" t="s">
        <v>68</v>
      </c>
      <c r="B21" s="168">
        <v>18.788463630528081</v>
      </c>
      <c r="C21" s="169">
        <v>0.58670879813205412</v>
      </c>
      <c r="D21" s="170">
        <v>83.463143964414115</v>
      </c>
      <c r="E21" s="171">
        <v>0.66248066174085285</v>
      </c>
      <c r="F21" s="170">
        <v>17.11590702063863</v>
      </c>
      <c r="G21" s="171">
        <v>0.52931434464066474</v>
      </c>
      <c r="H21" s="168">
        <v>13.66267676125279</v>
      </c>
      <c r="I21" s="172">
        <v>0.49395655512097042</v>
      </c>
      <c r="J21" s="77"/>
      <c r="K21" s="77"/>
      <c r="L21" s="77"/>
      <c r="M21" s="77"/>
      <c r="N21" s="77"/>
      <c r="O21" s="77"/>
      <c r="P21" s="77"/>
      <c r="Q21" s="77"/>
      <c r="R21" s="77"/>
      <c r="S21" s="77"/>
      <c r="T21" s="77"/>
      <c r="U21" s="77"/>
      <c r="V21" s="77"/>
      <c r="W21" s="77"/>
      <c r="X21" s="77"/>
      <c r="Y21" s="77"/>
      <c r="Z21" s="77"/>
      <c r="AA21" s="77"/>
      <c r="AB21" s="77"/>
    </row>
    <row r="22" spans="1:28" ht="13.5" thickBot="1">
      <c r="A22" s="215" t="s">
        <v>70</v>
      </c>
      <c r="B22" s="175">
        <v>10.82078357331495</v>
      </c>
      <c r="C22" s="174">
        <v>0.99678050080647118</v>
      </c>
      <c r="D22" s="175">
        <v>94.79915271725541</v>
      </c>
      <c r="E22" s="176">
        <v>0.55444024412831683</v>
      </c>
      <c r="F22" s="175">
        <v>12.760324448544861</v>
      </c>
      <c r="G22" s="176">
        <v>1.0984236863661274</v>
      </c>
      <c r="H22" s="173">
        <v>5.4768180387535574</v>
      </c>
      <c r="I22" s="177">
        <v>0.66267253114776747</v>
      </c>
      <c r="J22" s="77"/>
      <c r="K22" s="77"/>
      <c r="L22" s="77"/>
      <c r="M22" s="77"/>
      <c r="N22" s="77"/>
      <c r="O22" s="77"/>
      <c r="P22" s="77"/>
      <c r="Q22" s="77"/>
      <c r="R22" s="77"/>
      <c r="S22" s="77"/>
      <c r="T22" s="77"/>
      <c r="U22" s="77"/>
      <c r="V22" s="77"/>
      <c r="W22" s="77"/>
      <c r="X22" s="77"/>
      <c r="Y22" s="77"/>
      <c r="Z22" s="77"/>
      <c r="AA22" s="77"/>
      <c r="AB22" s="77"/>
    </row>
    <row r="23" spans="1:28">
      <c r="A23" s="62"/>
      <c r="B23" s="168"/>
      <c r="C23" s="169"/>
      <c r="D23" s="168"/>
      <c r="E23" s="169"/>
      <c r="F23" s="168"/>
      <c r="G23" s="169"/>
      <c r="H23" s="168"/>
      <c r="I23" s="169"/>
      <c r="J23" s="77"/>
      <c r="K23" s="77"/>
      <c r="L23" s="77"/>
      <c r="M23" s="77"/>
      <c r="N23" s="77"/>
      <c r="O23" s="77"/>
      <c r="P23" s="77"/>
      <c r="Q23" s="77"/>
      <c r="R23" s="77"/>
      <c r="S23" s="77"/>
      <c r="T23" s="77"/>
      <c r="U23" s="77"/>
      <c r="V23" s="77"/>
      <c r="W23" s="77"/>
      <c r="X23" s="77"/>
      <c r="Y23" s="77"/>
      <c r="Z23" s="77"/>
      <c r="AA23" s="77"/>
      <c r="AB23" s="77"/>
    </row>
    <row r="24" spans="1:28">
      <c r="A24" s="11" t="s">
        <v>123</v>
      </c>
      <c r="B24" s="168"/>
      <c r="C24" s="169"/>
      <c r="D24" s="168"/>
      <c r="E24" s="169"/>
      <c r="F24" s="168"/>
      <c r="G24" s="169"/>
      <c r="H24" s="168"/>
      <c r="I24" s="169"/>
      <c r="J24" s="77"/>
      <c r="K24" s="77"/>
      <c r="L24" s="77"/>
      <c r="M24" s="77"/>
      <c r="N24" s="77"/>
      <c r="O24" s="77"/>
      <c r="P24" s="77"/>
      <c r="Q24" s="77"/>
      <c r="R24" s="77"/>
      <c r="S24" s="77"/>
      <c r="T24" s="77"/>
      <c r="U24" s="77"/>
      <c r="V24" s="77"/>
      <c r="W24" s="77"/>
      <c r="X24" s="77"/>
      <c r="Y24" s="77"/>
      <c r="Z24" s="77"/>
      <c r="AA24" s="77"/>
      <c r="AB24" s="77"/>
    </row>
    <row r="25" spans="1:28">
      <c r="A25" s="331" t="s">
        <v>279</v>
      </c>
    </row>
    <row r="26" spans="1:28">
      <c r="A26" s="9" t="s">
        <v>452</v>
      </c>
    </row>
    <row r="27" spans="1:28">
      <c r="A27" s="256" t="s">
        <v>563</v>
      </c>
    </row>
  </sheetData>
  <customSheetViews>
    <customSheetView guid="{353D1C49-C974-412E-95D5-6B2FB5C60A84}" scale="80" showGridLines="0">
      <selection activeCell="B9" sqref="B9:C9"/>
      <pageMargins left="0.7" right="0.7" top="0.75" bottom="0.75" header="0.3" footer="0.3"/>
      <pageSetup paperSize="9" orientation="portrait" r:id="rId1"/>
    </customSheetView>
    <customSheetView guid="{D5EBC263-696F-49EE-8F70-9720399D0AE4}" scale="80" showGridLines="0">
      <selection activeCell="B9" sqref="B9:C9"/>
      <pageMargins left="0.7" right="0.7" top="0.75" bottom="0.75" header="0.3" footer="0.3"/>
      <pageSetup paperSize="9" orientation="portrait" r:id="rId2"/>
    </customSheetView>
  </customSheetViews>
  <mergeCells count="5">
    <mergeCell ref="B8:I8"/>
    <mergeCell ref="B9:C9"/>
    <mergeCell ref="D9:E9"/>
    <mergeCell ref="F9:G9"/>
    <mergeCell ref="H9:I9"/>
  </mergeCells>
  <pageMargins left="0.7" right="0.7" top="0.75" bottom="0.75" header="0.3" footer="0.3"/>
  <pageSetup paperSize="9" orientation="portrait"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8"/>
  <sheetViews>
    <sheetView zoomScale="80" zoomScaleNormal="80" workbookViewId="0">
      <selection activeCell="X24" sqref="X24"/>
    </sheetView>
  </sheetViews>
  <sheetFormatPr defaultColWidth="8.7109375" defaultRowHeight="12.75"/>
  <cols>
    <col min="1" max="1" width="34" style="267" customWidth="1"/>
    <col min="2" max="14" width="10.7109375" style="267" customWidth="1"/>
    <col min="15" max="16384" width="8.7109375" style="267"/>
  </cols>
  <sheetData>
    <row r="1" spans="1:15">
      <c r="G1" s="279"/>
      <c r="J1" s="132"/>
      <c r="O1" s="279"/>
    </row>
    <row r="2" spans="1:15">
      <c r="A2" s="12" t="s">
        <v>529</v>
      </c>
      <c r="G2" s="279"/>
    </row>
    <row r="3" spans="1:15">
      <c r="A3" s="272" t="s">
        <v>447</v>
      </c>
    </row>
    <row r="4" spans="1:15">
      <c r="A4" s="337" t="s">
        <v>343</v>
      </c>
    </row>
    <row r="5" spans="1:15">
      <c r="A5" s="337"/>
      <c r="N5" s="435"/>
    </row>
    <row r="6" spans="1:15" ht="13.5" thickBot="1"/>
    <row r="7" spans="1:15" s="133" customFormat="1" ht="20.25" customHeight="1">
      <c r="A7" s="234"/>
      <c r="B7" s="641" t="s">
        <v>459</v>
      </c>
      <c r="C7" s="642"/>
      <c r="D7" s="642"/>
      <c r="E7" s="642"/>
      <c r="F7" s="642"/>
      <c r="G7" s="642"/>
      <c r="H7" s="642"/>
      <c r="I7" s="642"/>
      <c r="J7" s="642"/>
      <c r="K7" s="642"/>
      <c r="L7" s="642"/>
      <c r="M7" s="642"/>
      <c r="N7" s="643"/>
    </row>
    <row r="8" spans="1:15" s="133" customFormat="1" ht="23.25" customHeight="1">
      <c r="A8" s="235"/>
      <c r="B8" s="566" t="s">
        <v>296</v>
      </c>
      <c r="C8" s="644"/>
      <c r="D8" s="644"/>
      <c r="E8" s="644"/>
      <c r="F8" s="644"/>
      <c r="G8" s="644"/>
      <c r="H8" s="644"/>
      <c r="I8" s="644"/>
      <c r="J8" s="644"/>
      <c r="K8" s="644"/>
      <c r="L8" s="644"/>
      <c r="M8" s="644"/>
      <c r="N8" s="626" t="s">
        <v>432</v>
      </c>
    </row>
    <row r="9" spans="1:15" s="133" customFormat="1" ht="102.75" customHeight="1">
      <c r="A9" s="235"/>
      <c r="B9" s="632" t="s">
        <v>460</v>
      </c>
      <c r="C9" s="633"/>
      <c r="D9" s="632" t="s">
        <v>461</v>
      </c>
      <c r="E9" s="633"/>
      <c r="F9" s="632" t="s">
        <v>462</v>
      </c>
      <c r="G9" s="633"/>
      <c r="H9" s="566" t="s">
        <v>463</v>
      </c>
      <c r="I9" s="644"/>
      <c r="J9" s="632" t="s">
        <v>464</v>
      </c>
      <c r="K9" s="633"/>
      <c r="L9" s="632" t="s">
        <v>465</v>
      </c>
      <c r="M9" s="633"/>
      <c r="N9" s="627"/>
    </row>
    <row r="10" spans="1:15" s="430" customFormat="1">
      <c r="A10" s="338"/>
      <c r="B10" s="428" t="s">
        <v>298</v>
      </c>
      <c r="C10" s="429" t="s">
        <v>22</v>
      </c>
      <c r="D10" s="428" t="s">
        <v>298</v>
      </c>
      <c r="E10" s="429" t="s">
        <v>22</v>
      </c>
      <c r="F10" s="428" t="s">
        <v>298</v>
      </c>
      <c r="G10" s="429" t="s">
        <v>22</v>
      </c>
      <c r="H10" s="428" t="s">
        <v>298</v>
      </c>
      <c r="I10" s="429" t="s">
        <v>22</v>
      </c>
      <c r="J10" s="428" t="s">
        <v>298</v>
      </c>
      <c r="K10" s="429" t="s">
        <v>22</v>
      </c>
      <c r="L10" s="221" t="s">
        <v>298</v>
      </c>
      <c r="M10" s="315" t="s">
        <v>22</v>
      </c>
      <c r="N10" s="628"/>
    </row>
    <row r="11" spans="1:15">
      <c r="A11" s="431"/>
      <c r="B11" s="432"/>
      <c r="C11" s="433"/>
      <c r="D11" s="432"/>
      <c r="E11" s="433"/>
      <c r="F11" s="432"/>
      <c r="G11" s="433"/>
      <c r="H11" s="432"/>
      <c r="I11" s="433"/>
      <c r="J11" s="432"/>
      <c r="K11" s="433"/>
      <c r="L11" s="432"/>
      <c r="M11" s="433"/>
      <c r="N11" s="476"/>
    </row>
    <row r="12" spans="1:15">
      <c r="A12" s="197" t="s">
        <v>25</v>
      </c>
      <c r="B12" s="512">
        <v>4.7512266805185997E-3</v>
      </c>
      <c r="C12" s="533">
        <v>3.6223191699399867E-3</v>
      </c>
      <c r="D12" s="512">
        <v>-7.9444759931699999E-4</v>
      </c>
      <c r="E12" s="533">
        <v>8.3794685654565975E-3</v>
      </c>
      <c r="F12" s="512">
        <v>5.0158052544560502E-2</v>
      </c>
      <c r="G12" s="533">
        <v>7.9847596732857892E-3</v>
      </c>
      <c r="H12" s="512">
        <v>2.4897867106931002E-3</v>
      </c>
      <c r="I12" s="533">
        <v>6.0781152594788519E-3</v>
      </c>
      <c r="J12" s="512">
        <v>-1.3177906183413701E-2</v>
      </c>
      <c r="K12" s="533">
        <v>4.4503423080456328E-3</v>
      </c>
      <c r="L12" s="512">
        <v>5.3004967367910002E-4</v>
      </c>
      <c r="M12" s="533">
        <v>1.270850702311436E-2</v>
      </c>
      <c r="N12" s="477">
        <v>0.10150627006990991</v>
      </c>
    </row>
    <row r="13" spans="1:15">
      <c r="A13" s="197" t="s">
        <v>26</v>
      </c>
      <c r="B13" s="512">
        <v>-1.8454202910970999E-3</v>
      </c>
      <c r="C13" s="533">
        <v>2.4797735442890927E-3</v>
      </c>
      <c r="D13" s="512">
        <v>-4.1465144591814997E-3</v>
      </c>
      <c r="E13" s="533">
        <v>6.1493096259727853E-3</v>
      </c>
      <c r="F13" s="512">
        <v>6.4784709978954705E-2</v>
      </c>
      <c r="G13" s="533">
        <v>4.6479493866924439E-3</v>
      </c>
      <c r="H13" s="512">
        <v>7.5310082316818999E-3</v>
      </c>
      <c r="I13" s="533">
        <v>3.9190931417148718E-3</v>
      </c>
      <c r="J13" s="512">
        <v>-1.91221066786109E-2</v>
      </c>
      <c r="K13" s="533">
        <v>2.3747400214854421E-3</v>
      </c>
      <c r="L13" s="512">
        <v>-1.1152764705151899E-2</v>
      </c>
      <c r="M13" s="533">
        <v>7.6376370002911457E-3</v>
      </c>
      <c r="N13" s="477">
        <v>0.23347274311203139</v>
      </c>
    </row>
    <row r="14" spans="1:15">
      <c r="A14" s="197" t="s">
        <v>27</v>
      </c>
      <c r="B14" s="512">
        <v>1.1007041108998001E-3</v>
      </c>
      <c r="C14" s="533">
        <v>2.0762102639234376E-3</v>
      </c>
      <c r="D14" s="512">
        <v>6.6323152915940004E-3</v>
      </c>
      <c r="E14" s="533">
        <v>4.4553470878444948E-3</v>
      </c>
      <c r="F14" s="512">
        <v>7.2708792242048903E-2</v>
      </c>
      <c r="G14" s="533">
        <v>3.1911736865575806E-3</v>
      </c>
      <c r="H14" s="512">
        <v>-9.1030265073409992E-3</v>
      </c>
      <c r="I14" s="533">
        <v>3.7780482979113761E-3</v>
      </c>
      <c r="J14" s="512">
        <v>-1.51462174568313E-2</v>
      </c>
      <c r="K14" s="533">
        <v>3.798197969469186E-3</v>
      </c>
      <c r="L14" s="512">
        <v>-1.3401236877797001E-3</v>
      </c>
      <c r="M14" s="533">
        <v>7.6007364690497308E-3</v>
      </c>
      <c r="N14" s="477">
        <v>0.19434520060472421</v>
      </c>
    </row>
    <row r="15" spans="1:15">
      <c r="A15" s="340" t="s">
        <v>28</v>
      </c>
      <c r="B15" s="512">
        <v>2.9412697960606998E-3</v>
      </c>
      <c r="C15" s="533">
        <v>1.9019655522062346E-3</v>
      </c>
      <c r="D15" s="512">
        <v>1.5602135896024001E-3</v>
      </c>
      <c r="E15" s="533">
        <v>2.7275408289682301E-3</v>
      </c>
      <c r="F15" s="512">
        <v>6.4696819362298597E-2</v>
      </c>
      <c r="G15" s="533">
        <v>3.0913474627535858E-3</v>
      </c>
      <c r="H15" s="512">
        <v>-2.9721576339916999E-3</v>
      </c>
      <c r="I15" s="533">
        <v>2.9103318690557943E-3</v>
      </c>
      <c r="J15" s="512">
        <v>-1.8548513947370601E-2</v>
      </c>
      <c r="K15" s="533">
        <v>1.6265199716299008E-3</v>
      </c>
      <c r="L15" s="512">
        <v>2.6251472908985999E-3</v>
      </c>
      <c r="M15" s="533">
        <v>5.7370682568649439E-3</v>
      </c>
      <c r="N15" s="477">
        <v>0.22058801690866611</v>
      </c>
    </row>
    <row r="16" spans="1:15">
      <c r="A16" s="341" t="s">
        <v>234</v>
      </c>
      <c r="B16" s="512">
        <v>6.6023198763284999E-3</v>
      </c>
      <c r="C16" s="533">
        <v>2.6540997953436009E-3</v>
      </c>
      <c r="D16" s="512">
        <v>2.5586251797993001E-3</v>
      </c>
      <c r="E16" s="533">
        <v>3.5758341301939133E-3</v>
      </c>
      <c r="F16" s="512">
        <v>5.6418851399704498E-2</v>
      </c>
      <c r="G16" s="533">
        <v>7.2091409931577654E-3</v>
      </c>
      <c r="H16" s="512">
        <v>4.3761574285920002E-4</v>
      </c>
      <c r="I16" s="533">
        <v>5.8899106341423861E-3</v>
      </c>
      <c r="J16" s="512">
        <v>-2.28618308465257E-2</v>
      </c>
      <c r="K16" s="533">
        <v>6.2172682035587044E-3</v>
      </c>
      <c r="L16" s="512">
        <v>-4.3229457530950003E-3</v>
      </c>
      <c r="M16" s="533">
        <v>1.1412748621348759E-2</v>
      </c>
      <c r="N16" s="477">
        <v>0.1464637371475325</v>
      </c>
    </row>
    <row r="17" spans="1:14">
      <c r="A17" s="180" t="s">
        <v>573</v>
      </c>
      <c r="B17" s="512">
        <v>-6.8975990114399999E-4</v>
      </c>
      <c r="C17" s="533">
        <v>2.7122988353302378E-3</v>
      </c>
      <c r="D17" s="512">
        <v>2.5562295083610999E-3</v>
      </c>
      <c r="E17" s="533">
        <v>5.2334831716898574E-3</v>
      </c>
      <c r="F17" s="512">
        <v>6.7258189804836596E-2</v>
      </c>
      <c r="G17" s="533">
        <v>3.161581491102385E-3</v>
      </c>
      <c r="H17" s="512">
        <v>-5.9406195197741997E-3</v>
      </c>
      <c r="I17" s="533">
        <v>3.6773774833835315E-3</v>
      </c>
      <c r="J17" s="512">
        <v>-2.0704419720704401E-2</v>
      </c>
      <c r="K17" s="533">
        <v>2.2007135055742292E-3</v>
      </c>
      <c r="L17" s="512">
        <v>7.7823713531243004E-3</v>
      </c>
      <c r="M17" s="533">
        <v>6.302313249991618E-3</v>
      </c>
      <c r="N17" s="477">
        <v>0.2996742679965575</v>
      </c>
    </row>
    <row r="18" spans="1:14">
      <c r="A18" s="340" t="s">
        <v>30</v>
      </c>
      <c r="B18" s="512">
        <v>-6.1038576570161002E-3</v>
      </c>
      <c r="C18" s="533">
        <v>5.1990691853791267E-3</v>
      </c>
      <c r="D18" s="512">
        <v>5.5242585962758002E-3</v>
      </c>
      <c r="E18" s="533">
        <v>7.5159613043043784E-3</v>
      </c>
      <c r="F18" s="512">
        <v>4.1105262712343903E-2</v>
      </c>
      <c r="G18" s="533">
        <v>2.896561065995216E-3</v>
      </c>
      <c r="H18" s="512">
        <v>2.2083057949286002E-3</v>
      </c>
      <c r="I18" s="533">
        <v>2.6204468332312191E-3</v>
      </c>
      <c r="J18" s="512">
        <v>-2.1999774831756601E-2</v>
      </c>
      <c r="K18" s="533">
        <v>7.6150827977869819E-3</v>
      </c>
      <c r="L18" s="512">
        <v>-6.2991789865098997E-3</v>
      </c>
      <c r="M18" s="533">
        <v>1.2991606769395814E-2</v>
      </c>
      <c r="N18" s="477">
        <v>0.22378277632726681</v>
      </c>
    </row>
    <row r="19" spans="1:14">
      <c r="A19" s="340" t="s">
        <v>31</v>
      </c>
      <c r="B19" s="512">
        <v>8.9486879945600004E-5</v>
      </c>
      <c r="C19" s="533">
        <v>1.8019158346968271E-3</v>
      </c>
      <c r="D19" s="512">
        <v>-5.2589915273080004E-3</v>
      </c>
      <c r="E19" s="533">
        <v>5.4413694284522291E-3</v>
      </c>
      <c r="F19" s="512">
        <v>4.6465588273318502E-2</v>
      </c>
      <c r="G19" s="533">
        <v>5.6227819696924352E-3</v>
      </c>
      <c r="H19" s="512">
        <v>-2.8741241801382E-3</v>
      </c>
      <c r="I19" s="533">
        <v>3.9299169050910458E-3</v>
      </c>
      <c r="J19" s="512">
        <v>-8.3541180692017995E-3</v>
      </c>
      <c r="K19" s="533">
        <v>2.1255257403418725E-3</v>
      </c>
      <c r="L19" s="512">
        <v>-9.6875247305970996E-3</v>
      </c>
      <c r="M19" s="533">
        <v>1.8187550991858994E-2</v>
      </c>
      <c r="N19" s="477">
        <v>0.15769115591269681</v>
      </c>
    </row>
    <row r="20" spans="1:14">
      <c r="A20" s="340" t="s">
        <v>32</v>
      </c>
      <c r="B20" s="512">
        <v>-5.0868825113699995E-4</v>
      </c>
      <c r="C20" s="533">
        <v>3.3447953147910437E-3</v>
      </c>
      <c r="D20" s="512">
        <v>5.3312263281623E-3</v>
      </c>
      <c r="E20" s="533">
        <v>9.2963570091578445E-3</v>
      </c>
      <c r="F20" s="512">
        <v>6.5290988876260198E-2</v>
      </c>
      <c r="G20" s="533">
        <v>4.5765442002075806E-3</v>
      </c>
      <c r="H20" s="512">
        <v>-1.1601522946667E-2</v>
      </c>
      <c r="I20" s="533">
        <v>3.2408772478564195E-3</v>
      </c>
      <c r="J20" s="512">
        <v>-9.8520433314192007E-3</v>
      </c>
      <c r="K20" s="533">
        <v>2.435708279057308E-3</v>
      </c>
      <c r="L20" s="512">
        <v>1.7589884300963098E-2</v>
      </c>
      <c r="M20" s="533">
        <v>3.5362173052251034E-2</v>
      </c>
      <c r="N20" s="477">
        <v>0.21577828255847531</v>
      </c>
    </row>
    <row r="21" spans="1:14">
      <c r="A21" s="197" t="s">
        <v>33</v>
      </c>
      <c r="B21" s="512">
        <v>-1.1950481090965001E-3</v>
      </c>
      <c r="C21" s="533">
        <v>4.4445086154544806E-3</v>
      </c>
      <c r="D21" s="512">
        <v>-2.2539417994237002E-3</v>
      </c>
      <c r="E21" s="533">
        <v>4.8993023645327446E-3</v>
      </c>
      <c r="F21" s="512">
        <v>4.7561422698548302E-2</v>
      </c>
      <c r="G21" s="533">
        <v>4.3110797860269256E-3</v>
      </c>
      <c r="H21" s="512">
        <v>-7.5584579691160003E-3</v>
      </c>
      <c r="I21" s="533">
        <v>3.0826487937490139E-3</v>
      </c>
      <c r="J21" s="512">
        <v>-1.54487246588874E-2</v>
      </c>
      <c r="K21" s="533">
        <v>2.9236928234459432E-3</v>
      </c>
      <c r="L21" s="512">
        <v>1.0483919645990899E-2</v>
      </c>
      <c r="M21" s="533">
        <v>1.6992408706603269E-2</v>
      </c>
      <c r="N21" s="477">
        <v>0.16723331078616749</v>
      </c>
    </row>
    <row r="22" spans="1:14">
      <c r="A22" s="197" t="s">
        <v>34</v>
      </c>
      <c r="B22" s="512">
        <v>1.2880300506138999E-3</v>
      </c>
      <c r="C22" s="533">
        <v>3.9730712226083709E-3</v>
      </c>
      <c r="D22" s="512">
        <v>1.45340735879417E-2</v>
      </c>
      <c r="E22" s="533">
        <v>5.0442530355728765E-3</v>
      </c>
      <c r="F22" s="512">
        <v>3.3088427378732098E-2</v>
      </c>
      <c r="G22" s="533">
        <v>3.9551314584783861E-3</v>
      </c>
      <c r="H22" s="512">
        <v>-6.3995871463485001E-3</v>
      </c>
      <c r="I22" s="533">
        <v>1.7833153357426385E-3</v>
      </c>
      <c r="J22" s="512">
        <v>-1.8078156906133899E-2</v>
      </c>
      <c r="K22" s="533">
        <v>2.503549717094863E-3</v>
      </c>
      <c r="L22" s="512">
        <v>1.56617754553748E-2</v>
      </c>
      <c r="M22" s="533">
        <v>7.4545637165919585E-3</v>
      </c>
      <c r="N22" s="477">
        <v>0.13154984064600531</v>
      </c>
    </row>
    <row r="23" spans="1:14">
      <c r="A23" s="197" t="s">
        <v>35</v>
      </c>
      <c r="B23" s="512">
        <v>4.0818389569976E-3</v>
      </c>
      <c r="C23" s="533">
        <v>9.9852416415150032E-3</v>
      </c>
      <c r="D23" s="512">
        <v>9.0897923189009998E-4</v>
      </c>
      <c r="E23" s="533">
        <v>9.6026809988514327E-3</v>
      </c>
      <c r="F23" s="512">
        <v>8.0053142988129294E-2</v>
      </c>
      <c r="G23" s="533">
        <v>8.0078359619959981E-3</v>
      </c>
      <c r="H23" s="512">
        <v>-1.0742492000477499E-2</v>
      </c>
      <c r="I23" s="533">
        <v>5.2080934260545124E-3</v>
      </c>
      <c r="J23" s="512">
        <v>-1.0848876735482601E-2</v>
      </c>
      <c r="K23" s="533">
        <v>3.2394502500121387E-3</v>
      </c>
      <c r="L23" s="512">
        <v>-1.6624184968304E-2</v>
      </c>
      <c r="M23" s="533">
        <v>1.500610842100409E-2</v>
      </c>
      <c r="N23" s="477">
        <v>0.13363250616309971</v>
      </c>
    </row>
    <row r="24" spans="1:14">
      <c r="A24" s="197" t="s">
        <v>472</v>
      </c>
      <c r="B24" s="512">
        <v>-7.6837136167999995E-5</v>
      </c>
      <c r="C24" s="533">
        <v>2.5736240225947573E-3</v>
      </c>
      <c r="D24" s="512">
        <v>4.9067591758179003E-3</v>
      </c>
      <c r="E24" s="533">
        <v>7.4594135359382554E-3</v>
      </c>
      <c r="F24" s="512">
        <v>6.0403665490731603E-2</v>
      </c>
      <c r="G24" s="533">
        <v>4.2671590738670995E-3</v>
      </c>
      <c r="H24" s="512">
        <v>-1.0416101306699999E-2</v>
      </c>
      <c r="I24" s="533">
        <v>4.2458512675142349E-3</v>
      </c>
      <c r="J24" s="512">
        <v>-1.1981426523844801E-2</v>
      </c>
      <c r="K24" s="533">
        <v>3.9264497240895039E-3</v>
      </c>
      <c r="L24" s="512">
        <v>-6.8541582132630001E-3</v>
      </c>
      <c r="M24" s="533">
        <v>5.2293300195772677E-3</v>
      </c>
      <c r="N24" s="477">
        <v>0.18823349171506831</v>
      </c>
    </row>
    <row r="25" spans="1:14">
      <c r="A25" s="197" t="s">
        <v>36</v>
      </c>
      <c r="B25" s="512">
        <v>-3.3876772421373999E-3</v>
      </c>
      <c r="C25" s="533">
        <v>4.8561561714959151E-3</v>
      </c>
      <c r="D25" s="512">
        <v>-4.5964396658161001E-3</v>
      </c>
      <c r="E25" s="533">
        <v>4.0900070623215443E-3</v>
      </c>
      <c r="F25" s="512">
        <v>7.4961019638532106E-2</v>
      </c>
      <c r="G25" s="533">
        <v>5.0810536835572849E-3</v>
      </c>
      <c r="H25" s="512">
        <v>-6.2052246500542002E-3</v>
      </c>
      <c r="I25" s="533">
        <v>5.4768566983560826E-3</v>
      </c>
      <c r="J25" s="512">
        <v>-1.4130697039231199E-2</v>
      </c>
      <c r="K25" s="533">
        <v>2.5570946072648801E-3</v>
      </c>
      <c r="L25" s="512">
        <v>-4.8777670839875997E-3</v>
      </c>
      <c r="M25" s="533">
        <v>3.2131321471095292E-2</v>
      </c>
      <c r="N25" s="477">
        <v>0.1404341609925909</v>
      </c>
    </row>
    <row r="26" spans="1:14">
      <c r="A26" s="197" t="s">
        <v>37</v>
      </c>
      <c r="B26" s="512">
        <v>4.1062589530115002E-3</v>
      </c>
      <c r="C26" s="533">
        <v>3.7806234142524274E-3</v>
      </c>
      <c r="D26" s="512">
        <v>5.3147954278350996E-3</v>
      </c>
      <c r="E26" s="533">
        <v>5.577452474818949E-3</v>
      </c>
      <c r="F26" s="512">
        <v>6.94705559857937E-2</v>
      </c>
      <c r="G26" s="533">
        <v>7.0869239343418098E-3</v>
      </c>
      <c r="H26" s="512">
        <v>-8.7472427691333999E-3</v>
      </c>
      <c r="I26" s="533">
        <v>5.2877036801150124E-3</v>
      </c>
      <c r="J26" s="512">
        <v>-1.1952172143698399E-2</v>
      </c>
      <c r="K26" s="533">
        <v>2.162811827646599E-3</v>
      </c>
      <c r="L26" s="512">
        <v>1.5937298211925E-3</v>
      </c>
      <c r="M26" s="533">
        <v>8.2966884553895733E-3</v>
      </c>
      <c r="N26" s="477">
        <v>0.14938543949349459</v>
      </c>
    </row>
    <row r="27" spans="1:14">
      <c r="A27" s="294" t="s">
        <v>258</v>
      </c>
      <c r="B27" s="512">
        <v>-1.7187124143291E-3</v>
      </c>
      <c r="C27" s="533">
        <v>2.865080912069906E-3</v>
      </c>
      <c r="D27" s="512">
        <v>-1.3309760084125599E-2</v>
      </c>
      <c r="E27" s="533">
        <v>6.2336871172415957E-3</v>
      </c>
      <c r="F27" s="512">
        <v>7.7763766688768401E-2</v>
      </c>
      <c r="G27" s="533">
        <v>6.9725745295708018E-3</v>
      </c>
      <c r="H27" s="512">
        <v>5.8541128833331001E-3</v>
      </c>
      <c r="I27" s="533">
        <v>4.1627455594925788E-3</v>
      </c>
      <c r="J27" s="512">
        <v>-1.60742275414507E-2</v>
      </c>
      <c r="K27" s="533">
        <v>2.7693479052107203E-3</v>
      </c>
      <c r="L27" s="512">
        <v>-4.4545078497636101E-2</v>
      </c>
      <c r="M27" s="533">
        <v>1.1313896634697581E-2</v>
      </c>
      <c r="N27" s="477">
        <v>0.1865139818160208</v>
      </c>
    </row>
    <row r="28" spans="1:14">
      <c r="A28" s="197" t="s">
        <v>38</v>
      </c>
      <c r="B28" s="512">
        <v>6.9176071164369999E-3</v>
      </c>
      <c r="C28" s="533">
        <v>1.9887877575483618E-3</v>
      </c>
      <c r="D28" s="512">
        <v>-1.08899724374719E-2</v>
      </c>
      <c r="E28" s="533">
        <v>6.3781168475256032E-3</v>
      </c>
      <c r="F28" s="512">
        <v>9.3233393179429996E-2</v>
      </c>
      <c r="G28" s="533">
        <v>5.91444303962775E-3</v>
      </c>
      <c r="H28" s="512">
        <v>-7.0753581563774998E-3</v>
      </c>
      <c r="I28" s="533">
        <v>5.5066565998788094E-3</v>
      </c>
      <c r="J28" s="512">
        <v>-1.39259465880739E-2</v>
      </c>
      <c r="K28" s="533">
        <v>1.9352789920493373E-3</v>
      </c>
      <c r="L28" s="512">
        <v>-1.7250562172411499E-2</v>
      </c>
      <c r="M28" s="533">
        <v>2.2370138899382202E-2</v>
      </c>
      <c r="N28" s="477">
        <v>0.2381063645855104</v>
      </c>
    </row>
    <row r="29" spans="1:14">
      <c r="A29" s="197" t="s">
        <v>39</v>
      </c>
      <c r="B29" s="512">
        <v>1.2098350092296E-3</v>
      </c>
      <c r="C29" s="533">
        <v>2.8463703422696605E-3</v>
      </c>
      <c r="D29" s="512">
        <v>-4.4861833506951001E-3</v>
      </c>
      <c r="E29" s="533">
        <v>7.3372535790717603E-3</v>
      </c>
      <c r="F29" s="512">
        <v>8.5430955100638403E-2</v>
      </c>
      <c r="G29" s="533">
        <v>4.7787702209866837E-3</v>
      </c>
      <c r="H29" s="512">
        <v>-1.0444231316574E-2</v>
      </c>
      <c r="I29" s="533">
        <v>5.0650109040405056E-3</v>
      </c>
      <c r="J29" s="512">
        <v>-1.76298235598717E-2</v>
      </c>
      <c r="K29" s="533">
        <v>2.3598819589035515E-3</v>
      </c>
      <c r="L29" s="512">
        <v>-5.8084419381660996E-3</v>
      </c>
      <c r="M29" s="533">
        <v>8.3157084425307861E-3</v>
      </c>
      <c r="N29" s="477">
        <v>0.21997740372602631</v>
      </c>
    </row>
    <row r="30" spans="1:14">
      <c r="A30" s="197" t="s">
        <v>40</v>
      </c>
      <c r="B30" s="512">
        <v>9.2997496296303005E-3</v>
      </c>
      <c r="C30" s="533">
        <v>3.4030644304557734E-3</v>
      </c>
      <c r="D30" s="512">
        <v>-1.9551373904650002E-3</v>
      </c>
      <c r="E30" s="533">
        <v>4.0066430903754474E-3</v>
      </c>
      <c r="F30" s="512">
        <v>8.3825226098110203E-2</v>
      </c>
      <c r="G30" s="533">
        <v>4.0545884222527679E-3</v>
      </c>
      <c r="H30" s="512">
        <v>3.6653682858885E-3</v>
      </c>
      <c r="I30" s="533">
        <v>2.7942110078278369E-3</v>
      </c>
      <c r="J30" s="512">
        <v>-2.0507836494405799E-2</v>
      </c>
      <c r="K30" s="533">
        <v>2.9296055549664218E-3</v>
      </c>
      <c r="L30" s="512">
        <v>-1.4657866937437199E-2</v>
      </c>
      <c r="M30" s="533">
        <v>9.313004570268589E-3</v>
      </c>
      <c r="N30" s="477">
        <v>0.2482992488937501</v>
      </c>
    </row>
    <row r="31" spans="1:14">
      <c r="A31" s="197" t="s">
        <v>41</v>
      </c>
      <c r="B31" s="512">
        <v>2.7467419119699998E-5</v>
      </c>
      <c r="C31" s="533">
        <v>3.3849417966521182E-3</v>
      </c>
      <c r="D31" s="512">
        <v>2.4380084535331999E-3</v>
      </c>
      <c r="E31" s="533">
        <v>8.6331758805859686E-3</v>
      </c>
      <c r="F31" s="512">
        <v>6.1164788550359797E-2</v>
      </c>
      <c r="G31" s="533">
        <v>6.88331148198075E-3</v>
      </c>
      <c r="H31" s="512">
        <v>-6.6620510987985999E-3</v>
      </c>
      <c r="I31" s="533">
        <v>2.7026561027653066E-3</v>
      </c>
      <c r="J31" s="512">
        <v>-6.3067895377935997E-3</v>
      </c>
      <c r="K31" s="533">
        <v>1.664843726216913E-3</v>
      </c>
      <c r="L31" s="512">
        <v>-1.309755949522E-3</v>
      </c>
      <c r="M31" s="533">
        <v>5.647250641896787E-3</v>
      </c>
      <c r="N31" s="477">
        <v>0.1203418880791314</v>
      </c>
    </row>
    <row r="32" spans="1:14">
      <c r="A32" s="197" t="s">
        <v>42</v>
      </c>
      <c r="B32" s="512">
        <v>2.7678897626542999E-3</v>
      </c>
      <c r="C32" s="533">
        <v>6.0221087608398954E-3</v>
      </c>
      <c r="D32" s="512">
        <v>6.6840586462887999E-3</v>
      </c>
      <c r="E32" s="533">
        <v>5.0457965665428118E-3</v>
      </c>
      <c r="F32" s="512">
        <v>5.1444889874664501E-2</v>
      </c>
      <c r="G32" s="533">
        <v>4.4277226470407424E-3</v>
      </c>
      <c r="H32" s="512">
        <v>-2.0271944005778998E-3</v>
      </c>
      <c r="I32" s="533">
        <v>3.1164158787280499E-3</v>
      </c>
      <c r="J32" s="512">
        <v>-1.14257022204382E-2</v>
      </c>
      <c r="K32" s="533">
        <v>2.0801488756362245E-3</v>
      </c>
      <c r="L32" s="512">
        <v>3.3130201305957001E-2</v>
      </c>
      <c r="M32" s="533">
        <v>5.9058484196016E-3</v>
      </c>
      <c r="N32" s="477">
        <v>0.14677640002587031</v>
      </c>
    </row>
    <row r="33" spans="1:14">
      <c r="A33" s="197" t="s">
        <v>43</v>
      </c>
      <c r="B33" s="512">
        <v>-6.2487608789039001E-3</v>
      </c>
      <c r="C33" s="533">
        <v>6.2720846900538212E-3</v>
      </c>
      <c r="D33" s="512">
        <v>-7.7038769830273003E-3</v>
      </c>
      <c r="E33" s="533">
        <v>6.6696158622828921E-3</v>
      </c>
      <c r="F33" s="512">
        <v>5.6246845634224003E-2</v>
      </c>
      <c r="G33" s="533">
        <v>8.0051954313136598E-3</v>
      </c>
      <c r="H33" s="512">
        <v>-2.3237392811753998E-3</v>
      </c>
      <c r="I33" s="533">
        <v>1.081229274683509E-2</v>
      </c>
      <c r="J33" s="512">
        <v>-1.09696418431435E-2</v>
      </c>
      <c r="K33" s="533">
        <v>3.1836412008836397E-3</v>
      </c>
      <c r="L33" s="512">
        <v>-1.6764801193404899E-2</v>
      </c>
      <c r="M33" s="533">
        <v>1.9022244970550994E-2</v>
      </c>
      <c r="N33" s="477">
        <v>9.9810210688094897E-2</v>
      </c>
    </row>
    <row r="34" spans="1:14">
      <c r="A34" s="197" t="s">
        <v>473</v>
      </c>
      <c r="B34" s="512">
        <v>7.2428585404770004E-4</v>
      </c>
      <c r="C34" s="533">
        <v>2.911162318357753E-3</v>
      </c>
      <c r="D34" s="512">
        <v>-1.8768062010292999E-3</v>
      </c>
      <c r="E34" s="533">
        <v>5.7304788831260521E-3</v>
      </c>
      <c r="F34" s="512">
        <v>5.3557249211777999E-2</v>
      </c>
      <c r="G34" s="533">
        <v>3.7416165943936703E-3</v>
      </c>
      <c r="H34" s="512">
        <v>-5.1359827843994003E-3</v>
      </c>
      <c r="I34" s="533">
        <v>4.6002175820375017E-3</v>
      </c>
      <c r="J34" s="512">
        <v>-1.8258634242139599E-2</v>
      </c>
      <c r="K34" s="533">
        <v>3.0207713312507757E-3</v>
      </c>
      <c r="L34" s="512">
        <v>4.0981569657180299E-2</v>
      </c>
      <c r="M34" s="533">
        <v>1.2404670399006213E-2</v>
      </c>
      <c r="N34" s="477">
        <v>0.19518981770318319</v>
      </c>
    </row>
    <row r="35" spans="1:14">
      <c r="A35" s="197" t="s">
        <v>44</v>
      </c>
      <c r="B35" s="512">
        <v>-7.4389588327513998E-3</v>
      </c>
      <c r="C35" s="533">
        <v>3.9085693883228415E-3</v>
      </c>
      <c r="D35" s="512">
        <v>-3.0912909609161999E-3</v>
      </c>
      <c r="E35" s="533">
        <v>3.4943693205332612E-3</v>
      </c>
      <c r="F35" s="512">
        <v>6.0505269538314699E-2</v>
      </c>
      <c r="G35" s="533">
        <v>4.309558709612602E-3</v>
      </c>
      <c r="H35" s="512">
        <v>1.0931381301766E-3</v>
      </c>
      <c r="I35" s="533">
        <v>2.7793952296657327E-3</v>
      </c>
      <c r="J35" s="512">
        <v>-1.48817444217856E-2</v>
      </c>
      <c r="K35" s="533">
        <v>2.6989549445279029E-3</v>
      </c>
      <c r="L35" s="512">
        <v>7.4788311154709002E-3</v>
      </c>
      <c r="M35" s="533">
        <v>1.9515371133756447E-2</v>
      </c>
      <c r="N35" s="477">
        <v>0.14298972771792881</v>
      </c>
    </row>
    <row r="36" spans="1:14">
      <c r="A36" s="197" t="s">
        <v>45</v>
      </c>
      <c r="B36" s="512">
        <v>7.5607167084378001E-3</v>
      </c>
      <c r="C36" s="533">
        <v>8.1041778520147302E-3</v>
      </c>
      <c r="D36" s="512">
        <v>-1.2537748409946699E-2</v>
      </c>
      <c r="E36" s="533">
        <v>4.414849991796076E-3</v>
      </c>
      <c r="F36" s="512">
        <v>8.2141207260551394E-2</v>
      </c>
      <c r="G36" s="533">
        <v>8.9608377354341261E-3</v>
      </c>
      <c r="H36" s="512">
        <v>-3.3455424586559999E-3</v>
      </c>
      <c r="I36" s="533">
        <v>5.1805893625575042E-3</v>
      </c>
      <c r="J36" s="512">
        <v>-7.6266869257030998E-3</v>
      </c>
      <c r="K36" s="533">
        <v>4.4271741188080267E-3</v>
      </c>
      <c r="L36" s="512">
        <v>-7.0668365620059001E-3</v>
      </c>
      <c r="M36" s="533">
        <v>3.1123823560008528E-2</v>
      </c>
      <c r="N36" s="477">
        <v>0.1116716604344633</v>
      </c>
    </row>
    <row r="37" spans="1:14">
      <c r="A37" s="197" t="s">
        <v>46</v>
      </c>
      <c r="B37" s="512">
        <v>7.6895972136919999E-4</v>
      </c>
      <c r="C37" s="533">
        <v>8.2341403723612235E-4</v>
      </c>
      <c r="D37" s="512">
        <v>-6.4916443261672004E-3</v>
      </c>
      <c r="E37" s="533">
        <v>4.8733115364126131E-3</v>
      </c>
      <c r="F37" s="512">
        <v>3.2516177892263597E-2</v>
      </c>
      <c r="G37" s="533">
        <v>4.6510023160233321E-3</v>
      </c>
      <c r="H37" s="512">
        <v>4.2571047911108004E-3</v>
      </c>
      <c r="I37" s="533">
        <v>2.4331261072539538E-3</v>
      </c>
      <c r="J37" s="512">
        <v>-5.9275857875274E-3</v>
      </c>
      <c r="K37" s="533">
        <v>9.5016931809838731E-4</v>
      </c>
      <c r="L37" s="512">
        <v>5.5953107755174003E-3</v>
      </c>
      <c r="M37" s="533">
        <v>7.1684229408641425E-3</v>
      </c>
      <c r="N37" s="477">
        <v>8.1130460432395704E-2</v>
      </c>
    </row>
    <row r="38" spans="1:14">
      <c r="A38" s="197" t="s">
        <v>47</v>
      </c>
      <c r="B38" s="512">
        <v>-1.7979275737361E-3</v>
      </c>
      <c r="C38" s="533">
        <v>6.6408503536424072E-3</v>
      </c>
      <c r="D38" s="512">
        <v>5.0649653131226002E-3</v>
      </c>
      <c r="E38" s="533">
        <v>8.3642971110976811E-3</v>
      </c>
      <c r="F38" s="512">
        <v>6.7189076639499495E-2</v>
      </c>
      <c r="G38" s="533">
        <v>5.0020955866649664E-3</v>
      </c>
      <c r="H38" s="512">
        <v>-7.3737542490869999E-3</v>
      </c>
      <c r="I38" s="533">
        <v>4.7965374596652417E-3</v>
      </c>
      <c r="J38" s="512">
        <v>-1.6070638280272401E-2</v>
      </c>
      <c r="K38" s="533">
        <v>3.079309660202261E-3</v>
      </c>
      <c r="L38" s="512">
        <v>-1.3064371559583701E-2</v>
      </c>
      <c r="M38" s="533">
        <v>1.137461660789502E-2</v>
      </c>
      <c r="N38" s="477">
        <v>0.13270893963865801</v>
      </c>
    </row>
    <row r="39" spans="1:14">
      <c r="A39" s="197" t="s">
        <v>48</v>
      </c>
      <c r="B39" s="512">
        <v>-3.9387046074445004E-3</v>
      </c>
      <c r="C39" s="533">
        <v>1.3036682863138138E-3</v>
      </c>
      <c r="D39" s="512">
        <v>1.30049750751425E-2</v>
      </c>
      <c r="E39" s="533">
        <v>1.7691903863004253E-2</v>
      </c>
      <c r="F39" s="512">
        <v>6.6318742340877104E-2</v>
      </c>
      <c r="G39" s="533">
        <v>7.8874609882568988E-3</v>
      </c>
      <c r="H39" s="512">
        <v>6.1905301799799004E-3</v>
      </c>
      <c r="I39" s="533">
        <v>6.8503913151717983E-3</v>
      </c>
      <c r="J39" s="512">
        <v>-1.0236620460654801E-2</v>
      </c>
      <c r="K39" s="533">
        <v>2.5763004220437109E-3</v>
      </c>
      <c r="L39" s="512">
        <v>-3.4971559770444402E-2</v>
      </c>
      <c r="M39" s="533">
        <v>2.0386507341471599E-2</v>
      </c>
      <c r="N39" s="477">
        <v>0.2121666718627091</v>
      </c>
    </row>
    <row r="40" spans="1:14">
      <c r="A40" s="197" t="s">
        <v>49</v>
      </c>
      <c r="B40" s="512">
        <v>4.1491726494809001E-3</v>
      </c>
      <c r="C40" s="533">
        <v>2.3833457482703093E-3</v>
      </c>
      <c r="D40" s="512">
        <v>1.16836602969685E-2</v>
      </c>
      <c r="E40" s="533">
        <v>5.8486171569810761E-3</v>
      </c>
      <c r="F40" s="512">
        <v>6.4354558304768703E-2</v>
      </c>
      <c r="G40" s="533">
        <v>6.6376807196077857E-3</v>
      </c>
      <c r="H40" s="512">
        <v>-3.4315287639999999E-4</v>
      </c>
      <c r="I40" s="533">
        <v>3.7932264896427407E-3</v>
      </c>
      <c r="J40" s="512">
        <v>-1.29376404464257E-2</v>
      </c>
      <c r="K40" s="533">
        <v>1.3634334898482423E-3</v>
      </c>
      <c r="L40" s="512">
        <v>-8.7882468868231995E-3</v>
      </c>
      <c r="M40" s="533">
        <v>1.1781460521111739E-2</v>
      </c>
      <c r="N40" s="477">
        <v>0.16412375134477589</v>
      </c>
    </row>
    <row r="41" spans="1:14">
      <c r="A41" s="197" t="s">
        <v>50</v>
      </c>
      <c r="B41" s="512">
        <v>5.2687443331156996E-3</v>
      </c>
      <c r="C41" s="533">
        <v>1.8542562235727359E-3</v>
      </c>
      <c r="D41" s="512">
        <v>-3.3144150518661999E-3</v>
      </c>
      <c r="E41" s="533">
        <v>7.712037741452047E-3</v>
      </c>
      <c r="F41" s="512">
        <v>6.9980104531094101E-2</v>
      </c>
      <c r="G41" s="533">
        <v>5.6278157923850521E-3</v>
      </c>
      <c r="H41" s="512">
        <v>-9.5528681950402001E-3</v>
      </c>
      <c r="I41" s="533">
        <v>6.2057848461217436E-3</v>
      </c>
      <c r="J41" s="512">
        <v>-1.3689830027537001E-2</v>
      </c>
      <c r="K41" s="533">
        <v>2.806687689422529E-3</v>
      </c>
      <c r="L41" s="512">
        <v>3.7866909335020001E-4</v>
      </c>
      <c r="M41" s="533">
        <v>1.1341468046266248E-2</v>
      </c>
      <c r="N41" s="477">
        <v>0.2612662474328421</v>
      </c>
    </row>
    <row r="42" spans="1:14">
      <c r="A42" s="197" t="s">
        <v>51</v>
      </c>
      <c r="B42" s="512">
        <v>-2.9705907823287E-3</v>
      </c>
      <c r="C42" s="533">
        <v>3.3729722032034269E-3</v>
      </c>
      <c r="D42" s="512">
        <v>3.4893533652748999E-3</v>
      </c>
      <c r="E42" s="533">
        <v>5.1400506367460311E-3</v>
      </c>
      <c r="F42" s="512">
        <v>2.6999002881267699E-2</v>
      </c>
      <c r="G42" s="533">
        <v>2.2365955278721731E-3</v>
      </c>
      <c r="H42" s="512">
        <v>-2.5433529639599002E-3</v>
      </c>
      <c r="I42" s="533">
        <v>1.8534958070997073E-3</v>
      </c>
      <c r="J42" s="512">
        <v>-8.1164174919463993E-3</v>
      </c>
      <c r="K42" s="533">
        <v>2.6543797564439154E-3</v>
      </c>
      <c r="L42" s="512">
        <v>1.3486907762133E-2</v>
      </c>
      <c r="M42" s="533">
        <v>1.361736482292962E-2</v>
      </c>
      <c r="N42" s="477">
        <v>9.0807737128170807E-2</v>
      </c>
    </row>
    <row r="43" spans="1:14">
      <c r="A43" s="197" t="s">
        <v>52</v>
      </c>
      <c r="B43" s="512">
        <v>4.1536258742266002E-3</v>
      </c>
      <c r="C43" s="533">
        <v>5.5113261941382692E-3</v>
      </c>
      <c r="D43" s="512">
        <v>-7.2717975702409998E-4</v>
      </c>
      <c r="E43" s="533">
        <v>6.2173733589056543E-3</v>
      </c>
      <c r="F43" s="512">
        <v>6.0755212359024001E-2</v>
      </c>
      <c r="G43" s="533">
        <v>9.0650350400768073E-3</v>
      </c>
      <c r="H43" s="512">
        <v>-1.8466042580001E-3</v>
      </c>
      <c r="I43" s="533">
        <v>6.5399717421897475E-3</v>
      </c>
      <c r="J43" s="512">
        <v>-1.99764683989897E-2</v>
      </c>
      <c r="K43" s="533">
        <v>5.8631551368972974E-3</v>
      </c>
      <c r="L43" s="512">
        <v>-2.7501261043070602E-2</v>
      </c>
      <c r="M43" s="533">
        <v>1.688466519332029E-2</v>
      </c>
      <c r="N43" s="477">
        <v>0.1378032911621665</v>
      </c>
    </row>
    <row r="44" spans="1:14">
      <c r="A44" s="197" t="s">
        <v>53</v>
      </c>
      <c r="B44" s="512">
        <v>-5.8457616154194E-3</v>
      </c>
      <c r="C44" s="533">
        <v>2.7401816094215175E-3</v>
      </c>
      <c r="D44" s="512">
        <v>-8.1064717354879991E-3</v>
      </c>
      <c r="E44" s="533">
        <v>1.012694323959765E-2</v>
      </c>
      <c r="F44" s="512">
        <v>6.1319365680897402E-2</v>
      </c>
      <c r="G44" s="533">
        <v>4.545900714571019E-3</v>
      </c>
      <c r="H44" s="512">
        <v>3.5898552088688002E-3</v>
      </c>
      <c r="I44" s="533">
        <v>3.4414228811500574E-3</v>
      </c>
      <c r="J44" s="512">
        <v>-1.91489464427432E-2</v>
      </c>
      <c r="K44" s="533">
        <v>3.1283389060837159E-3</v>
      </c>
      <c r="L44" s="512">
        <v>-1.3239000198338799E-2</v>
      </c>
      <c r="M44" s="533">
        <v>9.9854144902732315E-3</v>
      </c>
      <c r="N44" s="477">
        <v>0.2105932455680336</v>
      </c>
    </row>
    <row r="45" spans="1:14">
      <c r="A45" s="197" t="s">
        <v>54</v>
      </c>
      <c r="B45" s="512">
        <v>1.31086876070645E-2</v>
      </c>
      <c r="C45" s="533">
        <v>3.5768770805829487E-3</v>
      </c>
      <c r="D45" s="512">
        <v>1.4110045784171E-3</v>
      </c>
      <c r="E45" s="533">
        <v>3.8676109268865953E-3</v>
      </c>
      <c r="F45" s="512">
        <v>9.4126723376254898E-2</v>
      </c>
      <c r="G45" s="533">
        <v>5.5649827006703061E-3</v>
      </c>
      <c r="H45" s="512">
        <v>2.9512344114530002E-3</v>
      </c>
      <c r="I45" s="533">
        <v>4.3063183849880006E-3</v>
      </c>
      <c r="J45" s="512">
        <v>-8.5163643220535993E-3</v>
      </c>
      <c r="K45" s="533">
        <v>1.5022966158155066E-3</v>
      </c>
      <c r="L45" s="512">
        <v>-7.9405330445844E-3</v>
      </c>
      <c r="M45" s="533">
        <v>6.5397054198444715E-3</v>
      </c>
      <c r="N45" s="477">
        <v>0.19536915662223339</v>
      </c>
    </row>
    <row r="46" spans="1:14">
      <c r="A46" s="197" t="s">
        <v>55</v>
      </c>
      <c r="B46" s="512">
        <v>-1.4145465654448999E-3</v>
      </c>
      <c r="C46" s="533">
        <v>3.0769948110979228E-3</v>
      </c>
      <c r="D46" s="512">
        <v>-1.40216763969745E-2</v>
      </c>
      <c r="E46" s="533">
        <v>4.5413631549997514E-3</v>
      </c>
      <c r="F46" s="512">
        <v>6.3929295844708398E-2</v>
      </c>
      <c r="G46" s="533">
        <v>2.7042003103694636E-3</v>
      </c>
      <c r="H46" s="512">
        <v>-2.1769776773867002E-3</v>
      </c>
      <c r="I46" s="533">
        <v>2.1593793572174127E-3</v>
      </c>
      <c r="J46" s="512">
        <v>-6.9928035343431996E-3</v>
      </c>
      <c r="K46" s="533">
        <v>1.0744575698605666E-2</v>
      </c>
      <c r="L46" s="512">
        <v>-2.42287297104892E-2</v>
      </c>
      <c r="M46" s="533">
        <v>1.7186691331343783E-2</v>
      </c>
      <c r="N46" s="477">
        <v>0.24417249570744909</v>
      </c>
    </row>
    <row r="47" spans="1:14">
      <c r="A47" s="197" t="s">
        <v>56</v>
      </c>
      <c r="B47" s="512">
        <v>1.9011237340289999E-3</v>
      </c>
      <c r="C47" s="533">
        <v>4.9355911472482054E-3</v>
      </c>
      <c r="D47" s="512">
        <v>-7.7899853872693001E-3</v>
      </c>
      <c r="E47" s="533">
        <v>6.3230532178611019E-3</v>
      </c>
      <c r="F47" s="512">
        <v>6.3156086128070998E-2</v>
      </c>
      <c r="G47" s="533">
        <v>5.1234123756820965E-3</v>
      </c>
      <c r="H47" s="512">
        <v>-3.9658564685764999E-3</v>
      </c>
      <c r="I47" s="533">
        <v>2.0813920241248606E-3</v>
      </c>
      <c r="J47" s="512">
        <v>-5.1057517890845004E-3</v>
      </c>
      <c r="K47" s="533">
        <v>3.1057846764704976E-3</v>
      </c>
      <c r="L47" s="512">
        <v>3.0606843243336001E-3</v>
      </c>
      <c r="M47" s="533">
        <v>2.0016753303755245E-2</v>
      </c>
      <c r="N47" s="477">
        <v>0.14056793578612459</v>
      </c>
    </row>
    <row r="48" spans="1:14">
      <c r="A48" s="197" t="s">
        <v>57</v>
      </c>
      <c r="B48" s="512">
        <v>5.1556948792447002E-3</v>
      </c>
      <c r="C48" s="533">
        <v>2.3430223075638162E-3</v>
      </c>
      <c r="D48" s="512">
        <v>3.7923534098148999E-3</v>
      </c>
      <c r="E48" s="533">
        <v>1.3881643309018006E-2</v>
      </c>
      <c r="F48" s="512">
        <v>5.9155478256869898E-2</v>
      </c>
      <c r="G48" s="533">
        <v>4.7389129651573903E-3</v>
      </c>
      <c r="H48" s="512">
        <v>1.8579003102713E-3</v>
      </c>
      <c r="I48" s="533">
        <v>4.1953102064592003E-3</v>
      </c>
      <c r="J48" s="512">
        <v>-1.42033547762102E-2</v>
      </c>
      <c r="K48" s="533">
        <v>2.719317689648297E-3</v>
      </c>
      <c r="L48" s="512">
        <v>-7.9429992168443993E-3</v>
      </c>
      <c r="M48" s="533">
        <v>1.5070284677106452E-2</v>
      </c>
      <c r="N48" s="477">
        <v>0.15990296052578731</v>
      </c>
    </row>
    <row r="49" spans="1:14">
      <c r="A49" s="197" t="s">
        <v>58</v>
      </c>
      <c r="B49" s="512">
        <v>6.3294533805237996E-3</v>
      </c>
      <c r="C49" s="533">
        <v>5.0714614038997359E-3</v>
      </c>
      <c r="D49" s="512">
        <v>7.9516150145393996E-3</v>
      </c>
      <c r="E49" s="533">
        <v>6.6363311535538308E-3</v>
      </c>
      <c r="F49" s="512">
        <v>3.31026916375224E-2</v>
      </c>
      <c r="G49" s="533">
        <v>4.8777573558828301E-3</v>
      </c>
      <c r="H49" s="512">
        <v>-3.2111289452084E-3</v>
      </c>
      <c r="I49" s="533">
        <v>3.2249517018592155E-3</v>
      </c>
      <c r="J49" s="512">
        <v>-1.1730620190892899E-2</v>
      </c>
      <c r="K49" s="533">
        <v>2.0126240943917871E-3</v>
      </c>
      <c r="L49" s="512">
        <v>-3.6465485419195998E-3</v>
      </c>
      <c r="M49" s="533">
        <v>4.812976576311653E-3</v>
      </c>
      <c r="N49" s="477">
        <v>0.117442532368232</v>
      </c>
    </row>
    <row r="50" spans="1:14">
      <c r="A50" s="197" t="s">
        <v>59</v>
      </c>
      <c r="B50" s="512">
        <v>3.6740664592425001E-3</v>
      </c>
      <c r="C50" s="533">
        <v>3.6881160527563392E-3</v>
      </c>
      <c r="D50" s="512">
        <v>2.2839104595606002E-3</v>
      </c>
      <c r="E50" s="533">
        <v>5.0429306819701897E-3</v>
      </c>
      <c r="F50" s="512">
        <v>3.1656897399865401E-2</v>
      </c>
      <c r="G50" s="533">
        <v>4.1492390809266403E-3</v>
      </c>
      <c r="H50" s="512">
        <v>-4.4126170830068997E-3</v>
      </c>
      <c r="I50" s="533">
        <v>3.3177251102082437E-3</v>
      </c>
      <c r="J50" s="512">
        <v>-7.7346880251860997E-3</v>
      </c>
      <c r="K50" s="533">
        <v>2.0075488604640681E-3</v>
      </c>
      <c r="L50" s="512">
        <v>1.55140278691138E-2</v>
      </c>
      <c r="M50" s="533">
        <v>1.3215509452587324E-2</v>
      </c>
      <c r="N50" s="477">
        <v>4.0059166749151699E-2</v>
      </c>
    </row>
    <row r="51" spans="1:14">
      <c r="A51" s="197" t="s">
        <v>60</v>
      </c>
      <c r="B51" s="512">
        <v>-3.0368516148811999E-3</v>
      </c>
      <c r="C51" s="533">
        <v>1.6163075443202284E-3</v>
      </c>
      <c r="D51" s="512">
        <v>-8.4714118910372994E-3</v>
      </c>
      <c r="E51" s="533">
        <v>5.05485947406687E-3</v>
      </c>
      <c r="F51" s="512">
        <v>5.6356680457994399E-2</v>
      </c>
      <c r="G51" s="533">
        <v>3.6422921725143289E-3</v>
      </c>
      <c r="H51" s="512">
        <v>3.1607902278487999E-3</v>
      </c>
      <c r="I51" s="533">
        <v>2.711794402470337E-3</v>
      </c>
      <c r="J51" s="512">
        <v>-1.7250267154133601E-2</v>
      </c>
      <c r="K51" s="533">
        <v>2.5940548473719588E-3</v>
      </c>
      <c r="L51" s="512">
        <v>8.3165887096975002E-3</v>
      </c>
      <c r="M51" s="533">
        <v>2.1233956885340344E-2</v>
      </c>
      <c r="N51" s="477">
        <v>0.14800076084896471</v>
      </c>
    </row>
    <row r="52" spans="1:14">
      <c r="A52" s="197" t="s">
        <v>61</v>
      </c>
      <c r="B52" s="512">
        <v>1.737997745808E-3</v>
      </c>
      <c r="C52" s="533">
        <v>2.9983869656699399E-3</v>
      </c>
      <c r="D52" s="512">
        <v>-6.9603485420966999E-3</v>
      </c>
      <c r="E52" s="533">
        <v>5.6269543127432202E-3</v>
      </c>
      <c r="F52" s="512">
        <v>5.9057958249679597E-2</v>
      </c>
      <c r="G52" s="533">
        <v>4.7085974197249355E-3</v>
      </c>
      <c r="H52" s="512">
        <v>2.8496187782729001E-3</v>
      </c>
      <c r="I52" s="533">
        <v>3.9299015214486017E-3</v>
      </c>
      <c r="J52" s="512">
        <v>-1.3488669332729001E-2</v>
      </c>
      <c r="K52" s="533">
        <v>1.923392350865812E-3</v>
      </c>
      <c r="L52" s="512">
        <v>-3.7399817369487803E-2</v>
      </c>
      <c r="M52" s="533">
        <v>1.5352899583973944E-2</v>
      </c>
      <c r="N52" s="477">
        <v>0.16981423819235389</v>
      </c>
    </row>
    <row r="53" spans="1:14">
      <c r="A53" s="197" t="s">
        <v>62</v>
      </c>
      <c r="B53" s="512">
        <v>-4.9368064225130002E-4</v>
      </c>
      <c r="C53" s="533">
        <v>4.4172021338063317E-3</v>
      </c>
      <c r="D53" s="512">
        <v>-1.2306269866692201E-2</v>
      </c>
      <c r="E53" s="533">
        <v>6.4632180228283266E-3</v>
      </c>
      <c r="F53" s="512">
        <v>7.1412546535764496E-2</v>
      </c>
      <c r="G53" s="533">
        <v>4.6097518025773878E-3</v>
      </c>
      <c r="H53" s="512">
        <v>5.0299359018899998E-5</v>
      </c>
      <c r="I53" s="533">
        <v>5.2355844860539989E-3</v>
      </c>
      <c r="J53" s="512">
        <v>-1.36402727283951E-2</v>
      </c>
      <c r="K53" s="533">
        <v>3.7279808185033607E-3</v>
      </c>
      <c r="L53" s="512">
        <v>-1.5392662713831801E-2</v>
      </c>
      <c r="M53" s="533">
        <v>9.8686175141614631E-3</v>
      </c>
      <c r="N53" s="477">
        <v>0.1585789857235311</v>
      </c>
    </row>
    <row r="54" spans="1:14">
      <c r="A54" s="197" t="s">
        <v>63</v>
      </c>
      <c r="B54" s="512">
        <v>-5.3851054412370003E-3</v>
      </c>
      <c r="C54" s="533">
        <v>2.4350755975565221E-3</v>
      </c>
      <c r="D54" s="512">
        <v>2.4461724692138999E-3</v>
      </c>
      <c r="E54" s="533">
        <v>5.1453417123174154E-3</v>
      </c>
      <c r="F54" s="512">
        <v>4.0673252520702703E-2</v>
      </c>
      <c r="G54" s="533">
        <v>4.2358461385395823E-3</v>
      </c>
      <c r="H54" s="512">
        <v>-2.4986177377249999E-3</v>
      </c>
      <c r="I54" s="533">
        <v>2.994775769947076E-3</v>
      </c>
      <c r="J54" s="512">
        <v>-1.7534868067509701E-2</v>
      </c>
      <c r="K54" s="533">
        <v>2.3290547437600671E-3</v>
      </c>
      <c r="L54" s="512">
        <v>-1.0379813172669099E-2</v>
      </c>
      <c r="M54" s="533">
        <v>3.726057892026893E-3</v>
      </c>
      <c r="N54" s="477">
        <v>0.18371226963932841</v>
      </c>
    </row>
    <row r="55" spans="1:14">
      <c r="A55" s="340" t="s">
        <v>64</v>
      </c>
      <c r="B55" s="512">
        <v>2.851601545065E-4</v>
      </c>
      <c r="C55" s="533">
        <v>1.4581461145367898E-3</v>
      </c>
      <c r="D55" s="512">
        <v>2.4351321736612E-3</v>
      </c>
      <c r="E55" s="533">
        <v>4.817857163648174E-3</v>
      </c>
      <c r="F55" s="512">
        <v>7.7121524394237098E-2</v>
      </c>
      <c r="G55" s="533">
        <v>3.3891700695609468E-3</v>
      </c>
      <c r="H55" s="512">
        <v>-5.0229969179116001E-3</v>
      </c>
      <c r="I55" s="533">
        <v>2.9463927037322105E-3</v>
      </c>
      <c r="J55" s="512">
        <v>-1.8025829981278899E-2</v>
      </c>
      <c r="K55" s="533">
        <v>2.3071447425086667E-3</v>
      </c>
      <c r="L55" s="512">
        <v>-2.14304207588123E-2</v>
      </c>
      <c r="M55" s="533">
        <v>1.6859221401830334E-2</v>
      </c>
      <c r="N55" s="477">
        <v>0.2159284854864256</v>
      </c>
    </row>
    <row r="56" spans="1:14">
      <c r="A56" s="340" t="s">
        <v>65</v>
      </c>
      <c r="B56" s="512">
        <v>1.0777283156933401E-2</v>
      </c>
      <c r="C56" s="533">
        <v>3.0974780351487631E-3</v>
      </c>
      <c r="D56" s="512">
        <v>-7.7186756838617003E-3</v>
      </c>
      <c r="E56" s="533">
        <v>4.9345170260625543E-3</v>
      </c>
      <c r="F56" s="512">
        <v>4.98882237608591E-2</v>
      </c>
      <c r="G56" s="533">
        <v>7.6097076193650396E-3</v>
      </c>
      <c r="H56" s="512">
        <v>3.1418985247300001E-5</v>
      </c>
      <c r="I56" s="533">
        <v>4.5077963609396129E-3</v>
      </c>
      <c r="J56" s="512">
        <v>-1.7282921930391201E-2</v>
      </c>
      <c r="K56" s="533">
        <v>2.3653638545335356E-3</v>
      </c>
      <c r="L56" s="512">
        <v>-3.2876405027353001E-3</v>
      </c>
      <c r="M56" s="533">
        <v>5.5603705300151726E-3</v>
      </c>
      <c r="N56" s="477">
        <v>0.1449075782364726</v>
      </c>
    </row>
    <row r="57" spans="1:14">
      <c r="A57" s="340" t="s">
        <v>66</v>
      </c>
      <c r="B57" s="512">
        <v>1.0018800911883001E-3</v>
      </c>
      <c r="C57" s="533">
        <v>2.4529398206238418E-3</v>
      </c>
      <c r="D57" s="512">
        <v>-9.9162543228985996E-3</v>
      </c>
      <c r="E57" s="533">
        <v>6.5901429202221929E-3</v>
      </c>
      <c r="F57" s="512">
        <v>4.94007254164886E-2</v>
      </c>
      <c r="G57" s="533">
        <v>3.7389514703909514E-3</v>
      </c>
      <c r="H57" s="512">
        <v>4.281512088411E-4</v>
      </c>
      <c r="I57" s="533">
        <v>2.262460635234389E-3</v>
      </c>
      <c r="J57" s="512">
        <v>-9.8263951945861006E-3</v>
      </c>
      <c r="K57" s="533">
        <v>3.0845166901555679E-3</v>
      </c>
      <c r="L57" s="512">
        <v>3.1340338515399697E-2</v>
      </c>
      <c r="M57" s="533">
        <v>1.6301361052499182E-2</v>
      </c>
      <c r="N57" s="477">
        <v>8.5575143774827403E-2</v>
      </c>
    </row>
    <row r="58" spans="1:14">
      <c r="A58" s="340" t="s">
        <v>67</v>
      </c>
      <c r="B58" s="512">
        <v>2.0186233549772999E-3</v>
      </c>
      <c r="C58" s="533">
        <v>2.2506424613159192E-3</v>
      </c>
      <c r="D58" s="512">
        <v>-3.7576216636137001E-3</v>
      </c>
      <c r="E58" s="533">
        <v>7.1282507936464177E-3</v>
      </c>
      <c r="F58" s="512">
        <v>3.8331690009555199E-2</v>
      </c>
      <c r="G58" s="533">
        <v>2.8069043038023156E-3</v>
      </c>
      <c r="H58" s="512">
        <v>5.3005566057120002E-3</v>
      </c>
      <c r="I58" s="533">
        <v>2.5053392206475259E-3</v>
      </c>
      <c r="J58" s="512">
        <v>-1.5630429818228899E-2</v>
      </c>
      <c r="K58" s="533">
        <v>5.3173964908059717E-3</v>
      </c>
      <c r="L58" s="512">
        <v>2.8891425178254001E-3</v>
      </c>
      <c r="M58" s="533">
        <v>7.4626102387149547E-3</v>
      </c>
      <c r="N58" s="477">
        <v>0.13631698996223349</v>
      </c>
    </row>
    <row r="59" spans="1:14">
      <c r="A59" s="340" t="s">
        <v>68</v>
      </c>
      <c r="B59" s="512">
        <v>5.6917546372919998E-3</v>
      </c>
      <c r="C59" s="533">
        <v>8.3087739937769329E-4</v>
      </c>
      <c r="D59" s="512">
        <v>3.6923916644299002E-3</v>
      </c>
      <c r="E59" s="533">
        <v>3.2963081723190583E-3</v>
      </c>
      <c r="F59" s="512">
        <v>5.2020668607642699E-2</v>
      </c>
      <c r="G59" s="533">
        <v>2.0900882450331599E-3</v>
      </c>
      <c r="H59" s="512">
        <v>-3.7127658206147001E-3</v>
      </c>
      <c r="I59" s="533">
        <v>2.9881921745686332E-3</v>
      </c>
      <c r="J59" s="512">
        <v>-1.7179402484406799E-2</v>
      </c>
      <c r="K59" s="533">
        <v>1.422727503337347E-3</v>
      </c>
      <c r="L59" s="512">
        <v>7.8191079289500996E-3</v>
      </c>
      <c r="M59" s="533">
        <v>4.9087503844491721E-3</v>
      </c>
      <c r="N59" s="477">
        <v>0.23266165234416911</v>
      </c>
    </row>
    <row r="60" spans="1:14">
      <c r="A60" s="340" t="s">
        <v>69</v>
      </c>
      <c r="B60" s="512">
        <v>-1.9958182280181E-3</v>
      </c>
      <c r="C60" s="533">
        <v>2.7317361247198211E-3</v>
      </c>
      <c r="D60" s="512">
        <v>-2.38614123347996E-2</v>
      </c>
      <c r="E60" s="533">
        <v>7.2990742613338903E-3</v>
      </c>
      <c r="F60" s="512">
        <v>3.6488850292850199E-2</v>
      </c>
      <c r="G60" s="533">
        <v>7.3344988669935491E-3</v>
      </c>
      <c r="H60" s="512">
        <v>3.5116956270214998E-3</v>
      </c>
      <c r="I60" s="533">
        <v>3.1560074047523061E-3</v>
      </c>
      <c r="J60" s="512">
        <v>-1.799818533516E-2</v>
      </c>
      <c r="K60" s="533">
        <v>3.0871770928878836E-3</v>
      </c>
      <c r="L60" s="512">
        <v>-4.0742715204821001E-3</v>
      </c>
      <c r="M60" s="533">
        <v>1.0554842367510843E-2</v>
      </c>
      <c r="N60" s="477">
        <v>0.15460039241055329</v>
      </c>
    </row>
    <row r="61" spans="1:14">
      <c r="A61" s="340" t="s">
        <v>70</v>
      </c>
      <c r="B61" s="512">
        <v>-3.4152569230701002E-3</v>
      </c>
      <c r="C61" s="533">
        <v>2.2691546429061062E-3</v>
      </c>
      <c r="D61" s="512">
        <v>3.4880779581299998E-3</v>
      </c>
      <c r="E61" s="533">
        <v>6.3583543096818488E-3</v>
      </c>
      <c r="F61" s="512">
        <v>9.2085756161807003E-3</v>
      </c>
      <c r="G61" s="533">
        <v>6.2306707391112034E-3</v>
      </c>
      <c r="H61" s="512">
        <v>5.0429152063051E-3</v>
      </c>
      <c r="I61" s="533">
        <v>3.7285547646732568E-3</v>
      </c>
      <c r="J61" s="512">
        <v>-4.5679617911490999E-3</v>
      </c>
      <c r="K61" s="533">
        <v>2.1045262808220763E-3</v>
      </c>
      <c r="L61" s="512">
        <v>2.6755922372443602E-2</v>
      </c>
      <c r="M61" s="533">
        <v>8.7681271557966314E-3</v>
      </c>
      <c r="N61" s="477">
        <v>1.7022246330209399E-2</v>
      </c>
    </row>
    <row r="62" spans="1:14">
      <c r="A62" s="342" t="s">
        <v>251</v>
      </c>
      <c r="B62" s="512">
        <v>1.2453714977929001E-3</v>
      </c>
      <c r="C62" s="533">
        <v>7.0174984887740001E-4</v>
      </c>
      <c r="D62" s="512">
        <v>-2.3641041282618002E-3</v>
      </c>
      <c r="E62" s="533">
        <v>1.1904861619732999E-3</v>
      </c>
      <c r="F62" s="512">
        <v>6.3189399131812596E-2</v>
      </c>
      <c r="G62" s="533">
        <v>1.0132855978271999E-3</v>
      </c>
      <c r="H62" s="512">
        <v>-1.4689019554561999E-3</v>
      </c>
      <c r="I62" s="533">
        <v>8.3049118694610003E-4</v>
      </c>
      <c r="J62" s="512">
        <v>-1.4676353140477501E-2</v>
      </c>
      <c r="K62" s="533">
        <v>6.4338279569109999E-4</v>
      </c>
      <c r="L62" s="512">
        <v>-6.6426285035793998E-3</v>
      </c>
      <c r="M62" s="533">
        <v>2.6694542293275998E-3</v>
      </c>
      <c r="N62" s="477">
        <v>0.17083037926613559</v>
      </c>
    </row>
    <row r="63" spans="1:14">
      <c r="A63" s="342" t="s">
        <v>253</v>
      </c>
      <c r="B63" s="512">
        <v>9.8107755184170006E-4</v>
      </c>
      <c r="C63" s="533">
        <v>1.0437298333272E-3</v>
      </c>
      <c r="D63" s="512">
        <v>-3.0952470842749002E-3</v>
      </c>
      <c r="E63" s="533">
        <v>1.5484134200960001E-3</v>
      </c>
      <c r="F63" s="512">
        <v>7.0612095296382904E-2</v>
      </c>
      <c r="G63" s="533">
        <v>1.6031750710681001E-3</v>
      </c>
      <c r="H63" s="512">
        <v>-6.2934571178630005E-4</v>
      </c>
      <c r="I63" s="533">
        <v>1.0779264848679001E-3</v>
      </c>
      <c r="J63" s="512">
        <v>-1.5624681487679501E-2</v>
      </c>
      <c r="K63" s="533">
        <v>9.5301755936819999E-4</v>
      </c>
      <c r="L63" s="512">
        <v>-1.37686002999544E-2</v>
      </c>
      <c r="M63" s="533">
        <v>4.7651883214712004E-3</v>
      </c>
      <c r="N63" s="477">
        <v>0.1865297257900238</v>
      </c>
    </row>
    <row r="64" spans="1:14" s="430" customFormat="1" ht="13.5" thickBot="1">
      <c r="A64" s="468" t="s">
        <v>255</v>
      </c>
      <c r="B64" s="513">
        <v>1.1264664562529001E-3</v>
      </c>
      <c r="C64" s="534">
        <v>5.6141286872020001E-4</v>
      </c>
      <c r="D64" s="513">
        <v>-1.495128702527E-3</v>
      </c>
      <c r="E64" s="534">
        <v>9.9674360375360009E-4</v>
      </c>
      <c r="F64" s="513">
        <v>5.8553794759209001E-2</v>
      </c>
      <c r="G64" s="534">
        <v>7.8194878636370004E-4</v>
      </c>
      <c r="H64" s="513">
        <v>-2.0464778929748001E-3</v>
      </c>
      <c r="I64" s="534">
        <v>6.1806281002609997E-4</v>
      </c>
      <c r="J64" s="513">
        <v>-1.35220979515109E-2</v>
      </c>
      <c r="K64" s="534">
        <v>4.9165931095640004E-4</v>
      </c>
      <c r="L64" s="513">
        <v>-3.1728148646005001E-3</v>
      </c>
      <c r="M64" s="534">
        <v>2.1569929759753998E-3</v>
      </c>
      <c r="N64" s="478">
        <v>0.16255298404662449</v>
      </c>
    </row>
    <row r="65" spans="1:14" s="430" customFormat="1" ht="12.75" customHeight="1">
      <c r="A65" s="267"/>
      <c r="B65" s="267"/>
      <c r="C65" s="267"/>
      <c r="D65" s="267"/>
      <c r="E65" s="267"/>
      <c r="F65" s="267"/>
      <c r="G65" s="267"/>
      <c r="H65" s="267"/>
      <c r="I65" s="267"/>
      <c r="J65" s="267"/>
      <c r="K65" s="267"/>
      <c r="L65" s="267"/>
      <c r="M65" s="267"/>
      <c r="N65" s="267"/>
    </row>
    <row r="66" spans="1:14" s="430" customFormat="1" ht="12.75" customHeight="1">
      <c r="A66" s="434" t="s">
        <v>457</v>
      </c>
      <c r="B66" s="267"/>
      <c r="C66" s="267"/>
      <c r="D66" s="267"/>
      <c r="E66" s="267"/>
      <c r="F66" s="267"/>
      <c r="G66" s="267"/>
      <c r="H66" s="267"/>
      <c r="I66" s="267"/>
      <c r="J66" s="267"/>
      <c r="K66" s="267"/>
      <c r="L66" s="267"/>
      <c r="M66" s="267"/>
      <c r="N66" s="267"/>
    </row>
    <row r="67" spans="1:14" s="430" customFormat="1" ht="12.75" customHeight="1">
      <c r="A67" s="436" t="s">
        <v>458</v>
      </c>
      <c r="B67" s="434"/>
      <c r="C67" s="434"/>
      <c r="D67" s="434"/>
      <c r="E67" s="434"/>
      <c r="F67" s="434"/>
      <c r="G67" s="434"/>
      <c r="H67" s="434"/>
      <c r="I67" s="434"/>
      <c r="J67" s="434"/>
      <c r="K67" s="434"/>
      <c r="L67" s="434"/>
      <c r="M67" s="434"/>
    </row>
    <row r="68" spans="1:14" s="430" customFormat="1" ht="12.75" customHeight="1">
      <c r="A68" s="9" t="s">
        <v>451</v>
      </c>
      <c r="B68" s="434"/>
      <c r="C68" s="434"/>
      <c r="D68" s="434"/>
      <c r="E68" s="434"/>
      <c r="F68" s="434"/>
      <c r="G68" s="434"/>
      <c r="H68" s="434"/>
      <c r="I68" s="434"/>
      <c r="J68" s="434"/>
      <c r="K68" s="434"/>
      <c r="L68" s="434"/>
      <c r="M68" s="434"/>
      <c r="N68" s="436"/>
    </row>
    <row r="69" spans="1:14" s="430" customFormat="1" ht="12.75" customHeight="1">
      <c r="A69" s="430" t="s">
        <v>453</v>
      </c>
      <c r="B69" s="434"/>
      <c r="C69" s="434"/>
      <c r="D69" s="434"/>
      <c r="E69" s="434"/>
      <c r="F69" s="434"/>
      <c r="G69" s="434"/>
      <c r="H69" s="434"/>
      <c r="I69" s="434"/>
      <c r="J69" s="434"/>
      <c r="K69" s="434"/>
      <c r="L69" s="434"/>
      <c r="M69" s="434"/>
      <c r="N69" s="436"/>
    </row>
    <row r="70" spans="1:14" s="430" customFormat="1">
      <c r="A70" s="413" t="s">
        <v>474</v>
      </c>
      <c r="N70" s="267"/>
    </row>
    <row r="71" spans="1:14" s="430" customFormat="1" ht="14.1" customHeight="1">
      <c r="A71" s="414" t="s">
        <v>475</v>
      </c>
      <c r="N71" s="267"/>
    </row>
    <row r="72" spans="1:14" s="430" customFormat="1" ht="14.1" customHeight="1">
      <c r="A72" s="256" t="s">
        <v>563</v>
      </c>
      <c r="N72" s="267"/>
    </row>
    <row r="73" spans="1:14" ht="14.1" customHeight="1">
      <c r="A73" s="430"/>
      <c r="B73" s="430"/>
      <c r="C73" s="430"/>
      <c r="D73" s="430"/>
      <c r="E73" s="430"/>
      <c r="F73" s="430"/>
      <c r="G73" s="430"/>
      <c r="H73" s="430"/>
      <c r="I73" s="430"/>
      <c r="J73" s="430"/>
      <c r="K73" s="430"/>
      <c r="L73" s="430"/>
      <c r="M73" s="430"/>
    </row>
    <row r="74" spans="1:14" ht="14.1" customHeight="1">
      <c r="A74" s="434"/>
      <c r="B74" s="430"/>
      <c r="C74" s="430"/>
      <c r="D74" s="430"/>
      <c r="E74" s="430"/>
      <c r="F74" s="430"/>
      <c r="G74" s="430"/>
      <c r="H74" s="430"/>
      <c r="I74" s="430"/>
      <c r="J74" s="430"/>
      <c r="K74" s="430"/>
      <c r="L74" s="430"/>
      <c r="M74" s="430"/>
    </row>
    <row r="75" spans="1:14" ht="14.1" customHeight="1">
      <c r="A75" s="436"/>
      <c r="N75" s="484"/>
    </row>
    <row r="76" spans="1:14" ht="14.1" customHeight="1">
      <c r="A76" s="436"/>
      <c r="N76" s="482"/>
    </row>
    <row r="77" spans="1:14" ht="14.1" customHeight="1">
      <c r="A77" s="436"/>
      <c r="N77" s="481"/>
    </row>
    <row r="78" spans="1:14" ht="14.1" customHeight="1">
      <c r="A78" s="109"/>
      <c r="N78" s="483"/>
    </row>
  </sheetData>
  <mergeCells count="9">
    <mergeCell ref="B7:N7"/>
    <mergeCell ref="B8:M8"/>
    <mergeCell ref="N8:N10"/>
    <mergeCell ref="B9:C9"/>
    <mergeCell ref="D9:E9"/>
    <mergeCell ref="F9:G9"/>
    <mergeCell ref="H9:I9"/>
    <mergeCell ref="J9:K9"/>
    <mergeCell ref="L9:M9"/>
  </mergeCells>
  <conditionalFormatting sqref="B12:B16 D12:D16 F12:F16 H12:H16 J12:J16 L12:L16 L18:L64 J18:J64 H18:H64 F18:F64 D18:D64 B18:B64">
    <cfRule type="expression" dxfId="107" priority="2">
      <formula>ABS(B12/C12)&gt;1.96</formula>
    </cfRule>
  </conditionalFormatting>
  <conditionalFormatting sqref="B17 D17 F17 H17 J17 L17">
    <cfRule type="expression" dxfId="106" priority="1">
      <formula>ABS(B17/C17)&gt;1.96</formula>
    </cfRule>
  </conditionalFormatting>
  <hyperlinks>
    <hyperlink ref="A71" r:id="rId1"/>
    <hyperlink ref="A70" r:id="rId2" display="* Information on data for Cyprus: https://oe.cd/cyprus-disclaimer"/>
  </hyperlinks>
  <pageMargins left="0.7" right="0.7" top="0.75" bottom="0.75" header="0.3" footer="0.3"/>
  <pageSetup paperSize="9" orientation="portrait"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8"/>
  <sheetViews>
    <sheetView zoomScale="80" zoomScaleNormal="80" workbookViewId="0">
      <selection activeCell="W1" sqref="W1:AH1048576"/>
    </sheetView>
  </sheetViews>
  <sheetFormatPr defaultColWidth="8.7109375" defaultRowHeight="12.75"/>
  <cols>
    <col min="1" max="1" width="34" style="267" customWidth="1"/>
    <col min="2" max="20" width="10.7109375" style="267" customWidth="1"/>
    <col min="21" max="16384" width="8.7109375" style="267"/>
  </cols>
  <sheetData>
    <row r="1" spans="1:20">
      <c r="G1" s="279"/>
      <c r="J1" s="132"/>
      <c r="O1" s="279"/>
    </row>
    <row r="2" spans="1:20">
      <c r="A2" s="12" t="s">
        <v>530</v>
      </c>
      <c r="G2" s="279"/>
    </row>
    <row r="3" spans="1:20">
      <c r="A3" s="272" t="s">
        <v>448</v>
      </c>
    </row>
    <row r="4" spans="1:20">
      <c r="A4" s="337" t="s">
        <v>343</v>
      </c>
    </row>
    <row r="5" spans="1:20">
      <c r="A5" s="337"/>
      <c r="N5" s="435"/>
      <c r="O5" s="435"/>
      <c r="P5" s="435"/>
      <c r="Q5" s="435"/>
      <c r="R5" s="435"/>
      <c r="S5" s="435"/>
      <c r="T5" s="435"/>
    </row>
    <row r="6" spans="1:20" ht="13.5" thickBot="1"/>
    <row r="7" spans="1:20" s="133" customFormat="1" ht="20.25" customHeight="1">
      <c r="A7" s="234"/>
      <c r="B7" s="641" t="s">
        <v>459</v>
      </c>
      <c r="C7" s="642"/>
      <c r="D7" s="642"/>
      <c r="E7" s="642"/>
      <c r="F7" s="642"/>
      <c r="G7" s="642"/>
      <c r="H7" s="642"/>
      <c r="I7" s="642"/>
      <c r="J7" s="642"/>
      <c r="K7" s="642"/>
      <c r="L7" s="642"/>
      <c r="M7" s="642"/>
      <c r="N7" s="645"/>
      <c r="O7" s="645"/>
      <c r="P7" s="645"/>
      <c r="Q7" s="645"/>
      <c r="R7" s="645"/>
      <c r="S7" s="645"/>
      <c r="T7" s="643"/>
    </row>
    <row r="8" spans="1:20" s="133" customFormat="1" ht="23.25" customHeight="1">
      <c r="A8" s="235"/>
      <c r="B8" s="566" t="s">
        <v>296</v>
      </c>
      <c r="C8" s="644"/>
      <c r="D8" s="644"/>
      <c r="E8" s="644"/>
      <c r="F8" s="644"/>
      <c r="G8" s="644"/>
      <c r="H8" s="644"/>
      <c r="I8" s="644"/>
      <c r="J8" s="644"/>
      <c r="K8" s="644"/>
      <c r="L8" s="644"/>
      <c r="M8" s="644"/>
      <c r="N8" s="646"/>
      <c r="O8" s="646"/>
      <c r="P8" s="646"/>
      <c r="Q8" s="646"/>
      <c r="R8" s="646"/>
      <c r="S8" s="646"/>
      <c r="T8" s="626" t="s">
        <v>432</v>
      </c>
    </row>
    <row r="9" spans="1:20" s="133" customFormat="1" ht="102.75" customHeight="1">
      <c r="A9" s="235"/>
      <c r="B9" s="632" t="s">
        <v>460</v>
      </c>
      <c r="C9" s="633"/>
      <c r="D9" s="632" t="s">
        <v>461</v>
      </c>
      <c r="E9" s="633"/>
      <c r="F9" s="632" t="s">
        <v>462</v>
      </c>
      <c r="G9" s="633"/>
      <c r="H9" s="566" t="s">
        <v>463</v>
      </c>
      <c r="I9" s="644"/>
      <c r="J9" s="632" t="s">
        <v>464</v>
      </c>
      <c r="K9" s="633"/>
      <c r="L9" s="632" t="s">
        <v>465</v>
      </c>
      <c r="M9" s="633"/>
      <c r="N9" s="647" t="s">
        <v>469</v>
      </c>
      <c r="O9" s="633"/>
      <c r="P9" s="632" t="s">
        <v>470</v>
      </c>
      <c r="Q9" s="633"/>
      <c r="R9" s="632" t="s">
        <v>471</v>
      </c>
      <c r="S9" s="633"/>
      <c r="T9" s="627"/>
    </row>
    <row r="10" spans="1:20" s="430" customFormat="1">
      <c r="A10" s="338"/>
      <c r="B10" s="428" t="s">
        <v>298</v>
      </c>
      <c r="C10" s="429" t="s">
        <v>22</v>
      </c>
      <c r="D10" s="428" t="s">
        <v>298</v>
      </c>
      <c r="E10" s="429" t="s">
        <v>22</v>
      </c>
      <c r="F10" s="428" t="s">
        <v>298</v>
      </c>
      <c r="G10" s="429" t="s">
        <v>22</v>
      </c>
      <c r="H10" s="428" t="s">
        <v>298</v>
      </c>
      <c r="I10" s="429" t="s">
        <v>22</v>
      </c>
      <c r="J10" s="428" t="s">
        <v>298</v>
      </c>
      <c r="K10" s="429" t="s">
        <v>22</v>
      </c>
      <c r="L10" s="221" t="s">
        <v>298</v>
      </c>
      <c r="M10" s="315" t="s">
        <v>22</v>
      </c>
      <c r="N10" s="349" t="s">
        <v>298</v>
      </c>
      <c r="O10" s="315" t="s">
        <v>22</v>
      </c>
      <c r="P10" s="221" t="s">
        <v>298</v>
      </c>
      <c r="Q10" s="315" t="s">
        <v>22</v>
      </c>
      <c r="R10" s="221" t="s">
        <v>298</v>
      </c>
      <c r="S10" s="315" t="s">
        <v>22</v>
      </c>
      <c r="T10" s="628"/>
    </row>
    <row r="11" spans="1:20">
      <c r="A11" s="431"/>
      <c r="B11" s="432"/>
      <c r="C11" s="433"/>
      <c r="D11" s="432"/>
      <c r="E11" s="433"/>
      <c r="F11" s="432"/>
      <c r="G11" s="433"/>
      <c r="H11" s="432"/>
      <c r="I11" s="433"/>
      <c r="J11" s="432"/>
      <c r="K11" s="433"/>
      <c r="L11" s="432"/>
      <c r="M11" s="433"/>
      <c r="N11" s="432"/>
      <c r="O11" s="433"/>
      <c r="P11" s="432"/>
      <c r="Q11" s="433"/>
      <c r="R11" s="432"/>
      <c r="S11" s="433"/>
      <c r="T11" s="476"/>
    </row>
    <row r="12" spans="1:20">
      <c r="A12" s="197" t="s">
        <v>25</v>
      </c>
      <c r="B12" s="512">
        <v>4.6272893183362997E-3</v>
      </c>
      <c r="C12" s="533">
        <v>3.4700569947703243E-3</v>
      </c>
      <c r="D12" s="512">
        <v>-8.5252987157490002E-4</v>
      </c>
      <c r="E12" s="533">
        <v>7.9473255256694905E-3</v>
      </c>
      <c r="F12" s="512">
        <v>4.8570034582481998E-2</v>
      </c>
      <c r="G12" s="533">
        <v>7.3405658036385458E-3</v>
      </c>
      <c r="H12" s="512">
        <v>-3.2984068472150001E-4</v>
      </c>
      <c r="I12" s="533">
        <v>5.6755272073455102E-3</v>
      </c>
      <c r="J12" s="512">
        <v>-1.3411226303071899E-2</v>
      </c>
      <c r="K12" s="533">
        <v>4.0085050922137253E-3</v>
      </c>
      <c r="L12" s="512">
        <v>3.5156633479113001E-3</v>
      </c>
      <c r="M12" s="533">
        <v>1.1506896132995739E-2</v>
      </c>
      <c r="N12" s="512">
        <v>0.1965656312269573</v>
      </c>
      <c r="O12" s="533">
        <v>0.13423829538030776</v>
      </c>
      <c r="P12" s="512">
        <v>0.1750299440162138</v>
      </c>
      <c r="Q12" s="533">
        <v>0.25040720762995428</v>
      </c>
      <c r="R12" s="512">
        <v>-5.7091078797712698E-2</v>
      </c>
      <c r="S12" s="533">
        <v>7.8941268300950079E-3</v>
      </c>
      <c r="T12" s="477">
        <v>0.16710909454944389</v>
      </c>
    </row>
    <row r="13" spans="1:20">
      <c r="A13" s="197" t="s">
        <v>26</v>
      </c>
      <c r="B13" s="512">
        <v>-8.4465425003719995E-4</v>
      </c>
      <c r="C13" s="533">
        <v>2.477508653382103E-3</v>
      </c>
      <c r="D13" s="512">
        <v>-3.3370595644401E-3</v>
      </c>
      <c r="E13" s="533">
        <v>5.9493719025132006E-3</v>
      </c>
      <c r="F13" s="512">
        <v>6.1226371518803099E-2</v>
      </c>
      <c r="G13" s="533">
        <v>4.6619280875137073E-3</v>
      </c>
      <c r="H13" s="512">
        <v>5.6022684842144998E-3</v>
      </c>
      <c r="I13" s="533">
        <v>4.0501836164972566E-3</v>
      </c>
      <c r="J13" s="512">
        <v>-1.8674645909390102E-2</v>
      </c>
      <c r="K13" s="533">
        <v>2.4629318404380848E-3</v>
      </c>
      <c r="L13" s="512">
        <v>-1.0674957023897E-2</v>
      </c>
      <c r="M13" s="533">
        <v>7.1525509288231153E-3</v>
      </c>
      <c r="N13" s="512">
        <v>7.6435519388858E-3</v>
      </c>
      <c r="O13" s="533">
        <v>9.963973243082834E-2</v>
      </c>
      <c r="P13" s="512">
        <v>-0.2373989674284438</v>
      </c>
      <c r="Q13" s="533">
        <v>0.11908366990437604</v>
      </c>
      <c r="R13" s="512">
        <v>-3.81408029287005E-2</v>
      </c>
      <c r="S13" s="533">
        <v>4.3113693064586794E-3</v>
      </c>
      <c r="T13" s="477">
        <v>0.26683716261961871</v>
      </c>
    </row>
    <row r="14" spans="1:20">
      <c r="A14" s="197" t="s">
        <v>27</v>
      </c>
      <c r="B14" s="512">
        <v>7.6581488266010004E-4</v>
      </c>
      <c r="C14" s="533">
        <v>1.9733980774690801E-3</v>
      </c>
      <c r="D14" s="512">
        <v>4.6447370729813002E-3</v>
      </c>
      <c r="E14" s="533">
        <v>4.254711687120512E-3</v>
      </c>
      <c r="F14" s="512">
        <v>7.2619034718025402E-2</v>
      </c>
      <c r="G14" s="533">
        <v>3.479164344711955E-3</v>
      </c>
      <c r="H14" s="512">
        <v>-7.8169682198852997E-3</v>
      </c>
      <c r="I14" s="533">
        <v>3.6961847969563758E-3</v>
      </c>
      <c r="J14" s="512">
        <v>-1.36026222041436E-2</v>
      </c>
      <c r="K14" s="533">
        <v>3.7953149152594248E-3</v>
      </c>
      <c r="L14" s="512">
        <v>7.4103260622690004E-4</v>
      </c>
      <c r="M14" s="533">
        <v>7.9500978358668737E-3</v>
      </c>
      <c r="N14" s="512">
        <v>-0.2282219979241919</v>
      </c>
      <c r="O14" s="533">
        <v>7.3350363249433337E-2</v>
      </c>
      <c r="P14" s="512">
        <v>-0.414533946902501</v>
      </c>
      <c r="Q14" s="533">
        <v>7.8156762468660254E-2</v>
      </c>
      <c r="R14" s="512">
        <v>-2.4399313823832602E-2</v>
      </c>
      <c r="S14" s="533">
        <v>2.9522722898842708E-3</v>
      </c>
      <c r="T14" s="477">
        <v>0.22575013896249249</v>
      </c>
    </row>
    <row r="15" spans="1:20">
      <c r="A15" s="340" t="s">
        <v>28</v>
      </c>
      <c r="B15" s="512">
        <v>1.7891089313932999E-3</v>
      </c>
      <c r="C15" s="533">
        <v>1.844947086200363E-3</v>
      </c>
      <c r="D15" s="512">
        <v>2.0634460051547998E-3</v>
      </c>
      <c r="E15" s="533">
        <v>2.7149165041427366E-3</v>
      </c>
      <c r="F15" s="512">
        <v>6.3345591435298304E-2</v>
      </c>
      <c r="G15" s="533">
        <v>3.0711491084543505E-3</v>
      </c>
      <c r="H15" s="512">
        <v>-3.5699978855831E-3</v>
      </c>
      <c r="I15" s="533">
        <v>2.8155798760430137E-3</v>
      </c>
      <c r="J15" s="512">
        <v>-1.9313822161849299E-2</v>
      </c>
      <c r="K15" s="533">
        <v>1.6302595063499307E-3</v>
      </c>
      <c r="L15" s="512">
        <v>4.2288350905534001E-3</v>
      </c>
      <c r="M15" s="533">
        <v>5.8423709997420326E-3</v>
      </c>
      <c r="N15" s="512">
        <v>4.1928586887291799E-2</v>
      </c>
      <c r="O15" s="533">
        <v>7.2724955824680526E-2</v>
      </c>
      <c r="P15" s="512">
        <v>-0.1020643722725221</v>
      </c>
      <c r="Q15" s="533">
        <v>7.4490569498965986E-2</v>
      </c>
      <c r="R15" s="512">
        <v>-3.1130603408580201E-2</v>
      </c>
      <c r="S15" s="533">
        <v>3.1759540448599083E-3</v>
      </c>
      <c r="T15" s="477">
        <v>0.24024402558170421</v>
      </c>
    </row>
    <row r="16" spans="1:20">
      <c r="A16" s="341" t="s">
        <v>234</v>
      </c>
      <c r="B16" s="512">
        <v>5.4262777384133003E-3</v>
      </c>
      <c r="C16" s="533">
        <v>2.5691520134031487E-3</v>
      </c>
      <c r="D16" s="512">
        <v>3.5385176134964001E-3</v>
      </c>
      <c r="E16" s="533">
        <v>3.5381395903731207E-3</v>
      </c>
      <c r="F16" s="512">
        <v>5.4346620531039898E-2</v>
      </c>
      <c r="G16" s="533">
        <v>7.0822628546904692E-3</v>
      </c>
      <c r="H16" s="512">
        <v>-1.1545688294940001E-3</v>
      </c>
      <c r="I16" s="533">
        <v>5.7530757701152128E-3</v>
      </c>
      <c r="J16" s="512">
        <v>-2.4326504870888201E-2</v>
      </c>
      <c r="K16" s="533">
        <v>5.9190891631663465E-3</v>
      </c>
      <c r="L16" s="512">
        <v>-3.6997880609552E-3</v>
      </c>
      <c r="M16" s="533">
        <v>1.1060106406107172E-2</v>
      </c>
      <c r="N16" s="512">
        <v>2.2119585536986699E-2</v>
      </c>
      <c r="O16" s="533">
        <v>0.11463516171369681</v>
      </c>
      <c r="P16" s="512">
        <v>-0.167260018914862</v>
      </c>
      <c r="Q16" s="533">
        <v>9.9120857018923661E-2</v>
      </c>
      <c r="R16" s="512">
        <v>-3.9745975412720201E-2</v>
      </c>
      <c r="S16" s="533">
        <v>4.1401577249677362E-3</v>
      </c>
      <c r="T16" s="477">
        <v>0.18147016563203</v>
      </c>
    </row>
    <row r="17" spans="1:20">
      <c r="A17" s="180" t="s">
        <v>573</v>
      </c>
      <c r="B17" s="512">
        <v>-1.5361464040013E-3</v>
      </c>
      <c r="C17" s="533">
        <v>2.6082271002155388E-3</v>
      </c>
      <c r="D17" s="512">
        <v>2.8059267801072E-3</v>
      </c>
      <c r="E17" s="533">
        <v>5.242304551673951E-3</v>
      </c>
      <c r="F17" s="512">
        <v>6.6632531641825699E-2</v>
      </c>
      <c r="G17" s="533">
        <v>3.1663933204395798E-3</v>
      </c>
      <c r="H17" s="512">
        <v>-6.0298175210054001E-3</v>
      </c>
      <c r="I17" s="533">
        <v>3.56286105254129E-3</v>
      </c>
      <c r="J17" s="512">
        <v>-2.09609871554415E-2</v>
      </c>
      <c r="K17" s="533">
        <v>2.2191934278478465E-3</v>
      </c>
      <c r="L17" s="512">
        <v>9.2774807560787997E-3</v>
      </c>
      <c r="M17" s="533">
        <v>6.2911415532926748E-3</v>
      </c>
      <c r="N17" s="512">
        <v>5.8739354310626102E-2</v>
      </c>
      <c r="O17" s="533">
        <v>0.10754974784448176</v>
      </c>
      <c r="P17" s="512">
        <v>-7.0695334601796306E-2</v>
      </c>
      <c r="Q17" s="533">
        <v>0.12969511997902805</v>
      </c>
      <c r="R17" s="512">
        <v>-2.0694137628740499E-2</v>
      </c>
      <c r="S17" s="533">
        <v>5.4521881986373567E-3</v>
      </c>
      <c r="T17" s="477">
        <v>0.30761709906430579</v>
      </c>
    </row>
    <row r="18" spans="1:20">
      <c r="A18" s="340" t="s">
        <v>30</v>
      </c>
      <c r="B18" s="512">
        <v>-5.6028402113669001E-3</v>
      </c>
      <c r="C18" s="533">
        <v>5.1673430560687916E-3</v>
      </c>
      <c r="D18" s="512">
        <v>5.1949968605988E-3</v>
      </c>
      <c r="E18" s="533">
        <v>7.6281885488262207E-3</v>
      </c>
      <c r="F18" s="512">
        <v>4.0796678984549299E-2</v>
      </c>
      <c r="G18" s="533">
        <v>2.9069841139948314E-3</v>
      </c>
      <c r="H18" s="512">
        <v>2.2870834071219001E-3</v>
      </c>
      <c r="I18" s="533">
        <v>2.6805074365174363E-3</v>
      </c>
      <c r="J18" s="512">
        <v>-2.2252669887755299E-2</v>
      </c>
      <c r="K18" s="533">
        <v>7.5963636517095388E-3</v>
      </c>
      <c r="L18" s="512">
        <v>-6.4203506145878997E-3</v>
      </c>
      <c r="M18" s="533">
        <v>1.313852863242505E-2</v>
      </c>
      <c r="N18" s="512">
        <v>5.60937596146606E-2</v>
      </c>
      <c r="O18" s="533">
        <v>0.10603140357654055</v>
      </c>
      <c r="P18" s="512">
        <v>5.7588858969822004E-3</v>
      </c>
      <c r="Q18" s="533">
        <v>0.10871558021058386</v>
      </c>
      <c r="R18" s="512">
        <v>-1.1275762621130499E-2</v>
      </c>
      <c r="S18" s="533">
        <v>5.9635547491801296E-3</v>
      </c>
      <c r="T18" s="477">
        <v>0.22620360542224649</v>
      </c>
    </row>
    <row r="19" spans="1:20">
      <c r="A19" s="340" t="s">
        <v>31</v>
      </c>
      <c r="B19" s="512">
        <v>3.1288569390800001E-4</v>
      </c>
      <c r="C19" s="533">
        <v>1.7910163231772134E-3</v>
      </c>
      <c r="D19" s="512">
        <v>-5.3840959215197002E-3</v>
      </c>
      <c r="E19" s="533">
        <v>5.6083826698572516E-3</v>
      </c>
      <c r="F19" s="512">
        <v>4.5248870678651E-2</v>
      </c>
      <c r="G19" s="533">
        <v>5.561178804691441E-3</v>
      </c>
      <c r="H19" s="512">
        <v>-2.7219734986846001E-3</v>
      </c>
      <c r="I19" s="533">
        <v>3.8328463111727113E-3</v>
      </c>
      <c r="J19" s="512">
        <v>-8.8081039685552007E-3</v>
      </c>
      <c r="K19" s="533">
        <v>2.1104705580619683E-3</v>
      </c>
      <c r="L19" s="512">
        <v>-9.5351390711932993E-3</v>
      </c>
      <c r="M19" s="533">
        <v>1.7978487513480607E-2</v>
      </c>
      <c r="N19" s="512">
        <v>-0.1332329042083768</v>
      </c>
      <c r="O19" s="533">
        <v>0.10309829466948391</v>
      </c>
      <c r="P19" s="512">
        <v>-0.25811770902835401</v>
      </c>
      <c r="Q19" s="533">
        <v>0.10336581986743314</v>
      </c>
      <c r="R19" s="512">
        <v>-7.9180159555610995E-3</v>
      </c>
      <c r="S19" s="533">
        <v>2.910089784904524E-3</v>
      </c>
      <c r="T19" s="477">
        <v>0.16502204947721741</v>
      </c>
    </row>
    <row r="20" spans="1:20">
      <c r="A20" s="340" t="s">
        <v>32</v>
      </c>
      <c r="B20" s="512">
        <v>-2.3256066753509999E-4</v>
      </c>
      <c r="C20" s="533">
        <v>3.1530886612061173E-3</v>
      </c>
      <c r="D20" s="512">
        <v>5.6796489297079996E-3</v>
      </c>
      <c r="E20" s="533">
        <v>9.2440377512382071E-3</v>
      </c>
      <c r="F20" s="512">
        <v>6.4148446957074501E-2</v>
      </c>
      <c r="G20" s="533">
        <v>4.7401794053754769E-3</v>
      </c>
      <c r="H20" s="512">
        <v>-1.1105400017840101E-2</v>
      </c>
      <c r="I20" s="533">
        <v>3.048177004183117E-3</v>
      </c>
      <c r="J20" s="512">
        <v>-9.7979087228190001E-3</v>
      </c>
      <c r="K20" s="533">
        <v>2.4127384474040008E-3</v>
      </c>
      <c r="L20" s="512">
        <v>1.68181928941737E-2</v>
      </c>
      <c r="M20" s="533">
        <v>3.3891006508874812E-2</v>
      </c>
      <c r="N20" s="512">
        <v>3.4723435896351303E-2</v>
      </c>
      <c r="O20" s="533">
        <v>0.1288455607580426</v>
      </c>
      <c r="P20" s="512">
        <v>9.9215473831869905E-2</v>
      </c>
      <c r="Q20" s="533">
        <v>8.9909659741800249E-2</v>
      </c>
      <c r="R20" s="512">
        <v>-2.6583711623818299E-2</v>
      </c>
      <c r="S20" s="533">
        <v>8.2371874011543944E-3</v>
      </c>
      <c r="T20" s="477">
        <v>0.23312341284199301</v>
      </c>
    </row>
    <row r="21" spans="1:20">
      <c r="A21" s="197" t="s">
        <v>33</v>
      </c>
      <c r="B21" s="512">
        <v>-6.3543069454189999E-4</v>
      </c>
      <c r="C21" s="533">
        <v>4.3778300874402999E-3</v>
      </c>
      <c r="D21" s="512">
        <v>-1.2217275448313E-3</v>
      </c>
      <c r="E21" s="533">
        <v>4.7469453527914113E-3</v>
      </c>
      <c r="F21" s="512">
        <v>4.7024164753334798E-2</v>
      </c>
      <c r="G21" s="533">
        <v>4.232774386050308E-3</v>
      </c>
      <c r="H21" s="512">
        <v>-8.0179421174315993E-3</v>
      </c>
      <c r="I21" s="533">
        <v>3.0469609620799587E-3</v>
      </c>
      <c r="J21" s="512">
        <v>-1.47364664525143E-2</v>
      </c>
      <c r="K21" s="533">
        <v>2.937462801775227E-3</v>
      </c>
      <c r="L21" s="512">
        <v>9.7144859674549999E-3</v>
      </c>
      <c r="M21" s="533">
        <v>1.6743102831836876E-2</v>
      </c>
      <c r="N21" s="512">
        <v>-6.58374204721872E-2</v>
      </c>
      <c r="O21" s="533">
        <v>0.11247817582210669</v>
      </c>
      <c r="P21" s="512">
        <v>-0.39140559262502589</v>
      </c>
      <c r="Q21" s="533">
        <v>0.10795044803319125</v>
      </c>
      <c r="R21" s="512">
        <v>-9.2644735025204997E-3</v>
      </c>
      <c r="S21" s="533">
        <v>5.9073227774179568E-3</v>
      </c>
      <c r="T21" s="477">
        <v>0.17707076309982361</v>
      </c>
    </row>
    <row r="22" spans="1:20">
      <c r="A22" s="197" t="s">
        <v>34</v>
      </c>
      <c r="B22" s="512">
        <v>3.9129529877000001E-4</v>
      </c>
      <c r="C22" s="533">
        <v>3.8976537163726184E-3</v>
      </c>
      <c r="D22" s="512">
        <v>1.4754708064991301E-2</v>
      </c>
      <c r="E22" s="533">
        <v>4.9825241279812605E-3</v>
      </c>
      <c r="F22" s="512">
        <v>3.2158369942886497E-2</v>
      </c>
      <c r="G22" s="533">
        <v>3.8885407153091815E-3</v>
      </c>
      <c r="H22" s="512">
        <v>-5.9477633478956004E-3</v>
      </c>
      <c r="I22" s="533">
        <v>1.8074910234646242E-3</v>
      </c>
      <c r="J22" s="512">
        <v>-1.83873328303992E-2</v>
      </c>
      <c r="K22" s="533">
        <v>2.5193080057715755E-3</v>
      </c>
      <c r="L22" s="512">
        <v>1.4733484774740801E-2</v>
      </c>
      <c r="M22" s="533">
        <v>7.5489025253303171E-3</v>
      </c>
      <c r="N22" s="512">
        <v>-3.6829975082150399E-2</v>
      </c>
      <c r="O22" s="533">
        <v>8.858282479997498E-2</v>
      </c>
      <c r="P22" s="512">
        <v>-0.1437253013479757</v>
      </c>
      <c r="Q22" s="533">
        <v>0.1188005412760363</v>
      </c>
      <c r="R22" s="512">
        <v>-8.4684024934383005E-3</v>
      </c>
      <c r="S22" s="533">
        <v>7.5580020349883606E-3</v>
      </c>
      <c r="T22" s="477">
        <v>0.13543505381153409</v>
      </c>
    </row>
    <row r="23" spans="1:20">
      <c r="A23" s="197" t="s">
        <v>35</v>
      </c>
      <c r="B23" s="512">
        <v>3.6809307623156999E-3</v>
      </c>
      <c r="C23" s="533">
        <v>9.0297294423017441E-3</v>
      </c>
      <c r="D23" s="512">
        <v>2.9649651591705001E-3</v>
      </c>
      <c r="E23" s="533">
        <v>9.5799984501592703E-3</v>
      </c>
      <c r="F23" s="512">
        <v>7.7124288931749704E-2</v>
      </c>
      <c r="G23" s="533">
        <v>7.8056253041068144E-3</v>
      </c>
      <c r="H23" s="512">
        <v>-1.1640237458980201E-2</v>
      </c>
      <c r="I23" s="533">
        <v>4.914124970850412E-3</v>
      </c>
      <c r="J23" s="512">
        <v>-9.9081661947158003E-3</v>
      </c>
      <c r="K23" s="533">
        <v>3.365975230458933E-3</v>
      </c>
      <c r="L23" s="512">
        <v>-1.24509773819509E-2</v>
      </c>
      <c r="M23" s="533">
        <v>1.4517179244967935E-2</v>
      </c>
      <c r="N23" s="512">
        <v>-1.0308618181979401E-2</v>
      </c>
      <c r="O23" s="533">
        <v>0.10853021103376806</v>
      </c>
      <c r="P23" s="512">
        <v>-0.24060718287947569</v>
      </c>
      <c r="Q23" s="533">
        <v>9.1590723826811715E-2</v>
      </c>
      <c r="R23" s="512">
        <v>-2.3870448016004998E-2</v>
      </c>
      <c r="S23" s="533">
        <v>3.8104616147823949E-3</v>
      </c>
      <c r="T23" s="477">
        <v>0.15166349338684421</v>
      </c>
    </row>
    <row r="24" spans="1:20">
      <c r="A24" s="197" t="s">
        <v>472</v>
      </c>
      <c r="B24" s="512">
        <v>-1.4114280298506E-3</v>
      </c>
      <c r="C24" s="533">
        <v>2.652922254761104E-3</v>
      </c>
      <c r="D24" s="512">
        <v>4.0748308586824001E-3</v>
      </c>
      <c r="E24" s="533">
        <v>7.6352720349651829E-3</v>
      </c>
      <c r="F24" s="512">
        <v>5.8432945441252798E-2</v>
      </c>
      <c r="G24" s="533">
        <v>4.378245664960932E-3</v>
      </c>
      <c r="H24" s="512">
        <v>-8.0542842005698004E-3</v>
      </c>
      <c r="I24" s="533">
        <v>4.2326353035024196E-3</v>
      </c>
      <c r="J24" s="512">
        <v>-1.1535060155782199E-2</v>
      </c>
      <c r="K24" s="533">
        <v>3.6042938748771973E-3</v>
      </c>
      <c r="L24" s="512">
        <v>-5.9050766696523002E-3</v>
      </c>
      <c r="M24" s="533">
        <v>5.0468440005915849E-3</v>
      </c>
      <c r="N24" s="512">
        <v>8.1069590020284004E-3</v>
      </c>
      <c r="O24" s="533">
        <v>0.13629216335788841</v>
      </c>
      <c r="P24" s="512">
        <v>-0.26667195680212968</v>
      </c>
      <c r="Q24" s="533">
        <v>0.13469327775744674</v>
      </c>
      <c r="R24" s="512">
        <v>-2.51689945493687E-2</v>
      </c>
      <c r="S24" s="533">
        <v>6.0624961212112942E-3</v>
      </c>
      <c r="T24" s="477">
        <v>0.2005678223743233</v>
      </c>
    </row>
    <row r="25" spans="1:20">
      <c r="A25" s="197" t="s">
        <v>36</v>
      </c>
      <c r="B25" s="512">
        <v>-5.0620447173954997E-3</v>
      </c>
      <c r="C25" s="533">
        <v>5.409457440481092E-3</v>
      </c>
      <c r="D25" s="512">
        <v>-5.7915125902645E-3</v>
      </c>
      <c r="E25" s="533">
        <v>3.9932012980326932E-3</v>
      </c>
      <c r="F25" s="512">
        <v>7.3688652638663907E-2</v>
      </c>
      <c r="G25" s="533">
        <v>4.96231799410469E-3</v>
      </c>
      <c r="H25" s="512">
        <v>-5.3296896658884003E-3</v>
      </c>
      <c r="I25" s="533">
        <v>5.554127996904152E-3</v>
      </c>
      <c r="J25" s="512">
        <v>-1.32014307740613E-2</v>
      </c>
      <c r="K25" s="533">
        <v>2.5994864101940365E-3</v>
      </c>
      <c r="L25" s="512">
        <v>-5.6192084156631997E-3</v>
      </c>
      <c r="M25" s="533">
        <v>3.129688386568185E-2</v>
      </c>
      <c r="N25" s="512">
        <v>-0.13108045560583759</v>
      </c>
      <c r="O25" s="533">
        <v>8.3912528374909756E-2</v>
      </c>
      <c r="P25" s="512">
        <v>-0.26126911619132931</v>
      </c>
      <c r="Q25" s="533">
        <v>0.1066270460541083</v>
      </c>
      <c r="R25" s="512">
        <v>-2.4733997335028301E-2</v>
      </c>
      <c r="S25" s="533">
        <v>3.2585629510777201E-3</v>
      </c>
      <c r="T25" s="477">
        <v>0.16373363187445311</v>
      </c>
    </row>
    <row r="26" spans="1:20">
      <c r="A26" s="197" t="s">
        <v>37</v>
      </c>
      <c r="B26" s="512">
        <v>4.1986140774356003E-3</v>
      </c>
      <c r="C26" s="533">
        <v>3.9985344028773085E-3</v>
      </c>
      <c r="D26" s="512">
        <v>6.0707199567794998E-3</v>
      </c>
      <c r="E26" s="533">
        <v>5.589468286188547E-3</v>
      </c>
      <c r="F26" s="512">
        <v>6.7996744444798904E-2</v>
      </c>
      <c r="G26" s="533">
        <v>6.94323579652788E-3</v>
      </c>
      <c r="H26" s="512">
        <v>-1.02884401475958E-2</v>
      </c>
      <c r="I26" s="533">
        <v>5.2250903244459379E-3</v>
      </c>
      <c r="J26" s="512">
        <v>-1.1228300205047901E-2</v>
      </c>
      <c r="K26" s="533">
        <v>2.1654927698761088E-3</v>
      </c>
      <c r="L26" s="512">
        <v>1.2390935815146001E-3</v>
      </c>
      <c r="M26" s="533">
        <v>8.4418522126873969E-3</v>
      </c>
      <c r="N26" s="512">
        <v>-0.12672107525865109</v>
      </c>
      <c r="O26" s="533">
        <v>0.11072953448869124</v>
      </c>
      <c r="P26" s="512">
        <v>-4.6353179933229599E-2</v>
      </c>
      <c r="Q26" s="533">
        <v>0.14697407468496509</v>
      </c>
      <c r="R26" s="512">
        <v>-2.73196012616564E-2</v>
      </c>
      <c r="S26" s="533">
        <v>5.1772291855054341E-3</v>
      </c>
      <c r="T26" s="477">
        <v>0.17101204505426329</v>
      </c>
    </row>
    <row r="27" spans="1:20">
      <c r="A27" s="294" t="s">
        <v>258</v>
      </c>
      <c r="B27" s="512">
        <v>-2.8420398415958999E-3</v>
      </c>
      <c r="C27" s="533">
        <v>2.8226806220982099E-3</v>
      </c>
      <c r="D27" s="512">
        <v>-1.2088233894780901E-2</v>
      </c>
      <c r="E27" s="533">
        <v>5.9048848495858695E-3</v>
      </c>
      <c r="F27" s="512">
        <v>7.5583915271753496E-2</v>
      </c>
      <c r="G27" s="533">
        <v>6.8089825497011942E-3</v>
      </c>
      <c r="H27" s="512">
        <v>3.4436901154693E-3</v>
      </c>
      <c r="I27" s="533">
        <v>4.2399525139329448E-3</v>
      </c>
      <c r="J27" s="512">
        <v>-1.6574841375777999E-2</v>
      </c>
      <c r="K27" s="533">
        <v>2.8366291267315365E-3</v>
      </c>
      <c r="L27" s="512">
        <v>-3.8902340866593797E-2</v>
      </c>
      <c r="M27" s="533">
        <v>1.1148675931067687E-2</v>
      </c>
      <c r="N27" s="512">
        <v>-0.10710008828388839</v>
      </c>
      <c r="O27" s="533">
        <v>0.12836380455860624</v>
      </c>
      <c r="P27" s="512">
        <v>-9.9723285224430996E-2</v>
      </c>
      <c r="Q27" s="533">
        <v>0.15328705406454615</v>
      </c>
      <c r="R27" s="512">
        <v>-4.3809481692316299E-2</v>
      </c>
      <c r="S27" s="533">
        <v>5.0074159530414351E-3</v>
      </c>
      <c r="T27" s="477">
        <v>0.21175914129109491</v>
      </c>
    </row>
    <row r="28" spans="1:20">
      <c r="A28" s="197" t="s">
        <v>38</v>
      </c>
      <c r="B28" s="512">
        <v>4.8281953699153999E-3</v>
      </c>
      <c r="C28" s="533">
        <v>2.1031894256495539E-3</v>
      </c>
      <c r="D28" s="512">
        <v>-8.5245888417053006E-3</v>
      </c>
      <c r="E28" s="533">
        <v>6.4175356660275025E-3</v>
      </c>
      <c r="F28" s="512">
        <v>8.7384951498516994E-2</v>
      </c>
      <c r="G28" s="533">
        <v>5.7363968622501519E-3</v>
      </c>
      <c r="H28" s="512">
        <v>-7.7621786798642003E-3</v>
      </c>
      <c r="I28" s="533">
        <v>5.1868326943437142E-3</v>
      </c>
      <c r="J28" s="512">
        <v>-1.3497211402798E-2</v>
      </c>
      <c r="K28" s="533">
        <v>1.9907523021464079E-3</v>
      </c>
      <c r="L28" s="512">
        <v>-2.0544451575205201E-2</v>
      </c>
      <c r="M28" s="533">
        <v>2.1034912794266881E-2</v>
      </c>
      <c r="N28" s="512">
        <v>-0.24510713801189149</v>
      </c>
      <c r="O28" s="533">
        <v>0.12136836092410498</v>
      </c>
      <c r="P28" s="512">
        <v>-6.6135272702438894E-2</v>
      </c>
      <c r="Q28" s="533">
        <v>8.8904253681223774E-2</v>
      </c>
      <c r="R28" s="512">
        <v>-2.7369183015633201E-2</v>
      </c>
      <c r="S28" s="533">
        <v>3.4932372193553786E-3</v>
      </c>
      <c r="T28" s="477">
        <v>0.27205210597708551</v>
      </c>
    </row>
    <row r="29" spans="1:20">
      <c r="A29" s="197" t="s">
        <v>39</v>
      </c>
      <c r="B29" s="512">
        <v>7.238109900054E-4</v>
      </c>
      <c r="C29" s="533">
        <v>2.7756803005223921E-3</v>
      </c>
      <c r="D29" s="512">
        <v>-4.8656905242691999E-3</v>
      </c>
      <c r="E29" s="533">
        <v>7.1756668888422696E-3</v>
      </c>
      <c r="F29" s="512">
        <v>8.6162216305817593E-2</v>
      </c>
      <c r="G29" s="533">
        <v>4.7923343223527709E-3</v>
      </c>
      <c r="H29" s="512">
        <v>-1.10941043918782E-2</v>
      </c>
      <c r="I29" s="533">
        <v>5.0270928132241568E-3</v>
      </c>
      <c r="J29" s="512">
        <v>-1.84125428495534E-2</v>
      </c>
      <c r="K29" s="533">
        <v>2.309146925915757E-3</v>
      </c>
      <c r="L29" s="512">
        <v>-4.6194269212924003E-3</v>
      </c>
      <c r="M29" s="533">
        <v>8.5930038990434127E-3</v>
      </c>
      <c r="N29" s="512">
        <v>0.18521312567563589</v>
      </c>
      <c r="O29" s="533">
        <v>8.8863126380299765E-2</v>
      </c>
      <c r="P29" s="512">
        <v>2.2402958966995901E-2</v>
      </c>
      <c r="Q29" s="533">
        <v>0.17678409989000107</v>
      </c>
      <c r="R29" s="512">
        <v>-3.0933625604922198E-2</v>
      </c>
      <c r="S29" s="533">
        <v>4.7748439460792271E-3</v>
      </c>
      <c r="T29" s="477">
        <v>0.2373380944672446</v>
      </c>
    </row>
    <row r="30" spans="1:20">
      <c r="A30" s="197" t="s">
        <v>40</v>
      </c>
      <c r="B30" s="512">
        <v>8.8460150149272006E-3</v>
      </c>
      <c r="C30" s="533">
        <v>3.5541607996391485E-3</v>
      </c>
      <c r="D30" s="512">
        <v>-1.0650300551867001E-3</v>
      </c>
      <c r="E30" s="533">
        <v>3.9662091055749221E-3</v>
      </c>
      <c r="F30" s="512">
        <v>8.2126853795968499E-2</v>
      </c>
      <c r="G30" s="533">
        <v>4.0436750055681198E-3</v>
      </c>
      <c r="H30" s="512">
        <v>2.7377795598714002E-3</v>
      </c>
      <c r="I30" s="533">
        <v>2.7891890413094004E-3</v>
      </c>
      <c r="J30" s="512">
        <v>-2.1091893159872002E-2</v>
      </c>
      <c r="K30" s="533">
        <v>2.8637702373834162E-3</v>
      </c>
      <c r="L30" s="512">
        <v>-1.19545201724762E-2</v>
      </c>
      <c r="M30" s="533">
        <v>9.5473418459917653E-3</v>
      </c>
      <c r="N30" s="512">
        <v>-7.4188679659413295E-2</v>
      </c>
      <c r="O30" s="533">
        <v>8.3358635206797385E-2</v>
      </c>
      <c r="P30" s="512">
        <v>-0.36464949677190328</v>
      </c>
      <c r="Q30" s="533">
        <v>0.13153881619789048</v>
      </c>
      <c r="R30" s="512">
        <v>-2.0293786899996301E-2</v>
      </c>
      <c r="S30" s="533">
        <v>3.8586112971551686E-3</v>
      </c>
      <c r="T30" s="477">
        <v>0.26071919477466132</v>
      </c>
    </row>
    <row r="31" spans="1:20">
      <c r="A31" s="197" t="s">
        <v>41</v>
      </c>
      <c r="B31" s="512">
        <v>4.5268876712399998E-4</v>
      </c>
      <c r="C31" s="533">
        <v>3.3380959965900944E-3</v>
      </c>
      <c r="D31" s="512">
        <v>6.0107545960799995E-4</v>
      </c>
      <c r="E31" s="533">
        <v>8.746210644460772E-3</v>
      </c>
      <c r="F31" s="512">
        <v>6.2767909353095397E-2</v>
      </c>
      <c r="G31" s="533">
        <v>7.1803138110645183E-3</v>
      </c>
      <c r="H31" s="512">
        <v>-7.2098240445593997E-3</v>
      </c>
      <c r="I31" s="533">
        <v>2.7058687251705978E-3</v>
      </c>
      <c r="J31" s="512">
        <v>-5.9916437444396996E-3</v>
      </c>
      <c r="K31" s="533">
        <v>1.6908687366807649E-3</v>
      </c>
      <c r="L31" s="512">
        <v>-1.3217230789278E-3</v>
      </c>
      <c r="M31" s="533">
        <v>5.6816769422095778E-3</v>
      </c>
      <c r="N31" s="512">
        <v>-6.2539544392302096E-2</v>
      </c>
      <c r="O31" s="533">
        <v>0.10305768622107067</v>
      </c>
      <c r="P31" s="512">
        <v>-0.23612271147818401</v>
      </c>
      <c r="Q31" s="533">
        <v>8.0979808776608972E-2</v>
      </c>
      <c r="R31" s="512">
        <v>-4.9007587376769998E-4</v>
      </c>
      <c r="S31" s="533">
        <v>2.5219358455103955E-3</v>
      </c>
      <c r="T31" s="477">
        <v>0.12793443943730151</v>
      </c>
    </row>
    <row r="32" spans="1:20">
      <c r="A32" s="197" t="s">
        <v>42</v>
      </c>
      <c r="B32" s="512">
        <v>3.8062091710088001E-3</v>
      </c>
      <c r="C32" s="533">
        <v>5.9926223169881627E-3</v>
      </c>
      <c r="D32" s="512">
        <v>4.6900759086598003E-3</v>
      </c>
      <c r="E32" s="533">
        <v>5.1198847573516492E-3</v>
      </c>
      <c r="F32" s="512">
        <v>5.0967833694569503E-2</v>
      </c>
      <c r="G32" s="533">
        <v>4.2784062274432615E-3</v>
      </c>
      <c r="H32" s="512">
        <v>-2.0545776012382E-3</v>
      </c>
      <c r="I32" s="533">
        <v>2.9911810304340219E-3</v>
      </c>
      <c r="J32" s="512">
        <v>-1.15970670825748E-2</v>
      </c>
      <c r="K32" s="533">
        <v>2.0669786626265944E-3</v>
      </c>
      <c r="L32" s="512">
        <v>3.1862824619452702E-2</v>
      </c>
      <c r="M32" s="533">
        <v>5.4371398986141203E-3</v>
      </c>
      <c r="N32" s="512">
        <v>-0.13639822298420959</v>
      </c>
      <c r="O32" s="533">
        <v>9.6203740272512953E-2</v>
      </c>
      <c r="P32" s="512">
        <v>-0.1512528509815072</v>
      </c>
      <c r="Q32" s="533">
        <v>0.16206727074528746</v>
      </c>
      <c r="R32" s="512">
        <v>-3.4582456643975197E-2</v>
      </c>
      <c r="S32" s="533">
        <v>4.2617337627814849E-3</v>
      </c>
      <c r="T32" s="477">
        <v>0.18351173884490701</v>
      </c>
    </row>
    <row r="33" spans="1:20">
      <c r="A33" s="197" t="s">
        <v>43</v>
      </c>
      <c r="B33" s="512">
        <v>-3.4416655945277001E-3</v>
      </c>
      <c r="C33" s="533">
        <v>5.8871754762806405E-3</v>
      </c>
      <c r="D33" s="512">
        <v>-8.5600912683400001E-3</v>
      </c>
      <c r="E33" s="533">
        <v>6.5291570323554498E-3</v>
      </c>
      <c r="F33" s="512">
        <v>5.3947099259082303E-2</v>
      </c>
      <c r="G33" s="533">
        <v>7.368791190877421E-3</v>
      </c>
      <c r="H33" s="512">
        <v>-3.7989999554174998E-3</v>
      </c>
      <c r="I33" s="533">
        <v>1.0455691865870743E-2</v>
      </c>
      <c r="J33" s="512">
        <v>-1.00696314392627E-2</v>
      </c>
      <c r="K33" s="533">
        <v>3.0953746391328561E-3</v>
      </c>
      <c r="L33" s="512">
        <v>-1.8899626403904499E-2</v>
      </c>
      <c r="M33" s="533">
        <v>1.7541624264036607E-2</v>
      </c>
      <c r="N33" s="512">
        <v>-0.13434311390653719</v>
      </c>
      <c r="O33" s="533">
        <v>0.18008833902533888</v>
      </c>
      <c r="P33" s="512">
        <v>6.5032297216978896E-2</v>
      </c>
      <c r="Q33" s="533">
        <v>0.1699141294355114</v>
      </c>
      <c r="R33" s="512">
        <v>-4.6402966442059997E-2</v>
      </c>
      <c r="S33" s="533">
        <v>6.0915063471732684E-3</v>
      </c>
      <c r="T33" s="477">
        <v>0.1537008562113841</v>
      </c>
    </row>
    <row r="34" spans="1:20">
      <c r="A34" s="197" t="s">
        <v>473</v>
      </c>
      <c r="B34" s="512">
        <v>1.1017888692256999E-3</v>
      </c>
      <c r="C34" s="533">
        <v>2.8086778526544309E-3</v>
      </c>
      <c r="D34" s="512">
        <v>-1.8206537441572E-3</v>
      </c>
      <c r="E34" s="533">
        <v>5.4637523970340112E-3</v>
      </c>
      <c r="F34" s="512">
        <v>5.0268349736434299E-2</v>
      </c>
      <c r="G34" s="533">
        <v>3.7810546198145537E-3</v>
      </c>
      <c r="H34" s="512">
        <v>-3.6445459704506E-3</v>
      </c>
      <c r="I34" s="533">
        <v>4.4063843621935462E-3</v>
      </c>
      <c r="J34" s="512">
        <v>-1.93110192539135E-2</v>
      </c>
      <c r="K34" s="533">
        <v>2.8875862394404177E-3</v>
      </c>
      <c r="L34" s="512">
        <v>4.5678054939627302E-2</v>
      </c>
      <c r="M34" s="533">
        <v>1.2284416038256406E-2</v>
      </c>
      <c r="N34" s="512">
        <v>-6.9507091394392498E-2</v>
      </c>
      <c r="O34" s="533">
        <v>0.13755976460195901</v>
      </c>
      <c r="P34" s="512">
        <v>-0.71315235154608658</v>
      </c>
      <c r="Q34" s="533">
        <v>0.13068419451991317</v>
      </c>
      <c r="R34" s="512">
        <v>-1.59815979835123E-2</v>
      </c>
      <c r="S34" s="533">
        <v>5.3053340512219365E-3</v>
      </c>
      <c r="T34" s="477">
        <v>0.22865177075285709</v>
      </c>
    </row>
    <row r="35" spans="1:20">
      <c r="A35" s="197" t="s">
        <v>44</v>
      </c>
      <c r="B35" s="512">
        <v>-7.6564144919271998E-3</v>
      </c>
      <c r="C35" s="533">
        <v>3.6688954416840293E-3</v>
      </c>
      <c r="D35" s="512">
        <v>-4.5520489108369002E-3</v>
      </c>
      <c r="E35" s="533">
        <v>3.3833052324715018E-3</v>
      </c>
      <c r="F35" s="512">
        <v>5.7610182010494601E-2</v>
      </c>
      <c r="G35" s="533">
        <v>4.3974079004266082E-3</v>
      </c>
      <c r="H35" s="512">
        <v>1.6385316240859001E-3</v>
      </c>
      <c r="I35" s="533">
        <v>2.8538770210004296E-3</v>
      </c>
      <c r="J35" s="512">
        <v>-1.51769739166253E-2</v>
      </c>
      <c r="K35" s="533">
        <v>2.6101035205314473E-3</v>
      </c>
      <c r="L35" s="512">
        <v>1.02278631959928E-2</v>
      </c>
      <c r="M35" s="533">
        <v>1.7759772493993228E-2</v>
      </c>
      <c r="N35" s="512">
        <v>-4.6542844603553499E-2</v>
      </c>
      <c r="O35" s="533">
        <v>9.1080103472395216E-2</v>
      </c>
      <c r="P35" s="512">
        <v>-0.54824628567856626</v>
      </c>
      <c r="Q35" s="533">
        <v>0.11779610500297208</v>
      </c>
      <c r="R35" s="512">
        <v>-2.5428016315134E-2</v>
      </c>
      <c r="S35" s="533">
        <v>3.651712692127709E-3</v>
      </c>
      <c r="T35" s="477">
        <v>0.1837855954965375</v>
      </c>
    </row>
    <row r="36" spans="1:20">
      <c r="A36" s="197" t="s">
        <v>45</v>
      </c>
      <c r="B36" s="512">
        <v>5.3877808830723002E-3</v>
      </c>
      <c r="C36" s="533">
        <v>7.4853809611174459E-3</v>
      </c>
      <c r="D36" s="512">
        <v>-1.21296458523838E-2</v>
      </c>
      <c r="E36" s="533">
        <v>4.1299552568521162E-3</v>
      </c>
      <c r="F36" s="512">
        <v>8.0674302892511304E-2</v>
      </c>
      <c r="G36" s="533">
        <v>8.6612275873395959E-3</v>
      </c>
      <c r="H36" s="512">
        <v>-2.8768128243032002E-3</v>
      </c>
      <c r="I36" s="533">
        <v>4.9120986514366574E-3</v>
      </c>
      <c r="J36" s="512">
        <v>-7.7217401965655004E-3</v>
      </c>
      <c r="K36" s="533">
        <v>4.4408904981170791E-3</v>
      </c>
      <c r="L36" s="512">
        <v>-6.6017877441818997E-3</v>
      </c>
      <c r="M36" s="533">
        <v>3.126078974598049E-2</v>
      </c>
      <c r="N36" s="512">
        <v>0.2018202297013989</v>
      </c>
      <c r="O36" s="533">
        <v>6.6537428385801581E-2</v>
      </c>
      <c r="P36" s="512">
        <v>-0.41524745727005619</v>
      </c>
      <c r="Q36" s="533">
        <v>0.11791639504255692</v>
      </c>
      <c r="R36" s="512">
        <v>-2.4470186696611201E-2</v>
      </c>
      <c r="S36" s="533">
        <v>2.6604729035467028E-3</v>
      </c>
      <c r="T36" s="477">
        <v>0.14578095313456571</v>
      </c>
    </row>
    <row r="37" spans="1:20">
      <c r="A37" s="197" t="s">
        <v>46</v>
      </c>
      <c r="B37" s="512">
        <v>8.1936665003900003E-4</v>
      </c>
      <c r="C37" s="533">
        <v>8.327625743393606E-4</v>
      </c>
      <c r="D37" s="512">
        <v>-7.3915121891841001E-3</v>
      </c>
      <c r="E37" s="533">
        <v>5.03853890572866E-3</v>
      </c>
      <c r="F37" s="512">
        <v>3.1327652120359401E-2</v>
      </c>
      <c r="G37" s="533">
        <v>4.6233568562999358E-3</v>
      </c>
      <c r="H37" s="512">
        <v>4.2165196990630004E-3</v>
      </c>
      <c r="I37" s="533">
        <v>2.3621045931698668E-3</v>
      </c>
      <c r="J37" s="512">
        <v>-6.7168416635613997E-3</v>
      </c>
      <c r="K37" s="533">
        <v>9.4554580544307682E-4</v>
      </c>
      <c r="L37" s="512">
        <v>5.4826759708447E-3</v>
      </c>
      <c r="M37" s="533">
        <v>7.584361851766282E-3</v>
      </c>
      <c r="N37" s="512">
        <v>-0.26303571224209071</v>
      </c>
      <c r="O37" s="533">
        <v>5.2712563162228915E-2</v>
      </c>
      <c r="P37" s="512">
        <v>-0.10676610332372879</v>
      </c>
      <c r="Q37" s="533">
        <v>5.3048396221054089E-2</v>
      </c>
      <c r="R37" s="512">
        <v>-1.3173951710338701E-2</v>
      </c>
      <c r="S37" s="533">
        <v>1.7605321092564689E-3</v>
      </c>
      <c r="T37" s="477">
        <v>0.1055895621414908</v>
      </c>
    </row>
    <row r="38" spans="1:20">
      <c r="A38" s="197" t="s">
        <v>47</v>
      </c>
      <c r="B38" s="512">
        <v>-2.0954802420211E-3</v>
      </c>
      <c r="C38" s="533">
        <v>6.4186784622920004E-3</v>
      </c>
      <c r="D38" s="512">
        <v>3.2979507563774E-3</v>
      </c>
      <c r="E38" s="533">
        <v>8.3680998434266744E-3</v>
      </c>
      <c r="F38" s="512">
        <v>6.8465459385314897E-2</v>
      </c>
      <c r="G38" s="533">
        <v>4.9504033752089376E-3</v>
      </c>
      <c r="H38" s="512">
        <v>-8.2018297543645993E-3</v>
      </c>
      <c r="I38" s="533">
        <v>4.823874914673898E-3</v>
      </c>
      <c r="J38" s="512">
        <v>-1.58847158983286E-2</v>
      </c>
      <c r="K38" s="533">
        <v>3.0452188376781978E-3</v>
      </c>
      <c r="L38" s="512">
        <v>-1.25337554747633E-2</v>
      </c>
      <c r="M38" s="533">
        <v>1.1148773903065685E-2</v>
      </c>
      <c r="N38" s="512">
        <v>-0.44798639467915807</v>
      </c>
      <c r="O38" s="533">
        <v>9.5776109888624256E-2</v>
      </c>
      <c r="P38" s="512">
        <v>-0.46584491281929141</v>
      </c>
      <c r="Q38" s="533">
        <v>0.20300878379354589</v>
      </c>
      <c r="R38" s="512">
        <v>-1.2562829849334001E-3</v>
      </c>
      <c r="S38" s="533">
        <v>5.8880166885484989E-3</v>
      </c>
      <c r="T38" s="477">
        <v>0.1449191792181958</v>
      </c>
    </row>
    <row r="39" spans="1:20">
      <c r="A39" s="197" t="s">
        <v>48</v>
      </c>
      <c r="B39" s="512">
        <v>-4.5750737065520996E-3</v>
      </c>
      <c r="C39" s="533">
        <v>1.1935961092978619E-3</v>
      </c>
      <c r="D39" s="512">
        <v>1.4934995807923301E-2</v>
      </c>
      <c r="E39" s="533">
        <v>1.4609609895893581E-2</v>
      </c>
      <c r="F39" s="512">
        <v>6.1658424387255599E-2</v>
      </c>
      <c r="G39" s="533">
        <v>6.859652435081888E-3</v>
      </c>
      <c r="H39" s="512">
        <v>4.6321478582785998E-3</v>
      </c>
      <c r="I39" s="533">
        <v>6.7286706677263542E-3</v>
      </c>
      <c r="J39" s="512">
        <v>-1.0435568915110801E-2</v>
      </c>
      <c r="K39" s="533">
        <v>2.5031039023192128E-3</v>
      </c>
      <c r="L39" s="512">
        <v>-2.54856654875288E-2</v>
      </c>
      <c r="M39" s="533">
        <v>1.6085784150155713E-2</v>
      </c>
      <c r="N39" s="512">
        <v>-1.30950840359444E-2</v>
      </c>
      <c r="O39" s="533">
        <v>0.16251891093570037</v>
      </c>
      <c r="P39" s="512">
        <v>-0.14818739288059679</v>
      </c>
      <c r="Q39" s="533">
        <v>8.0221513298973729E-2</v>
      </c>
      <c r="R39" s="512">
        <v>-2.9414187458968E-2</v>
      </c>
      <c r="S39" s="533">
        <v>3.4729523435513229E-3</v>
      </c>
      <c r="T39" s="477">
        <v>0.25113899001202911</v>
      </c>
    </row>
    <row r="40" spans="1:20">
      <c r="A40" s="197" t="s">
        <v>49</v>
      </c>
      <c r="B40" s="512">
        <v>3.9657591529777001E-3</v>
      </c>
      <c r="C40" s="533">
        <v>2.1758004851714953E-3</v>
      </c>
      <c r="D40" s="512">
        <v>1.0221250941271199E-2</v>
      </c>
      <c r="E40" s="533">
        <v>5.5618737505651866E-3</v>
      </c>
      <c r="F40" s="512">
        <v>6.1670991576219802E-2</v>
      </c>
      <c r="G40" s="533">
        <v>6.71469228199989E-3</v>
      </c>
      <c r="H40" s="512">
        <v>-4.5714896724609999E-4</v>
      </c>
      <c r="I40" s="533">
        <v>3.7615644639182877E-3</v>
      </c>
      <c r="J40" s="512">
        <v>-1.4026419440646301E-2</v>
      </c>
      <c r="K40" s="533">
        <v>1.3958078181894001E-3</v>
      </c>
      <c r="L40" s="512">
        <v>-8.7785658025177002E-3</v>
      </c>
      <c r="M40" s="533">
        <v>1.262845594616531E-2</v>
      </c>
      <c r="N40" s="512">
        <v>-0.24008023501155459</v>
      </c>
      <c r="O40" s="533">
        <v>9.49907286728955E-2</v>
      </c>
      <c r="P40" s="512">
        <v>-0.29167242462192883</v>
      </c>
      <c r="Q40" s="533">
        <v>7.9509355242180169E-2</v>
      </c>
      <c r="R40" s="512">
        <v>-2.0606497181568501E-2</v>
      </c>
      <c r="S40" s="533">
        <v>3.3547013874896678E-3</v>
      </c>
      <c r="T40" s="477">
        <v>0.18677276666725581</v>
      </c>
    </row>
    <row r="41" spans="1:20">
      <c r="A41" s="197" t="s">
        <v>50</v>
      </c>
      <c r="B41" s="512">
        <v>5.4315688373163997E-3</v>
      </c>
      <c r="C41" s="533">
        <v>1.8215372428976738E-3</v>
      </c>
      <c r="D41" s="512">
        <v>-2.9713198797229E-3</v>
      </c>
      <c r="E41" s="533">
        <v>7.5829196668579105E-3</v>
      </c>
      <c r="F41" s="512">
        <v>6.5528039875878893E-2</v>
      </c>
      <c r="G41" s="533">
        <v>5.7019336776478313E-3</v>
      </c>
      <c r="H41" s="512">
        <v>-1.05449804576752E-2</v>
      </c>
      <c r="I41" s="533">
        <v>6.4950330677152309E-3</v>
      </c>
      <c r="J41" s="512">
        <v>-1.4285853100257701E-2</v>
      </c>
      <c r="K41" s="533">
        <v>2.8356516683815942E-3</v>
      </c>
      <c r="L41" s="512">
        <v>4.6093481838115E-3</v>
      </c>
      <c r="M41" s="533">
        <v>1.1318181128928193E-2</v>
      </c>
      <c r="N41" s="512">
        <v>-0.2005355127381219</v>
      </c>
      <c r="O41" s="533">
        <v>0.15059866076310863</v>
      </c>
      <c r="P41" s="512">
        <v>-0.14858384904064251</v>
      </c>
      <c r="Q41" s="533">
        <v>0.26700505121979412</v>
      </c>
      <c r="R41" s="512">
        <v>-4.0422686935523901E-2</v>
      </c>
      <c r="S41" s="533">
        <v>7.1965148087280127E-3</v>
      </c>
      <c r="T41" s="477">
        <v>0.28592478040121783</v>
      </c>
    </row>
    <row r="42" spans="1:20">
      <c r="A42" s="197" t="s">
        <v>51</v>
      </c>
      <c r="B42" s="512">
        <v>-2.9115083869077998E-3</v>
      </c>
      <c r="C42" s="533">
        <v>3.4057588139474763E-3</v>
      </c>
      <c r="D42" s="512">
        <v>3.8578146644471E-3</v>
      </c>
      <c r="E42" s="533">
        <v>5.1088163713872078E-3</v>
      </c>
      <c r="F42" s="512">
        <v>2.68451834265118E-2</v>
      </c>
      <c r="G42" s="533">
        <v>2.2344919340447906E-3</v>
      </c>
      <c r="H42" s="512">
        <v>-2.5576193782599001E-3</v>
      </c>
      <c r="I42" s="533">
        <v>1.8416659685443787E-3</v>
      </c>
      <c r="J42" s="512">
        <v>-8.3684408116221007E-3</v>
      </c>
      <c r="K42" s="533">
        <v>2.6458563600621635E-3</v>
      </c>
      <c r="L42" s="512">
        <v>1.3717354841315201E-2</v>
      </c>
      <c r="M42" s="533">
        <v>1.3561104787189537E-2</v>
      </c>
      <c r="N42" s="512">
        <v>-3.4749050345421202E-2</v>
      </c>
      <c r="O42" s="533">
        <v>6.418274381049853E-2</v>
      </c>
      <c r="P42" s="512">
        <v>-3.4531245611256201E-2</v>
      </c>
      <c r="Q42" s="533">
        <v>8.2604002162599624E-2</v>
      </c>
      <c r="R42" s="512">
        <v>-4.2983606285059003E-3</v>
      </c>
      <c r="S42" s="533">
        <v>3.1332905562684605E-3</v>
      </c>
      <c r="T42" s="477">
        <v>9.18164361775263E-2</v>
      </c>
    </row>
    <row r="43" spans="1:20">
      <c r="A43" s="197" t="s">
        <v>52</v>
      </c>
      <c r="B43" s="512">
        <v>5.5416711600558E-3</v>
      </c>
      <c r="C43" s="533">
        <v>6.1589930124176457E-3</v>
      </c>
      <c r="D43" s="512">
        <v>7.3277685170009996E-4</v>
      </c>
      <c r="E43" s="533">
        <v>5.81563720732255E-3</v>
      </c>
      <c r="F43" s="512">
        <v>5.7472995874676198E-2</v>
      </c>
      <c r="G43" s="533">
        <v>8.3846301200597717E-3</v>
      </c>
      <c r="H43" s="512">
        <v>-4.1875465851389003E-3</v>
      </c>
      <c r="I43" s="533">
        <v>6.5587360178400523E-3</v>
      </c>
      <c r="J43" s="512">
        <v>-2.1849331469867599E-2</v>
      </c>
      <c r="K43" s="533">
        <v>6.0239646618914936E-3</v>
      </c>
      <c r="L43" s="512">
        <v>-2.3865126365138201E-2</v>
      </c>
      <c r="M43" s="533">
        <v>1.7575789879519174E-2</v>
      </c>
      <c r="N43" s="512">
        <v>0.13669594982753661</v>
      </c>
      <c r="O43" s="533">
        <v>0.14704047409184853</v>
      </c>
      <c r="P43" s="512">
        <v>7.85025220456292E-2</v>
      </c>
      <c r="Q43" s="533">
        <v>0.14287623996596766</v>
      </c>
      <c r="R43" s="512">
        <v>-2.9624312941362401E-2</v>
      </c>
      <c r="S43" s="533">
        <v>5.6162368986614423E-3</v>
      </c>
      <c r="T43" s="477">
        <v>0.16652659988921159</v>
      </c>
    </row>
    <row r="44" spans="1:20">
      <c r="A44" s="197" t="s">
        <v>53</v>
      </c>
      <c r="B44" s="512">
        <v>-5.3321346448905E-3</v>
      </c>
      <c r="C44" s="533">
        <v>2.5694718254402312E-3</v>
      </c>
      <c r="D44" s="512">
        <v>-6.5826670918193997E-3</v>
      </c>
      <c r="E44" s="533">
        <v>9.0763831339329536E-3</v>
      </c>
      <c r="F44" s="512">
        <v>6.20213843891671E-2</v>
      </c>
      <c r="G44" s="533">
        <v>4.1098941199502045E-3</v>
      </c>
      <c r="H44" s="512">
        <v>1.5705788019011999E-3</v>
      </c>
      <c r="I44" s="533">
        <v>3.3308082137988712E-3</v>
      </c>
      <c r="J44" s="512">
        <v>-2.0574624854049799E-2</v>
      </c>
      <c r="K44" s="533">
        <v>2.9212859140329991E-3</v>
      </c>
      <c r="L44" s="512">
        <v>-1.50946176730983E-2</v>
      </c>
      <c r="M44" s="533">
        <v>9.4605596707721014E-3</v>
      </c>
      <c r="N44" s="512">
        <v>-0.25012046798248577</v>
      </c>
      <c r="O44" s="533">
        <v>0.11745013007611452</v>
      </c>
      <c r="P44" s="512">
        <v>-0.17764157465678079</v>
      </c>
      <c r="Q44" s="533">
        <v>0.1234943644352319</v>
      </c>
      <c r="R44" s="512">
        <v>-4.0399680339145101E-2</v>
      </c>
      <c r="S44" s="533">
        <v>4.6917752637294727E-3</v>
      </c>
      <c r="T44" s="477">
        <v>0.25365207356701441</v>
      </c>
    </row>
    <row r="45" spans="1:20">
      <c r="A45" s="197" t="s">
        <v>54</v>
      </c>
      <c r="B45" s="512">
        <v>1.16461091602261E-2</v>
      </c>
      <c r="C45" s="533">
        <v>3.5377366467220627E-3</v>
      </c>
      <c r="D45" s="512">
        <v>-6.7452731736099993E-5</v>
      </c>
      <c r="E45" s="533">
        <v>3.7614310962548318E-3</v>
      </c>
      <c r="F45" s="512">
        <v>9.1679562589190702E-2</v>
      </c>
      <c r="G45" s="533">
        <v>5.4546956460551216E-3</v>
      </c>
      <c r="H45" s="512">
        <v>5.8947034433850002E-4</v>
      </c>
      <c r="I45" s="533">
        <v>4.4979351114458532E-3</v>
      </c>
      <c r="J45" s="512">
        <v>-8.8423713843214999E-3</v>
      </c>
      <c r="K45" s="533">
        <v>1.4284048397282456E-3</v>
      </c>
      <c r="L45" s="512">
        <v>-4.3323587161586997E-3</v>
      </c>
      <c r="M45" s="533">
        <v>6.4732304565899923E-3</v>
      </c>
      <c r="N45" s="512">
        <v>-8.0930615167695008E-3</v>
      </c>
      <c r="O45" s="533">
        <v>8.4525486483644954E-2</v>
      </c>
      <c r="P45" s="512">
        <v>0.12830350451519609</v>
      </c>
      <c r="Q45" s="533">
        <v>8.8416725067790067E-2</v>
      </c>
      <c r="R45" s="512">
        <v>-2.98816756969063E-2</v>
      </c>
      <c r="S45" s="533">
        <v>4.1906017173674219E-3</v>
      </c>
      <c r="T45" s="477">
        <v>0.2177757937691599</v>
      </c>
    </row>
    <row r="46" spans="1:20">
      <c r="A46" s="197" t="s">
        <v>55</v>
      </c>
      <c r="B46" s="512">
        <v>-1.6384930881079001E-3</v>
      </c>
      <c r="C46" s="533">
        <v>3.0826509977845396E-3</v>
      </c>
      <c r="D46" s="512">
        <v>-1.4372811231506801E-2</v>
      </c>
      <c r="E46" s="533">
        <v>4.5503970576136988E-3</v>
      </c>
      <c r="F46" s="512">
        <v>6.3484165104816706E-2</v>
      </c>
      <c r="G46" s="533">
        <v>2.6920858188934664E-3</v>
      </c>
      <c r="H46" s="512">
        <v>-1.9125055830779001E-3</v>
      </c>
      <c r="I46" s="533">
        <v>2.1619012093548242E-3</v>
      </c>
      <c r="J46" s="512">
        <v>-6.1672536289094004E-3</v>
      </c>
      <c r="K46" s="533">
        <v>1.0817796551787185E-2</v>
      </c>
      <c r="L46" s="512">
        <v>-2.37687022979663E-2</v>
      </c>
      <c r="M46" s="533">
        <v>1.7069547068462719E-2</v>
      </c>
      <c r="N46" s="512">
        <v>5.3987323006821103E-2</v>
      </c>
      <c r="O46" s="533">
        <v>7.6316586847191767E-2</v>
      </c>
      <c r="P46" s="512">
        <v>-0.29932254765165989</v>
      </c>
      <c r="Q46" s="533">
        <v>9.1378261072570813E-2</v>
      </c>
      <c r="R46" s="512">
        <v>2.8049063632663998E-3</v>
      </c>
      <c r="S46" s="533">
        <v>4.7738165604773774E-3</v>
      </c>
      <c r="T46" s="477">
        <v>0.24685406756905351</v>
      </c>
    </row>
    <row r="47" spans="1:20">
      <c r="A47" s="197" t="s">
        <v>56</v>
      </c>
      <c r="B47" s="512">
        <v>1.6652778790103E-3</v>
      </c>
      <c r="C47" s="533">
        <v>4.886807595326734E-3</v>
      </c>
      <c r="D47" s="512">
        <v>-7.3723727626683003E-3</v>
      </c>
      <c r="E47" s="533">
        <v>6.368525579775991E-3</v>
      </c>
      <c r="F47" s="512">
        <v>6.1766887680887901E-2</v>
      </c>
      <c r="G47" s="533">
        <v>5.2173814211734088E-3</v>
      </c>
      <c r="H47" s="512">
        <v>-4.1384613524015996E-3</v>
      </c>
      <c r="I47" s="533">
        <v>2.0905423892175748E-3</v>
      </c>
      <c r="J47" s="512">
        <v>-4.7571236466610002E-3</v>
      </c>
      <c r="K47" s="533">
        <v>3.0629611340300474E-3</v>
      </c>
      <c r="L47" s="512">
        <v>1.5621896980803E-3</v>
      </c>
      <c r="M47" s="533">
        <v>1.7865659794132783E-2</v>
      </c>
      <c r="N47" s="512">
        <v>-2.7229801431000601E-2</v>
      </c>
      <c r="O47" s="533">
        <v>7.6907399849034774E-2</v>
      </c>
      <c r="P47" s="512">
        <v>-0.16648410636853569</v>
      </c>
      <c r="Q47" s="533">
        <v>0.12926886830162587</v>
      </c>
      <c r="R47" s="512">
        <v>-9.9283041273361006E-3</v>
      </c>
      <c r="S47" s="533">
        <v>4.0478319682813466E-3</v>
      </c>
      <c r="T47" s="477">
        <v>0.14455398484960821</v>
      </c>
    </row>
    <row r="48" spans="1:20">
      <c r="A48" s="197" t="s">
        <v>57</v>
      </c>
      <c r="B48" s="512">
        <v>4.9217706525842E-3</v>
      </c>
      <c r="C48" s="533">
        <v>2.4432853794880906E-3</v>
      </c>
      <c r="D48" s="512">
        <v>7.7074524674379998E-3</v>
      </c>
      <c r="E48" s="533">
        <v>1.41845491115057E-2</v>
      </c>
      <c r="F48" s="512">
        <v>5.5770704835300798E-2</v>
      </c>
      <c r="G48" s="533">
        <v>4.6196662236269552E-3</v>
      </c>
      <c r="H48" s="512">
        <v>2.5593918083668E-3</v>
      </c>
      <c r="I48" s="533">
        <v>4.5113423315612574E-3</v>
      </c>
      <c r="J48" s="512">
        <v>-1.3819964178105101E-2</v>
      </c>
      <c r="K48" s="533">
        <v>2.7167154188388401E-3</v>
      </c>
      <c r="L48" s="512">
        <v>-7.7988896385246002E-3</v>
      </c>
      <c r="M48" s="533">
        <v>1.6047070012640444E-2</v>
      </c>
      <c r="N48" s="512">
        <v>-6.2729940787749294E-2</v>
      </c>
      <c r="O48" s="533">
        <v>0.11903331499977109</v>
      </c>
      <c r="P48" s="512">
        <v>-2.2902282787874401E-2</v>
      </c>
      <c r="Q48" s="533">
        <v>0.13200474672362489</v>
      </c>
      <c r="R48" s="512">
        <v>-2.0753416815187602E-2</v>
      </c>
      <c r="S48" s="533">
        <v>3.3784706891795964E-3</v>
      </c>
      <c r="T48" s="477">
        <v>0.18400175717023479</v>
      </c>
    </row>
    <row r="49" spans="1:20">
      <c r="A49" s="197" t="s">
        <v>58</v>
      </c>
      <c r="B49" s="512">
        <v>6.2263792040084002E-3</v>
      </c>
      <c r="C49" s="533">
        <v>5.1361142040968512E-3</v>
      </c>
      <c r="D49" s="512">
        <v>7.9361205085686001E-3</v>
      </c>
      <c r="E49" s="533">
        <v>6.528742714213877E-3</v>
      </c>
      <c r="F49" s="512">
        <v>3.3491513991692999E-2</v>
      </c>
      <c r="G49" s="533">
        <v>4.9962197155037904E-3</v>
      </c>
      <c r="H49" s="512">
        <v>-3.2346182398282999E-3</v>
      </c>
      <c r="I49" s="533">
        <v>3.2682819367116276E-3</v>
      </c>
      <c r="J49" s="512">
        <v>-1.17945307330848E-2</v>
      </c>
      <c r="K49" s="533">
        <v>1.9959533895413115E-3</v>
      </c>
      <c r="L49" s="512">
        <v>-3.6195415937026998E-3</v>
      </c>
      <c r="M49" s="533">
        <v>4.8022184246719881E-3</v>
      </c>
      <c r="N49" s="512">
        <v>5.1956810514001001E-3</v>
      </c>
      <c r="O49" s="533">
        <v>0.12643010248168793</v>
      </c>
      <c r="P49" s="512">
        <v>7.9009150901932904E-2</v>
      </c>
      <c r="Q49" s="533">
        <v>0.10414757786629475</v>
      </c>
      <c r="R49" s="512">
        <v>7.1037373688112001E-3</v>
      </c>
      <c r="S49" s="533">
        <v>7.2240590211152689E-3</v>
      </c>
      <c r="T49" s="477">
        <v>0.11896802288686879</v>
      </c>
    </row>
    <row r="50" spans="1:20">
      <c r="A50" s="197" t="s">
        <v>59</v>
      </c>
      <c r="B50" s="512">
        <v>4.1111793747261004E-3</v>
      </c>
      <c r="C50" s="533">
        <v>3.7653323912889359E-3</v>
      </c>
      <c r="D50" s="512">
        <v>3.9307683160831998E-3</v>
      </c>
      <c r="E50" s="533">
        <v>5.1932649917629213E-3</v>
      </c>
      <c r="F50" s="512">
        <v>3.1055281783079199E-2</v>
      </c>
      <c r="G50" s="533">
        <v>4.3215572815873265E-3</v>
      </c>
      <c r="H50" s="512">
        <v>-4.2368838302031002E-3</v>
      </c>
      <c r="I50" s="533">
        <v>3.1672161741877506E-3</v>
      </c>
      <c r="J50" s="512">
        <v>-8.6699046118385008E-3</v>
      </c>
      <c r="K50" s="533">
        <v>1.9777123179737085E-3</v>
      </c>
      <c r="L50" s="512">
        <v>1.4036131010781E-2</v>
      </c>
      <c r="M50" s="533">
        <v>1.3194945420550122E-2</v>
      </c>
      <c r="N50" s="512">
        <v>-0.33346574211547458</v>
      </c>
      <c r="O50" s="533">
        <v>7.4034594311963561E-2</v>
      </c>
      <c r="P50" s="512">
        <v>-0.20844938735740651</v>
      </c>
      <c r="Q50" s="533">
        <v>0.1241721502195146</v>
      </c>
      <c r="R50" s="512">
        <v>-1.9145008459264101E-2</v>
      </c>
      <c r="S50" s="533">
        <v>3.3326355529379988E-3</v>
      </c>
      <c r="T50" s="477">
        <v>5.96143551539592E-2</v>
      </c>
    </row>
    <row r="51" spans="1:20">
      <c r="A51" s="197" t="s">
        <v>60</v>
      </c>
      <c r="B51" s="512">
        <v>-2.2055387727533001E-3</v>
      </c>
      <c r="C51" s="533">
        <v>1.5559665680618833E-3</v>
      </c>
      <c r="D51" s="512">
        <v>-7.8258727399571001E-3</v>
      </c>
      <c r="E51" s="533">
        <v>5.1249049163606258E-3</v>
      </c>
      <c r="F51" s="512">
        <v>5.6458483473190102E-2</v>
      </c>
      <c r="G51" s="533">
        <v>3.6787233647926905E-3</v>
      </c>
      <c r="H51" s="512">
        <v>1.3684640083235001E-3</v>
      </c>
      <c r="I51" s="533">
        <v>2.7498399638123312E-3</v>
      </c>
      <c r="J51" s="512">
        <v>-1.6840789662888E-2</v>
      </c>
      <c r="K51" s="533">
        <v>2.6025775370197139E-3</v>
      </c>
      <c r="L51" s="512">
        <v>8.2626442555121995E-3</v>
      </c>
      <c r="M51" s="533">
        <v>2.067872804975722E-2</v>
      </c>
      <c r="N51" s="512">
        <v>3.5341720213857897E-2</v>
      </c>
      <c r="O51" s="533">
        <v>7.9027705974941007E-2</v>
      </c>
      <c r="P51" s="512">
        <v>-0.1797965321222621</v>
      </c>
      <c r="Q51" s="533">
        <v>0.16633910155750664</v>
      </c>
      <c r="R51" s="512">
        <v>-2.9723656271242401E-2</v>
      </c>
      <c r="S51" s="533">
        <v>4.461649629193965E-3</v>
      </c>
      <c r="T51" s="477">
        <v>0.16349770776454831</v>
      </c>
    </row>
    <row r="52" spans="1:20">
      <c r="A52" s="197" t="s">
        <v>61</v>
      </c>
      <c r="B52" s="512">
        <v>2.5879622870129998E-3</v>
      </c>
      <c r="C52" s="533">
        <v>3.1355922285846304E-3</v>
      </c>
      <c r="D52" s="512">
        <v>-6.7123797789866001E-3</v>
      </c>
      <c r="E52" s="533">
        <v>5.7714590348085619E-3</v>
      </c>
      <c r="F52" s="512">
        <v>5.8673227279873397E-2</v>
      </c>
      <c r="G52" s="533">
        <v>4.5980862711311561E-3</v>
      </c>
      <c r="H52" s="512">
        <v>1.6584541240235E-3</v>
      </c>
      <c r="I52" s="533">
        <v>3.8864724650221052E-3</v>
      </c>
      <c r="J52" s="512">
        <v>-1.26931068411775E-2</v>
      </c>
      <c r="K52" s="533">
        <v>1.9087285109006683E-3</v>
      </c>
      <c r="L52" s="512">
        <v>-3.57068164857645E-2</v>
      </c>
      <c r="M52" s="533">
        <v>1.5482223741641358E-2</v>
      </c>
      <c r="N52" s="512">
        <v>-0.13399387037692051</v>
      </c>
      <c r="O52" s="533">
        <v>0.10280071325362448</v>
      </c>
      <c r="P52" s="512">
        <v>-7.5701347076075703E-2</v>
      </c>
      <c r="Q52" s="533">
        <v>0.11951680041325763</v>
      </c>
      <c r="R52" s="512">
        <v>-2.6420836997011699E-2</v>
      </c>
      <c r="S52" s="533">
        <v>3.6544611173823247E-3</v>
      </c>
      <c r="T52" s="477">
        <v>0.19303618106508899</v>
      </c>
    </row>
    <row r="53" spans="1:20">
      <c r="A53" s="197" t="s">
        <v>62</v>
      </c>
      <c r="B53" s="512">
        <v>-1.3856670417730001E-4</v>
      </c>
      <c r="C53" s="533">
        <v>4.3483610234746296E-3</v>
      </c>
      <c r="D53" s="512">
        <v>-1.2312410304008E-2</v>
      </c>
      <c r="E53" s="533">
        <v>6.5902669757497024E-3</v>
      </c>
      <c r="F53" s="512">
        <v>7.1150570624449197E-2</v>
      </c>
      <c r="G53" s="533">
        <v>4.5748919048419733E-3</v>
      </c>
      <c r="H53" s="512">
        <v>-9.8835422875980005E-4</v>
      </c>
      <c r="I53" s="533">
        <v>5.387836393479427E-3</v>
      </c>
      <c r="J53" s="512">
        <v>-1.3543893221928701E-2</v>
      </c>
      <c r="K53" s="533">
        <v>3.7696868712789699E-3</v>
      </c>
      <c r="L53" s="512">
        <v>-1.57389395505537E-2</v>
      </c>
      <c r="M53" s="533">
        <v>9.9157035078826731E-3</v>
      </c>
      <c r="N53" s="512">
        <v>-0.13767039339739631</v>
      </c>
      <c r="O53" s="533">
        <v>0.10524369718294554</v>
      </c>
      <c r="P53" s="512">
        <v>-0.33742826898219702</v>
      </c>
      <c r="Q53" s="533">
        <v>0.15673294657164819</v>
      </c>
      <c r="R53" s="512">
        <v>-6.5939295227475997E-3</v>
      </c>
      <c r="S53" s="533">
        <v>3.4925603895815589E-3</v>
      </c>
      <c r="T53" s="477">
        <v>0.16533682726802659</v>
      </c>
    </row>
    <row r="54" spans="1:20">
      <c r="A54" s="197" t="s">
        <v>63</v>
      </c>
      <c r="B54" s="512">
        <v>-5.4266425664244002E-3</v>
      </c>
      <c r="C54" s="533">
        <v>2.4319348120348089E-3</v>
      </c>
      <c r="D54" s="512">
        <v>2.3481881681903E-3</v>
      </c>
      <c r="E54" s="533">
        <v>5.0447893110513262E-3</v>
      </c>
      <c r="F54" s="512">
        <v>4.08185478846817E-2</v>
      </c>
      <c r="G54" s="533">
        <v>4.2367905129440039E-3</v>
      </c>
      <c r="H54" s="512">
        <v>-2.5349943834803001E-3</v>
      </c>
      <c r="I54" s="533">
        <v>3.0299114115617974E-3</v>
      </c>
      <c r="J54" s="512">
        <v>-1.7421627197593E-2</v>
      </c>
      <c r="K54" s="533">
        <v>2.2794962533418187E-3</v>
      </c>
      <c r="L54" s="512">
        <v>-1.02910185551342E-2</v>
      </c>
      <c r="M54" s="533">
        <v>3.7357449848138963E-3</v>
      </c>
      <c r="N54" s="512">
        <v>0.1111703953491711</v>
      </c>
      <c r="O54" s="533">
        <v>0.12324052820289401</v>
      </c>
      <c r="P54" s="512">
        <v>-9.6855089614112697E-2</v>
      </c>
      <c r="Q54" s="533">
        <v>0.34303945202032482</v>
      </c>
      <c r="R54" s="512">
        <v>3.6925079326972999E-3</v>
      </c>
      <c r="S54" s="533">
        <v>6.4551201794701991E-3</v>
      </c>
      <c r="T54" s="477">
        <v>0.18458334138737659</v>
      </c>
    </row>
    <row r="55" spans="1:20">
      <c r="A55" s="340" t="s">
        <v>64</v>
      </c>
      <c r="B55" s="512">
        <v>8.86584851785E-5</v>
      </c>
      <c r="C55" s="533">
        <v>1.4446335873762775E-3</v>
      </c>
      <c r="D55" s="512">
        <v>2.1012714968801998E-3</v>
      </c>
      <c r="E55" s="533">
        <v>4.7873553096026786E-3</v>
      </c>
      <c r="F55" s="512">
        <v>7.6068360753041894E-2</v>
      </c>
      <c r="G55" s="533">
        <v>3.2934737763903998E-3</v>
      </c>
      <c r="H55" s="512">
        <v>-4.8508975186919E-3</v>
      </c>
      <c r="I55" s="533">
        <v>2.9816734626565617E-3</v>
      </c>
      <c r="J55" s="512">
        <v>-1.67119140119904E-2</v>
      </c>
      <c r="K55" s="533">
        <v>2.3507669024481776E-3</v>
      </c>
      <c r="L55" s="512">
        <v>-1.89911102791155E-2</v>
      </c>
      <c r="M55" s="533">
        <v>1.5470944306972583E-2</v>
      </c>
      <c r="N55" s="512">
        <v>0.19737578586334401</v>
      </c>
      <c r="O55" s="533">
        <v>8.8370264012567881E-2</v>
      </c>
      <c r="P55" s="512">
        <v>-7.5324525201516307E-2</v>
      </c>
      <c r="Q55" s="533">
        <v>0.12161651469680876</v>
      </c>
      <c r="R55" s="512">
        <v>-2.0677651497887199E-2</v>
      </c>
      <c r="S55" s="533">
        <v>3.7201670261428998E-3</v>
      </c>
      <c r="T55" s="477">
        <v>0.22665309145162019</v>
      </c>
    </row>
    <row r="56" spans="1:20">
      <c r="A56" s="340" t="s">
        <v>65</v>
      </c>
      <c r="B56" s="512">
        <v>1.13292842459944E-2</v>
      </c>
      <c r="C56" s="533">
        <v>3.1206040428368867E-3</v>
      </c>
      <c r="D56" s="512">
        <v>-7.0459451566232999E-3</v>
      </c>
      <c r="E56" s="533">
        <v>4.8740349055379859E-3</v>
      </c>
      <c r="F56" s="512">
        <v>4.9113206003564301E-2</v>
      </c>
      <c r="G56" s="533">
        <v>7.4913759817918585E-3</v>
      </c>
      <c r="H56" s="512">
        <v>-2.1786143862019E-3</v>
      </c>
      <c r="I56" s="533">
        <v>4.4689843968321067E-3</v>
      </c>
      <c r="J56" s="512">
        <v>-1.5690903547950701E-2</v>
      </c>
      <c r="K56" s="533">
        <v>2.3176529382652796E-3</v>
      </c>
      <c r="L56" s="512">
        <v>-2.2988581554450002E-3</v>
      </c>
      <c r="M56" s="533">
        <v>5.4186461919331352E-3</v>
      </c>
      <c r="N56" s="512">
        <v>-0.27994939305491912</v>
      </c>
      <c r="O56" s="533">
        <v>0.1341976759230139</v>
      </c>
      <c r="P56" s="512">
        <v>3.0688265954064101E-2</v>
      </c>
      <c r="Q56" s="533">
        <v>0.15273165912047337</v>
      </c>
      <c r="R56" s="512">
        <v>-2.87092522377069E-2</v>
      </c>
      <c r="S56" s="533">
        <v>5.4346549541097553E-3</v>
      </c>
      <c r="T56" s="477">
        <v>0.16356876902164649</v>
      </c>
    </row>
    <row r="57" spans="1:20">
      <c r="A57" s="340" t="s">
        <v>66</v>
      </c>
      <c r="B57" s="512">
        <v>1.0872411614141E-3</v>
      </c>
      <c r="C57" s="533">
        <v>2.3920295096189199E-3</v>
      </c>
      <c r="D57" s="512">
        <v>-9.7024180367278005E-3</v>
      </c>
      <c r="E57" s="533">
        <v>6.7307165374093335E-3</v>
      </c>
      <c r="F57" s="512">
        <v>4.9880523702877301E-2</v>
      </c>
      <c r="G57" s="533">
        <v>3.7955784865799694E-3</v>
      </c>
      <c r="H57" s="512">
        <v>-3.0221796070900001E-4</v>
      </c>
      <c r="I57" s="533">
        <v>2.2332142030227942E-3</v>
      </c>
      <c r="J57" s="512">
        <v>-1.0321918738916001E-2</v>
      </c>
      <c r="K57" s="533">
        <v>3.0457487239718599E-3</v>
      </c>
      <c r="L57" s="512">
        <v>2.8937420823917499E-2</v>
      </c>
      <c r="M57" s="533">
        <v>1.6073750314912247E-2</v>
      </c>
      <c r="N57" s="512">
        <v>-0.15014054555684861</v>
      </c>
      <c r="O57" s="533">
        <v>8.0470373373623089E-2</v>
      </c>
      <c r="P57" s="512">
        <v>-0.28601659367861582</v>
      </c>
      <c r="Q57" s="533">
        <v>0.12145196040186852</v>
      </c>
      <c r="R57" s="512">
        <v>-7.6612671943643998E-3</v>
      </c>
      <c r="S57" s="533">
        <v>5.6516003567479121E-3</v>
      </c>
      <c r="T57" s="477">
        <v>9.0135481232595696E-2</v>
      </c>
    </row>
    <row r="58" spans="1:20">
      <c r="A58" s="340" t="s">
        <v>67</v>
      </c>
      <c r="B58" s="512">
        <v>1.5908933023900001E-3</v>
      </c>
      <c r="C58" s="533">
        <v>2.2727948096885431E-3</v>
      </c>
      <c r="D58" s="512">
        <v>-4.0487504457848997E-3</v>
      </c>
      <c r="E58" s="533">
        <v>7.2242576334938654E-3</v>
      </c>
      <c r="F58" s="512">
        <v>3.8410025354168001E-2</v>
      </c>
      <c r="G58" s="533">
        <v>2.7758898858326053E-3</v>
      </c>
      <c r="H58" s="512">
        <v>5.3432574848247E-3</v>
      </c>
      <c r="I58" s="533">
        <v>2.511602394338426E-3</v>
      </c>
      <c r="J58" s="512">
        <v>-1.5716601812413002E-2</v>
      </c>
      <c r="K58" s="533">
        <v>5.3018429932480422E-3</v>
      </c>
      <c r="L58" s="512">
        <v>2.2173231172326999E-3</v>
      </c>
      <c r="M58" s="533">
        <v>7.4379648484958804E-3</v>
      </c>
      <c r="N58" s="512">
        <v>-1.6948250663009201E-2</v>
      </c>
      <c r="O58" s="533">
        <v>8.4120551066069124E-2</v>
      </c>
      <c r="P58" s="512">
        <v>-0.32535338784078283</v>
      </c>
      <c r="Q58" s="533">
        <v>9.7948870344127983E-2</v>
      </c>
      <c r="R58" s="512">
        <v>-3.2882042659319998E-3</v>
      </c>
      <c r="S58" s="533">
        <v>4.8267373953624695E-3</v>
      </c>
      <c r="T58" s="477">
        <v>0.139848420708413</v>
      </c>
    </row>
    <row r="59" spans="1:20">
      <c r="A59" s="340" t="s">
        <v>68</v>
      </c>
      <c r="B59" s="512">
        <v>5.7026306081227997E-3</v>
      </c>
      <c r="C59" s="533">
        <v>8.7535132694444939E-4</v>
      </c>
      <c r="D59" s="512">
        <v>3.6801508187889001E-3</v>
      </c>
      <c r="E59" s="533">
        <v>3.2641667090173533E-3</v>
      </c>
      <c r="F59" s="512">
        <v>5.0570353341666999E-2</v>
      </c>
      <c r="G59" s="533">
        <v>2.106146820200419E-3</v>
      </c>
      <c r="H59" s="512">
        <v>-2.4545433493458001E-3</v>
      </c>
      <c r="I59" s="533">
        <v>3.0392116592586342E-3</v>
      </c>
      <c r="J59" s="512">
        <v>-1.73475090470071E-2</v>
      </c>
      <c r="K59" s="533">
        <v>1.4173496783107488E-3</v>
      </c>
      <c r="L59" s="512">
        <v>6.3767194240041004E-3</v>
      </c>
      <c r="M59" s="533">
        <v>4.8002501817457997E-3</v>
      </c>
      <c r="N59" s="512">
        <v>-0.30754916845125252</v>
      </c>
      <c r="O59" s="533">
        <v>6.04024878630098E-2</v>
      </c>
      <c r="P59" s="512">
        <v>-0.2492702114154203</v>
      </c>
      <c r="Q59" s="533">
        <v>0.1167501797615418</v>
      </c>
      <c r="R59" s="512">
        <v>-2.0761998026755601E-2</v>
      </c>
      <c r="S59" s="533">
        <v>3.3974725314417117E-3</v>
      </c>
      <c r="T59" s="477">
        <v>0.242983282089659</v>
      </c>
    </row>
    <row r="60" spans="1:20">
      <c r="A60" s="340" t="s">
        <v>69</v>
      </c>
      <c r="B60" s="512">
        <v>-1.2890670847244001E-3</v>
      </c>
      <c r="C60" s="533">
        <v>2.4637066049825245E-3</v>
      </c>
      <c r="D60" s="512">
        <v>-2.2181495848878099E-2</v>
      </c>
      <c r="E60" s="533">
        <v>7.1380027205502523E-3</v>
      </c>
      <c r="F60" s="512">
        <v>3.6512660178927597E-2</v>
      </c>
      <c r="G60" s="533">
        <v>6.3423519406945123E-3</v>
      </c>
      <c r="H60" s="512">
        <v>2.8169299207463001E-3</v>
      </c>
      <c r="I60" s="533">
        <v>3.0961853274402199E-3</v>
      </c>
      <c r="J60" s="512">
        <v>-1.71239892415052E-2</v>
      </c>
      <c r="K60" s="533">
        <v>2.9116646692765539E-3</v>
      </c>
      <c r="L60" s="512">
        <v>-5.6093971760225996E-3</v>
      </c>
      <c r="M60" s="533">
        <v>9.7873591394369453E-3</v>
      </c>
      <c r="N60" s="512">
        <v>4.9155594976589998E-3</v>
      </c>
      <c r="O60" s="533">
        <v>0.12355162295613008</v>
      </c>
      <c r="P60" s="512">
        <v>-7.6220742580303605E-2</v>
      </c>
      <c r="Q60" s="533">
        <v>0.44139387660324725</v>
      </c>
      <c r="R60" s="512">
        <v>-3.03674085695269E-2</v>
      </c>
      <c r="S60" s="533">
        <v>7.0335302988959103E-3</v>
      </c>
      <c r="T60" s="477">
        <v>0.1731030178350029</v>
      </c>
    </row>
    <row r="61" spans="1:20">
      <c r="A61" s="340" t="s">
        <v>70</v>
      </c>
      <c r="B61" s="512">
        <v>-3.5020916038240001E-3</v>
      </c>
      <c r="C61" s="533">
        <v>2.1342015500165302E-3</v>
      </c>
      <c r="D61" s="512">
        <v>2.29719526881E-3</v>
      </c>
      <c r="E61" s="533">
        <v>6.4378777551242867E-3</v>
      </c>
      <c r="F61" s="512">
        <v>9.2750067029855002E-3</v>
      </c>
      <c r="G61" s="533">
        <v>6.2931454356202395E-3</v>
      </c>
      <c r="H61" s="512">
        <v>4.6842232169171999E-3</v>
      </c>
      <c r="I61" s="533">
        <v>3.7127185791216025E-3</v>
      </c>
      <c r="J61" s="512">
        <v>-4.7905325411623E-3</v>
      </c>
      <c r="K61" s="533">
        <v>2.0745257328355416E-3</v>
      </c>
      <c r="L61" s="512">
        <v>2.6978230312392899E-2</v>
      </c>
      <c r="M61" s="533">
        <v>9.3578460488273132E-3</v>
      </c>
      <c r="N61" s="512">
        <v>-0.1621091501298165</v>
      </c>
      <c r="O61" s="533">
        <v>0.10168259840273096</v>
      </c>
      <c r="P61" s="512">
        <v>-0.19394383335372931</v>
      </c>
      <c r="Q61" s="533">
        <v>0.10932378097900092</v>
      </c>
      <c r="R61" s="512">
        <v>-7.6317876254069997E-3</v>
      </c>
      <c r="S61" s="533">
        <v>4.4970193779056093E-3</v>
      </c>
      <c r="T61" s="477">
        <v>2.6970203380279199E-2</v>
      </c>
    </row>
    <row r="62" spans="1:20">
      <c r="A62" s="342" t="s">
        <v>251</v>
      </c>
      <c r="B62" s="512">
        <v>1.1210866823606E-3</v>
      </c>
      <c r="C62" s="533">
        <v>6.9416708381240004E-4</v>
      </c>
      <c r="D62" s="512">
        <v>-2.2826767008048E-3</v>
      </c>
      <c r="E62" s="533">
        <v>1.1207818506199999E-3</v>
      </c>
      <c r="F62" s="512">
        <v>6.1760673723439297E-2</v>
      </c>
      <c r="G62" s="533">
        <v>9.7078616356540001E-4</v>
      </c>
      <c r="H62" s="512">
        <v>-2.1881699863271001E-3</v>
      </c>
      <c r="I62" s="533">
        <v>8.1784737308999999E-4</v>
      </c>
      <c r="J62" s="512">
        <v>-1.4633480728943301E-2</v>
      </c>
      <c r="K62" s="533">
        <v>6.3998010250490003E-4</v>
      </c>
      <c r="L62" s="512">
        <v>-5.5530392421053003E-3</v>
      </c>
      <c r="M62" s="533">
        <v>2.5801447997901E-3</v>
      </c>
      <c r="N62" s="512">
        <v>-6.2529630987901694E-2</v>
      </c>
      <c r="O62" s="533">
        <v>1.9481287954008102E-2</v>
      </c>
      <c r="P62" s="512">
        <v>-0.18588472109946219</v>
      </c>
      <c r="Q62" s="533">
        <v>2.7395539407947499E-2</v>
      </c>
      <c r="R62" s="512">
        <v>-2.44694499614376E-2</v>
      </c>
      <c r="S62" s="533">
        <v>8.6035718157230002E-4</v>
      </c>
      <c r="T62" s="477">
        <v>0.19501592195880371</v>
      </c>
    </row>
    <row r="63" spans="1:20">
      <c r="A63" s="342" t="s">
        <v>253</v>
      </c>
      <c r="B63" s="512">
        <v>6.7501777084539997E-4</v>
      </c>
      <c r="C63" s="533">
        <v>1.0439978213981E-3</v>
      </c>
      <c r="D63" s="512">
        <v>-3.0600838363171001E-3</v>
      </c>
      <c r="E63" s="533">
        <v>1.5019478742033E-3</v>
      </c>
      <c r="F63" s="512">
        <v>6.8869918584823595E-2</v>
      </c>
      <c r="G63" s="533">
        <v>1.577268820256E-3</v>
      </c>
      <c r="H63" s="512">
        <v>-1.2314335908741E-3</v>
      </c>
      <c r="I63" s="533">
        <v>1.0896445019171E-3</v>
      </c>
      <c r="J63" s="512">
        <v>-1.5593267045915101E-2</v>
      </c>
      <c r="K63" s="533">
        <v>9.5273705665019999E-4</v>
      </c>
      <c r="L63" s="512">
        <v>-1.13854920491576E-2</v>
      </c>
      <c r="M63" s="533">
        <v>4.4894670136273003E-3</v>
      </c>
      <c r="N63" s="512">
        <v>-3.1778775155544302E-2</v>
      </c>
      <c r="O63" s="533">
        <v>3.1753070652484901E-2</v>
      </c>
      <c r="P63" s="512">
        <v>-0.22439196705818179</v>
      </c>
      <c r="Q63" s="533">
        <v>4.1639383882284199E-2</v>
      </c>
      <c r="R63" s="512">
        <v>-2.5463223457336401E-2</v>
      </c>
      <c r="S63" s="533">
        <v>1.3134311884642001E-3</v>
      </c>
      <c r="T63" s="477">
        <v>0.20805041491985321</v>
      </c>
    </row>
    <row r="64" spans="1:20" s="430" customFormat="1" ht="13.5" thickBot="1">
      <c r="A64" s="468" t="s">
        <v>255</v>
      </c>
      <c r="B64" s="513">
        <v>1.0580105185832001E-3</v>
      </c>
      <c r="C64" s="534">
        <v>5.497950788789E-4</v>
      </c>
      <c r="D64" s="513">
        <v>-1.3540661758141999E-3</v>
      </c>
      <c r="E64" s="534">
        <v>9.6649315123069996E-4</v>
      </c>
      <c r="F64" s="513">
        <v>5.7271729607616499E-2</v>
      </c>
      <c r="G64" s="534">
        <v>7.6125488802150003E-4</v>
      </c>
      <c r="H64" s="513">
        <v>-2.5186667964713998E-3</v>
      </c>
      <c r="I64" s="534">
        <v>6.1141194513999997E-4</v>
      </c>
      <c r="J64" s="513">
        <v>-1.3514542716508E-2</v>
      </c>
      <c r="K64" s="534">
        <v>4.885459218424E-4</v>
      </c>
      <c r="L64" s="513">
        <v>-2.4254870944879002E-3</v>
      </c>
      <c r="M64" s="534">
        <v>2.0917010025045999E-3</v>
      </c>
      <c r="N64" s="513">
        <v>-7.0847151036093695E-2</v>
      </c>
      <c r="O64" s="534">
        <v>1.5493508668571399E-2</v>
      </c>
      <c r="P64" s="513">
        <v>-0.1716464665146461</v>
      </c>
      <c r="Q64" s="534">
        <v>2.19008404746922E-2</v>
      </c>
      <c r="R64" s="513">
        <v>-2.1088870610586001E-2</v>
      </c>
      <c r="S64" s="534">
        <v>7.0714572658599998E-4</v>
      </c>
      <c r="T64" s="478">
        <v>0.18243397671084749</v>
      </c>
    </row>
    <row r="65" spans="1:20" s="430" customFormat="1" ht="12.75" customHeight="1">
      <c r="A65" s="267"/>
      <c r="B65" s="267"/>
      <c r="C65" s="267"/>
      <c r="D65" s="267"/>
      <c r="E65" s="267"/>
      <c r="F65" s="267"/>
      <c r="G65" s="267"/>
      <c r="H65" s="267"/>
      <c r="I65" s="537"/>
      <c r="J65" s="267"/>
      <c r="K65" s="267"/>
      <c r="L65" s="267"/>
      <c r="M65" s="267"/>
      <c r="N65" s="267"/>
      <c r="O65" s="267"/>
      <c r="P65" s="267"/>
      <c r="Q65" s="267"/>
      <c r="R65" s="267"/>
      <c r="S65" s="267"/>
      <c r="T65" s="267"/>
    </row>
    <row r="66" spans="1:20" s="430" customFormat="1" ht="12.75" customHeight="1">
      <c r="A66" s="434" t="s">
        <v>457</v>
      </c>
      <c r="B66" s="267"/>
      <c r="C66" s="267"/>
      <c r="D66" s="267"/>
      <c r="E66" s="267"/>
      <c r="F66" s="267"/>
      <c r="G66" s="267"/>
      <c r="H66" s="267"/>
      <c r="I66" s="267"/>
      <c r="J66" s="267"/>
      <c r="K66" s="267"/>
      <c r="L66" s="267"/>
      <c r="M66" s="267"/>
      <c r="N66" s="267"/>
      <c r="O66" s="267"/>
      <c r="P66" s="267"/>
      <c r="Q66" s="267"/>
      <c r="R66" s="267"/>
      <c r="S66" s="267"/>
      <c r="T66" s="267"/>
    </row>
    <row r="67" spans="1:20" s="430" customFormat="1" ht="12.75" customHeight="1">
      <c r="A67" s="436" t="s">
        <v>458</v>
      </c>
      <c r="B67" s="434"/>
      <c r="C67" s="434"/>
      <c r="D67" s="434"/>
      <c r="E67" s="434"/>
      <c r="F67" s="434"/>
      <c r="G67" s="434"/>
      <c r="H67" s="434"/>
      <c r="I67" s="434"/>
      <c r="J67" s="434"/>
      <c r="K67" s="434"/>
      <c r="L67" s="434"/>
      <c r="M67" s="434"/>
    </row>
    <row r="68" spans="1:20" s="430" customFormat="1" ht="12.75" customHeight="1">
      <c r="A68" s="436" t="s">
        <v>466</v>
      </c>
      <c r="B68" s="434"/>
      <c r="C68" s="434"/>
      <c r="D68" s="434"/>
      <c r="E68" s="434"/>
      <c r="F68" s="434"/>
      <c r="G68" s="434"/>
      <c r="H68" s="434"/>
      <c r="I68" s="434"/>
      <c r="J68" s="434"/>
      <c r="K68" s="434"/>
      <c r="L68" s="434"/>
      <c r="M68" s="434"/>
      <c r="N68" s="436"/>
      <c r="O68" s="436"/>
      <c r="P68" s="436"/>
      <c r="Q68" s="436"/>
      <c r="R68" s="436"/>
      <c r="S68" s="436"/>
      <c r="T68" s="436"/>
    </row>
    <row r="69" spans="1:20" s="430" customFormat="1" ht="14.1" customHeight="1">
      <c r="A69" s="436" t="s">
        <v>467</v>
      </c>
      <c r="B69" s="434"/>
      <c r="C69" s="434"/>
      <c r="D69" s="434"/>
      <c r="E69" s="434"/>
      <c r="F69" s="434"/>
      <c r="G69" s="434"/>
      <c r="H69" s="434"/>
      <c r="I69" s="434"/>
      <c r="J69" s="434"/>
      <c r="K69" s="434"/>
      <c r="L69" s="434"/>
      <c r="M69" s="434"/>
      <c r="N69" s="436"/>
      <c r="O69" s="436"/>
      <c r="P69" s="436"/>
      <c r="Q69" s="436"/>
      <c r="R69" s="436"/>
      <c r="S69" s="436"/>
      <c r="T69" s="436"/>
    </row>
    <row r="70" spans="1:20" s="430" customFormat="1">
      <c r="A70" s="109" t="s">
        <v>468</v>
      </c>
      <c r="B70" s="434"/>
      <c r="C70" s="434"/>
      <c r="D70" s="434"/>
      <c r="E70" s="434"/>
      <c r="F70" s="434"/>
      <c r="G70" s="434"/>
      <c r="H70" s="434"/>
      <c r="I70" s="434"/>
      <c r="J70" s="434"/>
      <c r="K70" s="434"/>
      <c r="L70" s="434"/>
      <c r="M70" s="434"/>
      <c r="N70" s="436"/>
      <c r="O70" s="436"/>
      <c r="P70" s="436"/>
      <c r="Q70" s="436"/>
      <c r="R70" s="436"/>
      <c r="S70" s="436"/>
      <c r="T70" s="436"/>
    </row>
    <row r="71" spans="1:20" s="430" customFormat="1">
      <c r="A71" s="9" t="s">
        <v>451</v>
      </c>
      <c r="B71" s="434"/>
      <c r="C71" s="434"/>
      <c r="D71" s="434"/>
      <c r="E71" s="434"/>
      <c r="F71" s="434"/>
      <c r="G71" s="434"/>
      <c r="H71" s="434"/>
      <c r="I71" s="434"/>
      <c r="J71" s="434"/>
      <c r="K71" s="434"/>
      <c r="L71" s="434"/>
      <c r="M71" s="434"/>
      <c r="N71" s="436"/>
      <c r="O71" s="436"/>
      <c r="P71" s="436"/>
      <c r="Q71" s="436"/>
      <c r="R71" s="436"/>
      <c r="S71" s="436"/>
      <c r="T71" s="436"/>
    </row>
    <row r="72" spans="1:20" s="430" customFormat="1">
      <c r="A72" s="430" t="s">
        <v>453</v>
      </c>
      <c r="B72" s="434"/>
      <c r="C72" s="434"/>
      <c r="D72" s="434"/>
      <c r="E72" s="434"/>
      <c r="F72" s="434"/>
      <c r="G72" s="434"/>
      <c r="H72" s="434"/>
      <c r="I72" s="434"/>
      <c r="J72" s="434"/>
      <c r="K72" s="434"/>
      <c r="L72" s="434"/>
      <c r="M72" s="434"/>
      <c r="N72" s="436"/>
      <c r="O72" s="436"/>
      <c r="P72" s="436"/>
      <c r="Q72" s="436"/>
      <c r="R72" s="436"/>
      <c r="S72" s="436"/>
      <c r="T72" s="436"/>
    </row>
    <row r="73" spans="1:20" s="430" customFormat="1">
      <c r="A73" s="413" t="s">
        <v>474</v>
      </c>
      <c r="N73" s="267"/>
      <c r="O73" s="267"/>
      <c r="P73" s="267"/>
      <c r="Q73" s="267"/>
      <c r="R73" s="267"/>
      <c r="S73" s="267"/>
      <c r="T73" s="267"/>
    </row>
    <row r="74" spans="1:20" s="430" customFormat="1" ht="14.1" customHeight="1">
      <c r="A74" s="414" t="s">
        <v>475</v>
      </c>
      <c r="N74" s="267"/>
      <c r="O74" s="267"/>
      <c r="P74" s="267"/>
      <c r="Q74" s="267"/>
      <c r="R74" s="267"/>
      <c r="S74" s="267"/>
      <c r="T74" s="267"/>
    </row>
    <row r="75" spans="1:20" s="430" customFormat="1" ht="14.1" customHeight="1">
      <c r="A75" s="256" t="s">
        <v>563</v>
      </c>
      <c r="N75" s="267"/>
      <c r="O75" s="267"/>
      <c r="P75" s="267"/>
      <c r="Q75" s="267"/>
      <c r="R75" s="267"/>
      <c r="S75" s="267"/>
      <c r="T75" s="267"/>
    </row>
    <row r="76" spans="1:20" ht="14.1" customHeight="1">
      <c r="A76" s="430"/>
      <c r="B76" s="430"/>
      <c r="C76" s="430"/>
      <c r="D76" s="430"/>
      <c r="E76" s="430"/>
      <c r="F76" s="430"/>
      <c r="G76" s="430"/>
      <c r="H76" s="430"/>
      <c r="I76" s="430"/>
      <c r="J76" s="430"/>
      <c r="K76" s="430"/>
      <c r="L76" s="430"/>
      <c r="M76" s="430"/>
    </row>
    <row r="77" spans="1:20" ht="14.1" customHeight="1">
      <c r="A77" s="434"/>
      <c r="B77" s="430"/>
      <c r="C77" s="430"/>
      <c r="D77" s="430"/>
      <c r="E77" s="430"/>
      <c r="F77" s="430"/>
      <c r="G77" s="430"/>
      <c r="H77" s="430"/>
      <c r="I77" s="430"/>
      <c r="J77" s="430"/>
      <c r="K77" s="430"/>
      <c r="L77" s="430"/>
      <c r="M77" s="430"/>
    </row>
    <row r="78" spans="1:20" ht="14.1" customHeight="1">
      <c r="A78" s="436"/>
      <c r="T78" s="484"/>
    </row>
  </sheetData>
  <mergeCells count="12">
    <mergeCell ref="P9:Q9"/>
    <mergeCell ref="R9:S9"/>
    <mergeCell ref="B7:T7"/>
    <mergeCell ref="B8:S8"/>
    <mergeCell ref="T8:T10"/>
    <mergeCell ref="B9:C9"/>
    <mergeCell ref="D9:E9"/>
    <mergeCell ref="F9:G9"/>
    <mergeCell ref="H9:I9"/>
    <mergeCell ref="J9:K9"/>
    <mergeCell ref="L9:M9"/>
    <mergeCell ref="N9:O9"/>
  </mergeCells>
  <conditionalFormatting sqref="B12:B16 D12:D16 F12:F16 H12:H16 J12:J16 L12:L16 N12:N16 P12:P16 R12:R16 R18:R64 P18:P64 N18:N64 L18:L64 J18:J64 H18:H64 F18:F64 D18:D64 B18:B64">
    <cfRule type="expression" dxfId="105" priority="2">
      <formula>ABS(B12/C12)&gt;1.96</formula>
    </cfRule>
  </conditionalFormatting>
  <conditionalFormatting sqref="B17 D17 F17 H17 J17 L17 N17 P17 R17">
    <cfRule type="expression" dxfId="104" priority="1">
      <formula>ABS(B17/C17)&gt;1.96</formula>
    </cfRule>
  </conditionalFormatting>
  <hyperlinks>
    <hyperlink ref="A74" r:id="rId1"/>
    <hyperlink ref="A73" r:id="rId2" display="* Information on data for Cyprus: https://oe.cd/cyprus-disclaimer"/>
  </hyperlinks>
  <pageMargins left="0.7" right="0.7" top="0.75" bottom="0.75" header="0.3" footer="0.3"/>
  <pageSetup paperSize="9" orientation="portrait"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AO59"/>
  <sheetViews>
    <sheetView showGridLines="0" zoomScale="80" zoomScaleNormal="80" workbookViewId="0">
      <selection activeCell="O2" sqref="O2"/>
    </sheetView>
  </sheetViews>
  <sheetFormatPr defaultColWidth="9.140625" defaultRowHeight="12.75"/>
  <cols>
    <col min="1" max="1" width="34" style="20" customWidth="1"/>
    <col min="2" max="16384" width="9.140625" style="20"/>
  </cols>
  <sheetData>
    <row r="1" spans="1:41">
      <c r="A1" s="12"/>
      <c r="B1" s="5"/>
      <c r="C1" s="5"/>
      <c r="D1" s="5"/>
      <c r="E1" s="5"/>
      <c r="F1" s="5"/>
      <c r="G1" s="5"/>
      <c r="H1" s="5"/>
      <c r="I1" s="5"/>
      <c r="J1" s="272"/>
      <c r="K1" s="60"/>
      <c r="L1" s="60"/>
      <c r="M1" s="60"/>
      <c r="N1" s="60"/>
      <c r="O1" s="426"/>
      <c r="P1" s="5"/>
      <c r="Q1" s="5"/>
      <c r="R1" s="5"/>
      <c r="S1" s="5"/>
      <c r="T1" s="5"/>
      <c r="U1" s="5"/>
      <c r="V1" s="5"/>
      <c r="W1" s="5"/>
      <c r="X1" s="5"/>
      <c r="Y1" s="5"/>
      <c r="Z1" s="5"/>
      <c r="AA1" s="5"/>
      <c r="AB1" s="5"/>
      <c r="AC1" s="5"/>
      <c r="AD1" s="5"/>
      <c r="AE1" s="5"/>
    </row>
    <row r="2" spans="1:41" s="331" customFormat="1">
      <c r="A2" s="12" t="s">
        <v>531</v>
      </c>
      <c r="B2" s="256"/>
      <c r="C2" s="256"/>
      <c r="D2" s="256"/>
      <c r="E2" s="256"/>
      <c r="F2" s="256"/>
      <c r="G2" s="256"/>
      <c r="H2" s="256"/>
      <c r="I2" s="256"/>
      <c r="J2" s="132"/>
      <c r="K2" s="60"/>
      <c r="L2" s="60"/>
      <c r="M2" s="60"/>
      <c r="N2" s="60"/>
      <c r="O2" s="426"/>
      <c r="P2" s="256"/>
      <c r="Q2" s="256"/>
      <c r="R2" s="256"/>
      <c r="S2" s="256"/>
      <c r="T2" s="256"/>
      <c r="U2" s="256"/>
      <c r="V2" s="256"/>
      <c r="W2" s="256"/>
      <c r="X2" s="256"/>
      <c r="Y2" s="256"/>
      <c r="Z2" s="256"/>
      <c r="AA2" s="256"/>
      <c r="AB2" s="256"/>
      <c r="AC2" s="256"/>
      <c r="AD2" s="256"/>
      <c r="AE2" s="256"/>
    </row>
    <row r="3" spans="1:41">
      <c r="A3" s="62" t="s">
        <v>157</v>
      </c>
      <c r="B3" s="5"/>
      <c r="C3" s="27"/>
      <c r="D3" s="5"/>
      <c r="E3" s="5"/>
      <c r="F3" s="5"/>
      <c r="G3" s="5"/>
      <c r="H3" s="5"/>
      <c r="I3" s="5"/>
      <c r="J3" s="5"/>
      <c r="K3" s="5"/>
      <c r="L3" s="5"/>
      <c r="M3" s="5"/>
      <c r="N3" s="5"/>
      <c r="O3" s="61"/>
      <c r="P3" s="5"/>
      <c r="Q3" s="5"/>
      <c r="R3" s="5"/>
      <c r="S3" s="5"/>
      <c r="T3" s="5"/>
      <c r="U3" s="5"/>
      <c r="V3" s="5"/>
      <c r="W3" s="5"/>
      <c r="X3" s="5"/>
      <c r="Y3" s="5"/>
      <c r="Z3" s="5"/>
      <c r="AA3" s="5"/>
      <c r="AB3" s="5"/>
      <c r="AC3" s="5"/>
      <c r="AD3" s="5"/>
      <c r="AE3" s="5"/>
    </row>
    <row r="4" spans="1:41">
      <c r="A4" s="25" t="s">
        <v>334</v>
      </c>
      <c r="B4" s="5"/>
      <c r="C4" s="5"/>
      <c r="D4" s="5"/>
      <c r="E4" s="5"/>
      <c r="F4" s="5"/>
      <c r="G4" s="5"/>
      <c r="H4" s="5"/>
      <c r="I4" s="5"/>
      <c r="J4" s="5"/>
      <c r="K4" s="256"/>
      <c r="L4" s="5"/>
      <c r="M4" s="5"/>
      <c r="N4" s="5"/>
      <c r="O4" s="1"/>
      <c r="P4" s="5"/>
      <c r="Q4" s="5"/>
      <c r="R4" s="5"/>
      <c r="S4" s="5"/>
      <c r="T4" s="5"/>
      <c r="U4" s="5"/>
      <c r="V4" s="5"/>
      <c r="W4" s="5"/>
      <c r="X4" s="5"/>
      <c r="Y4" s="5"/>
      <c r="Z4" s="5"/>
      <c r="AA4" s="5"/>
      <c r="AB4" s="5"/>
      <c r="AC4" s="5"/>
      <c r="AD4" s="5"/>
      <c r="AE4" s="5"/>
    </row>
    <row r="5" spans="1:41">
      <c r="A5" s="12"/>
      <c r="F5" s="5"/>
      <c r="G5" s="5"/>
      <c r="H5" s="5"/>
      <c r="I5" s="5"/>
      <c r="J5" s="5"/>
      <c r="K5" s="5"/>
      <c r="L5" s="5"/>
      <c r="M5" s="5"/>
      <c r="N5" s="5"/>
      <c r="O5" s="5"/>
      <c r="P5" s="5"/>
      <c r="Q5" s="5"/>
      <c r="R5" s="5"/>
      <c r="S5" s="5"/>
      <c r="T5" s="5"/>
      <c r="U5" s="5"/>
      <c r="V5" s="5"/>
      <c r="W5" s="5"/>
      <c r="X5" s="5"/>
      <c r="Y5" s="5"/>
      <c r="Z5" s="5"/>
      <c r="AA5" s="5"/>
      <c r="AB5" s="5"/>
      <c r="AC5" s="5"/>
      <c r="AD5" s="5"/>
      <c r="AE5" s="5"/>
    </row>
    <row r="6" spans="1:41" ht="13.5" thickBot="1">
      <c r="A6" s="60"/>
      <c r="G6" s="60"/>
      <c r="H6" s="60"/>
      <c r="I6" s="5"/>
      <c r="J6" s="5"/>
      <c r="K6" s="5"/>
      <c r="L6" s="5"/>
      <c r="M6" s="5"/>
      <c r="N6" s="5"/>
      <c r="O6" s="5"/>
      <c r="P6" s="5"/>
      <c r="Q6" s="5"/>
      <c r="R6" s="5"/>
      <c r="S6" s="5"/>
      <c r="T6" s="5"/>
      <c r="U6" s="5"/>
      <c r="V6" s="5"/>
      <c r="W6" s="5"/>
      <c r="X6" s="5"/>
      <c r="Y6" s="5"/>
      <c r="Z6" s="5"/>
      <c r="AA6" s="5"/>
      <c r="AB6" s="5"/>
      <c r="AC6" s="5"/>
      <c r="AD6" s="5"/>
      <c r="AE6" s="5"/>
    </row>
    <row r="7" spans="1:41" s="64" customFormat="1" ht="18.75" customHeight="1">
      <c r="A7" s="63"/>
      <c r="B7" s="569" t="s">
        <v>384</v>
      </c>
      <c r="C7" s="570"/>
      <c r="D7" s="570"/>
      <c r="E7" s="570"/>
      <c r="F7" s="570"/>
      <c r="G7" s="570"/>
      <c r="H7" s="570"/>
      <c r="I7" s="570"/>
      <c r="J7" s="570" t="s">
        <v>128</v>
      </c>
      <c r="K7" s="570"/>
      <c r="L7" s="570"/>
      <c r="M7" s="570"/>
      <c r="N7" s="570"/>
      <c r="O7" s="570"/>
      <c r="P7" s="570"/>
      <c r="Q7" s="570"/>
      <c r="R7" s="570" t="s">
        <v>128</v>
      </c>
      <c r="S7" s="570"/>
      <c r="T7" s="570"/>
      <c r="U7" s="570"/>
      <c r="V7" s="570"/>
      <c r="W7" s="570"/>
      <c r="X7" s="570"/>
      <c r="Y7" s="570"/>
      <c r="Z7" s="570" t="s">
        <v>128</v>
      </c>
      <c r="AA7" s="570"/>
      <c r="AB7" s="570"/>
      <c r="AC7" s="570"/>
      <c r="AD7" s="570"/>
      <c r="AE7" s="570"/>
      <c r="AF7" s="570"/>
      <c r="AG7" s="570"/>
      <c r="AH7" s="570" t="s">
        <v>128</v>
      </c>
      <c r="AI7" s="570"/>
      <c r="AJ7" s="570"/>
      <c r="AK7" s="570"/>
      <c r="AL7" s="570"/>
      <c r="AM7" s="570"/>
      <c r="AN7" s="570"/>
      <c r="AO7" s="571"/>
    </row>
    <row r="8" spans="1:41" s="64" customFormat="1" ht="32.25" customHeight="1">
      <c r="A8" s="65"/>
      <c r="B8" s="575" t="s">
        <v>126</v>
      </c>
      <c r="C8" s="648" t="s">
        <v>113</v>
      </c>
      <c r="D8" s="648" t="s">
        <v>113</v>
      </c>
      <c r="E8" s="648" t="s">
        <v>113</v>
      </c>
      <c r="F8" s="648" t="s">
        <v>113</v>
      </c>
      <c r="G8" s="648" t="s">
        <v>113</v>
      </c>
      <c r="H8" s="648" t="s">
        <v>113</v>
      </c>
      <c r="I8" s="648" t="s">
        <v>113</v>
      </c>
      <c r="J8" s="648" t="s">
        <v>113</v>
      </c>
      <c r="K8" s="622" t="s">
        <v>113</v>
      </c>
      <c r="L8" s="575" t="s">
        <v>282</v>
      </c>
      <c r="M8" s="648" t="s">
        <v>125</v>
      </c>
      <c r="N8" s="648" t="s">
        <v>125</v>
      </c>
      <c r="O8" s="648" t="s">
        <v>125</v>
      </c>
      <c r="P8" s="648" t="s">
        <v>125</v>
      </c>
      <c r="Q8" s="648" t="s">
        <v>125</v>
      </c>
      <c r="R8" s="648" t="s">
        <v>125</v>
      </c>
      <c r="S8" s="648" t="s">
        <v>125</v>
      </c>
      <c r="T8" s="648" t="s">
        <v>125</v>
      </c>
      <c r="U8" s="622" t="s">
        <v>125</v>
      </c>
      <c r="V8" s="572" t="s">
        <v>124</v>
      </c>
      <c r="W8" s="649" t="s">
        <v>124</v>
      </c>
      <c r="X8" s="649" t="s">
        <v>124</v>
      </c>
      <c r="Y8" s="649" t="s">
        <v>124</v>
      </c>
      <c r="Z8" s="649" t="s">
        <v>124</v>
      </c>
      <c r="AA8" s="649" t="s">
        <v>124</v>
      </c>
      <c r="AB8" s="649" t="s">
        <v>124</v>
      </c>
      <c r="AC8" s="649" t="s">
        <v>124</v>
      </c>
      <c r="AD8" s="649" t="s">
        <v>124</v>
      </c>
      <c r="AE8" s="649" t="s">
        <v>124</v>
      </c>
      <c r="AF8" s="572" t="s">
        <v>283</v>
      </c>
      <c r="AG8" s="649" t="s">
        <v>127</v>
      </c>
      <c r="AH8" s="649" t="s">
        <v>127</v>
      </c>
      <c r="AI8" s="649" t="s">
        <v>127</v>
      </c>
      <c r="AJ8" s="649" t="s">
        <v>127</v>
      </c>
      <c r="AK8" s="649" t="s">
        <v>127</v>
      </c>
      <c r="AL8" s="649" t="s">
        <v>127</v>
      </c>
      <c r="AM8" s="649" t="s">
        <v>127</v>
      </c>
      <c r="AN8" s="649" t="s">
        <v>127</v>
      </c>
      <c r="AO8" s="578" t="s">
        <v>127</v>
      </c>
    </row>
    <row r="9" spans="1:41" s="64" customFormat="1" ht="56.25" customHeight="1">
      <c r="A9" s="65"/>
      <c r="B9" s="566" t="s">
        <v>71</v>
      </c>
      <c r="C9" s="617"/>
      <c r="D9" s="566" t="s">
        <v>72</v>
      </c>
      <c r="E9" s="618"/>
      <c r="F9" s="566" t="s">
        <v>73</v>
      </c>
      <c r="G9" s="618"/>
      <c r="H9" s="566" t="s">
        <v>246</v>
      </c>
      <c r="I9" s="618"/>
      <c r="J9" s="566" t="s">
        <v>247</v>
      </c>
      <c r="K9" s="618"/>
      <c r="L9" s="617" t="s">
        <v>71</v>
      </c>
      <c r="M9" s="617"/>
      <c r="N9" s="566" t="s">
        <v>72</v>
      </c>
      <c r="O9" s="618"/>
      <c r="P9" s="566" t="s">
        <v>73</v>
      </c>
      <c r="Q9" s="618"/>
      <c r="R9" s="566" t="s">
        <v>246</v>
      </c>
      <c r="S9" s="618"/>
      <c r="T9" s="617" t="s">
        <v>247</v>
      </c>
      <c r="U9" s="617"/>
      <c r="V9" s="566" t="s">
        <v>71</v>
      </c>
      <c r="W9" s="617"/>
      <c r="X9" s="566" t="s">
        <v>72</v>
      </c>
      <c r="Y9" s="618"/>
      <c r="Z9" s="566" t="s">
        <v>73</v>
      </c>
      <c r="AA9" s="618"/>
      <c r="AB9" s="566" t="s">
        <v>246</v>
      </c>
      <c r="AC9" s="618"/>
      <c r="AD9" s="617" t="s">
        <v>247</v>
      </c>
      <c r="AE9" s="617"/>
      <c r="AF9" s="566" t="s">
        <v>71</v>
      </c>
      <c r="AG9" s="617"/>
      <c r="AH9" s="566" t="s">
        <v>72</v>
      </c>
      <c r="AI9" s="618"/>
      <c r="AJ9" s="566" t="s">
        <v>73</v>
      </c>
      <c r="AK9" s="618"/>
      <c r="AL9" s="566" t="s">
        <v>246</v>
      </c>
      <c r="AM9" s="618"/>
      <c r="AN9" s="617" t="s">
        <v>247</v>
      </c>
      <c r="AO9" s="579"/>
    </row>
    <row r="10" spans="1:41" s="9" customFormat="1">
      <c r="A10" s="66"/>
      <c r="B10" s="221" t="s">
        <v>90</v>
      </c>
      <c r="C10" s="315" t="s">
        <v>22</v>
      </c>
      <c r="D10" s="221" t="s">
        <v>90</v>
      </c>
      <c r="E10" s="315" t="s">
        <v>22</v>
      </c>
      <c r="F10" s="221" t="s">
        <v>90</v>
      </c>
      <c r="G10" s="315" t="s">
        <v>22</v>
      </c>
      <c r="H10" s="221" t="s">
        <v>92</v>
      </c>
      <c r="I10" s="315" t="s">
        <v>22</v>
      </c>
      <c r="J10" s="221" t="s">
        <v>92</v>
      </c>
      <c r="K10" s="315" t="s">
        <v>22</v>
      </c>
      <c r="L10" s="221" t="s">
        <v>90</v>
      </c>
      <c r="M10" s="315" t="s">
        <v>22</v>
      </c>
      <c r="N10" s="221" t="s">
        <v>90</v>
      </c>
      <c r="O10" s="315" t="s">
        <v>22</v>
      </c>
      <c r="P10" s="221" t="s">
        <v>90</v>
      </c>
      <c r="Q10" s="315" t="s">
        <v>22</v>
      </c>
      <c r="R10" s="221" t="s">
        <v>92</v>
      </c>
      <c r="S10" s="315" t="s">
        <v>22</v>
      </c>
      <c r="T10" s="221" t="s">
        <v>92</v>
      </c>
      <c r="U10" s="315" t="s">
        <v>22</v>
      </c>
      <c r="V10" s="221" t="s">
        <v>90</v>
      </c>
      <c r="W10" s="315" t="s">
        <v>22</v>
      </c>
      <c r="X10" s="221" t="s">
        <v>90</v>
      </c>
      <c r="Y10" s="315" t="s">
        <v>22</v>
      </c>
      <c r="Z10" s="221" t="s">
        <v>90</v>
      </c>
      <c r="AA10" s="315" t="s">
        <v>22</v>
      </c>
      <c r="AB10" s="221" t="s">
        <v>92</v>
      </c>
      <c r="AC10" s="315" t="s">
        <v>22</v>
      </c>
      <c r="AD10" s="221" t="s">
        <v>92</v>
      </c>
      <c r="AE10" s="315" t="s">
        <v>22</v>
      </c>
      <c r="AF10" s="221" t="s">
        <v>90</v>
      </c>
      <c r="AG10" s="315" t="s">
        <v>22</v>
      </c>
      <c r="AH10" s="221" t="s">
        <v>90</v>
      </c>
      <c r="AI10" s="315" t="s">
        <v>22</v>
      </c>
      <c r="AJ10" s="221" t="s">
        <v>90</v>
      </c>
      <c r="AK10" s="315" t="s">
        <v>22</v>
      </c>
      <c r="AL10" s="221" t="s">
        <v>92</v>
      </c>
      <c r="AM10" s="315" t="s">
        <v>22</v>
      </c>
      <c r="AN10" s="221" t="s">
        <v>92</v>
      </c>
      <c r="AO10" s="316" t="s">
        <v>22</v>
      </c>
    </row>
    <row r="11" spans="1:41">
      <c r="A11" s="35"/>
      <c r="B11" s="89"/>
      <c r="C11" s="89"/>
      <c r="D11" s="90"/>
      <c r="E11" s="91"/>
      <c r="F11" s="90"/>
      <c r="G11" s="91"/>
      <c r="H11" s="90"/>
      <c r="I11" s="91"/>
      <c r="J11" s="90"/>
      <c r="K11" s="91"/>
      <c r="L11" s="89"/>
      <c r="M11" s="89"/>
      <c r="N11" s="90"/>
      <c r="O11" s="91"/>
      <c r="P11" s="90"/>
      <c r="Q11" s="91"/>
      <c r="R11" s="90"/>
      <c r="S11" s="91"/>
      <c r="T11" s="90"/>
      <c r="U11" s="91"/>
      <c r="V11" s="90"/>
      <c r="W11" s="89"/>
      <c r="X11" s="90"/>
      <c r="Y11" s="91"/>
      <c r="Z11" s="90"/>
      <c r="AA11" s="91"/>
      <c r="AB11" s="90"/>
      <c r="AC11" s="91"/>
      <c r="AD11" s="90"/>
      <c r="AE11" s="89"/>
      <c r="AF11" s="90"/>
      <c r="AG11" s="89"/>
      <c r="AH11" s="90"/>
      <c r="AI11" s="91"/>
      <c r="AJ11" s="90"/>
      <c r="AK11" s="91"/>
      <c r="AL11" s="90"/>
      <c r="AM11" s="91"/>
      <c r="AN11" s="90"/>
      <c r="AO11" s="92"/>
    </row>
    <row r="12" spans="1:41">
      <c r="A12" s="229" t="s">
        <v>25</v>
      </c>
      <c r="B12" s="82" t="s">
        <v>75</v>
      </c>
      <c r="C12" s="73" t="s">
        <v>75</v>
      </c>
      <c r="D12" s="82">
        <v>25.066085412114859</v>
      </c>
      <c r="E12" s="74">
        <v>1.5059011173405834</v>
      </c>
      <c r="F12" s="82">
        <v>23.69703807529778</v>
      </c>
      <c r="G12" s="74">
        <v>1.8482041083386171</v>
      </c>
      <c r="H12" s="82" t="s">
        <v>75</v>
      </c>
      <c r="I12" s="74" t="s">
        <v>75</v>
      </c>
      <c r="J12" s="82">
        <v>-1.3690472841262817</v>
      </c>
      <c r="K12" s="74">
        <v>2.3840293884277344</v>
      </c>
      <c r="L12" s="94" t="s">
        <v>75</v>
      </c>
      <c r="M12" s="73" t="s">
        <v>75</v>
      </c>
      <c r="N12" s="82">
        <v>73.149884414240205</v>
      </c>
      <c r="O12" s="74">
        <v>1.5582347589154353</v>
      </c>
      <c r="P12" s="82">
        <v>75.700797411149381</v>
      </c>
      <c r="Q12" s="74">
        <v>2.150057093348424</v>
      </c>
      <c r="R12" s="82" t="s">
        <v>75</v>
      </c>
      <c r="S12" s="74" t="s">
        <v>75</v>
      </c>
      <c r="T12" s="82">
        <v>2.5509130954742432</v>
      </c>
      <c r="U12" s="74">
        <v>2.6553421020507813</v>
      </c>
      <c r="V12" s="82" t="s">
        <v>75</v>
      </c>
      <c r="W12" s="73" t="s">
        <v>75</v>
      </c>
      <c r="X12" s="82">
        <v>29.463352065986012</v>
      </c>
      <c r="Y12" s="74">
        <v>1.4800592425907504</v>
      </c>
      <c r="Z12" s="82">
        <v>26.302997376055529</v>
      </c>
      <c r="AA12" s="74">
        <v>1.9861490437239686</v>
      </c>
      <c r="AB12" s="82" t="s">
        <v>75</v>
      </c>
      <c r="AC12" s="74" t="s">
        <v>75</v>
      </c>
      <c r="AD12" s="82">
        <v>-3.1603546142578125</v>
      </c>
      <c r="AE12" s="73">
        <v>2.4769666194915771</v>
      </c>
      <c r="AF12" s="82" t="s">
        <v>75</v>
      </c>
      <c r="AG12" s="73" t="s">
        <v>75</v>
      </c>
      <c r="AH12" s="82">
        <v>27.728746376950181</v>
      </c>
      <c r="AI12" s="74">
        <v>1.4977272848471617</v>
      </c>
      <c r="AJ12" s="82">
        <v>26.232926317253138</v>
      </c>
      <c r="AK12" s="74">
        <v>2.4403904836052552</v>
      </c>
      <c r="AL12" s="82" t="s">
        <v>75</v>
      </c>
      <c r="AM12" s="74" t="s">
        <v>75</v>
      </c>
      <c r="AN12" s="82">
        <v>-1.4958200454711914</v>
      </c>
      <c r="AO12" s="76">
        <v>2.8633358478546143</v>
      </c>
    </row>
    <row r="13" spans="1:41">
      <c r="A13" s="229" t="s">
        <v>26</v>
      </c>
      <c r="B13" s="82">
        <v>22.950105090509819</v>
      </c>
      <c r="C13" s="73">
        <v>1.129376000301449</v>
      </c>
      <c r="D13" s="82">
        <v>26.765667760226432</v>
      </c>
      <c r="E13" s="74">
        <v>1.6309610650391517</v>
      </c>
      <c r="F13" s="82">
        <v>25.733357751140709</v>
      </c>
      <c r="G13" s="74">
        <v>1.088284373906536</v>
      </c>
      <c r="H13" s="82">
        <v>2.7832527160644531</v>
      </c>
      <c r="I13" s="74">
        <v>1.5683919191360474</v>
      </c>
      <c r="J13" s="82">
        <v>-1.0323100090026855</v>
      </c>
      <c r="K13" s="74">
        <v>1.9607133865356445</v>
      </c>
      <c r="L13" s="94">
        <v>69.218167470992739</v>
      </c>
      <c r="M13" s="73">
        <v>1.6003911914272466</v>
      </c>
      <c r="N13" s="82">
        <v>66.274301371212857</v>
      </c>
      <c r="O13" s="74">
        <v>1.838484430609215</v>
      </c>
      <c r="P13" s="82">
        <v>69.735005939790142</v>
      </c>
      <c r="Q13" s="74">
        <v>1.3007353993520385</v>
      </c>
      <c r="R13" s="82">
        <v>0.51683849096298218</v>
      </c>
      <c r="S13" s="74">
        <v>2.0623202323913574</v>
      </c>
      <c r="T13" s="82">
        <v>3.4607045650482178</v>
      </c>
      <c r="U13" s="74">
        <v>2.2520961761474609</v>
      </c>
      <c r="V13" s="82">
        <v>27.677593910826559</v>
      </c>
      <c r="W13" s="73">
        <v>1.4600661756972866</v>
      </c>
      <c r="X13" s="82">
        <v>31.530230695558661</v>
      </c>
      <c r="Y13" s="74">
        <v>1.8326058329889721</v>
      </c>
      <c r="Z13" s="82">
        <v>29.03145096686745</v>
      </c>
      <c r="AA13" s="74">
        <v>1.2270890550747493</v>
      </c>
      <c r="AB13" s="82">
        <v>1.3538570404052734</v>
      </c>
      <c r="AC13" s="74">
        <v>1.9072338342666626</v>
      </c>
      <c r="AD13" s="82">
        <v>-2.4987797737121582</v>
      </c>
      <c r="AE13" s="73">
        <v>2.205491304397583</v>
      </c>
      <c r="AF13" s="82">
        <v>38.584256019980131</v>
      </c>
      <c r="AG13" s="73">
        <v>1.2178134592211201</v>
      </c>
      <c r="AH13" s="82">
        <v>25.31620907134289</v>
      </c>
      <c r="AI13" s="74">
        <v>1.5358844198644224</v>
      </c>
      <c r="AJ13" s="82">
        <v>24.97029993609241</v>
      </c>
      <c r="AK13" s="74">
        <v>0.85085264267357386</v>
      </c>
      <c r="AL13" s="82">
        <v>-13.613956451416016</v>
      </c>
      <c r="AM13" s="74">
        <v>1.4856041669845581</v>
      </c>
      <c r="AN13" s="82">
        <v>-0.34590914845466614</v>
      </c>
      <c r="AO13" s="76">
        <v>1.7558163404464722</v>
      </c>
    </row>
    <row r="14" spans="1:41">
      <c r="A14" s="229" t="s">
        <v>27</v>
      </c>
      <c r="B14" s="82">
        <v>22.96742947631223</v>
      </c>
      <c r="C14" s="73">
        <v>0.84808756599834512</v>
      </c>
      <c r="D14" s="82" t="s">
        <v>75</v>
      </c>
      <c r="E14" s="74" t="s">
        <v>75</v>
      </c>
      <c r="F14" s="82">
        <v>24.74103308707744</v>
      </c>
      <c r="G14" s="74">
        <v>0.88316092304206528</v>
      </c>
      <c r="H14" s="82">
        <v>1.7736035585403442</v>
      </c>
      <c r="I14" s="74">
        <v>1.2244287729263306</v>
      </c>
      <c r="J14" s="82" t="s">
        <v>75</v>
      </c>
      <c r="K14" s="74" t="s">
        <v>75</v>
      </c>
      <c r="L14" s="94">
        <v>74.034087562884821</v>
      </c>
      <c r="M14" s="73">
        <v>0.69836575523918487</v>
      </c>
      <c r="N14" s="82" t="s">
        <v>75</v>
      </c>
      <c r="O14" s="74" t="s">
        <v>75</v>
      </c>
      <c r="P14" s="82">
        <v>70.305807421956928</v>
      </c>
      <c r="Q14" s="74">
        <v>0.89027748891433622</v>
      </c>
      <c r="R14" s="82">
        <v>-3.7282800674438477</v>
      </c>
      <c r="S14" s="74">
        <v>1.1315072774887085</v>
      </c>
      <c r="T14" s="82" t="s">
        <v>75</v>
      </c>
      <c r="U14" s="74" t="s">
        <v>75</v>
      </c>
      <c r="V14" s="82">
        <v>23.238764292688408</v>
      </c>
      <c r="W14" s="73">
        <v>0.72695681454327643</v>
      </c>
      <c r="X14" s="82" t="s">
        <v>75</v>
      </c>
      <c r="Y14" s="74" t="s">
        <v>75</v>
      </c>
      <c r="Z14" s="82">
        <v>26.569590489179159</v>
      </c>
      <c r="AA14" s="74">
        <v>0.89347902499492038</v>
      </c>
      <c r="AB14" s="82">
        <v>3.3308262825012207</v>
      </c>
      <c r="AC14" s="74">
        <v>1.15185546875</v>
      </c>
      <c r="AD14" s="82" t="s">
        <v>75</v>
      </c>
      <c r="AE14" s="73" t="s">
        <v>75</v>
      </c>
      <c r="AF14" s="82">
        <v>18.693600295837051</v>
      </c>
      <c r="AG14" s="73">
        <v>0.61576354267885591</v>
      </c>
      <c r="AH14" s="82" t="s">
        <v>75</v>
      </c>
      <c r="AI14" s="74" t="s">
        <v>75</v>
      </c>
      <c r="AJ14" s="82">
        <v>22.138423763435512</v>
      </c>
      <c r="AK14" s="74">
        <v>0.85852983309156339</v>
      </c>
      <c r="AL14" s="82">
        <v>3.4448235034942627</v>
      </c>
      <c r="AM14" s="74">
        <v>1.0565217733383179</v>
      </c>
      <c r="AN14" s="82" t="s">
        <v>75</v>
      </c>
      <c r="AO14" s="76" t="s">
        <v>75</v>
      </c>
    </row>
    <row r="15" spans="1:41">
      <c r="A15" s="225" t="s">
        <v>30</v>
      </c>
      <c r="B15" s="95">
        <v>41.566703447177858</v>
      </c>
      <c r="C15" s="79">
        <v>1.1795610006536319</v>
      </c>
      <c r="D15" s="95">
        <v>53.324397015076897</v>
      </c>
      <c r="E15" s="80">
        <v>1.0443535050668329</v>
      </c>
      <c r="F15" s="95">
        <v>52.292324201158223</v>
      </c>
      <c r="G15" s="80">
        <v>1.7308634806802232</v>
      </c>
      <c r="H15" s="95">
        <v>10.725621223449707</v>
      </c>
      <c r="I15" s="80">
        <v>2.0945768356323242</v>
      </c>
      <c r="J15" s="95">
        <v>-1.0320727825164795</v>
      </c>
      <c r="K15" s="80">
        <v>2.0215249061584473</v>
      </c>
      <c r="L15" s="96">
        <v>68.949748808358819</v>
      </c>
      <c r="M15" s="79">
        <v>1.2314350985645137</v>
      </c>
      <c r="N15" s="95">
        <v>52.637936957282818</v>
      </c>
      <c r="O15" s="80">
        <v>0.96109815116573671</v>
      </c>
      <c r="P15" s="95">
        <v>55.098063711810127</v>
      </c>
      <c r="Q15" s="80">
        <v>1.6009899987930818</v>
      </c>
      <c r="R15" s="95">
        <v>-13.851685523986816</v>
      </c>
      <c r="S15" s="80">
        <v>2.0198023319244385</v>
      </c>
      <c r="T15" s="96">
        <v>2.4601266384124756</v>
      </c>
      <c r="U15" s="79">
        <v>1.8673185110092163</v>
      </c>
      <c r="V15" s="95">
        <v>34.514386420524858</v>
      </c>
      <c r="W15" s="79">
        <v>1.2114620779705896</v>
      </c>
      <c r="X15" s="95">
        <v>49.992891279073952</v>
      </c>
      <c r="Y15" s="80">
        <v>1.0589736916450561</v>
      </c>
      <c r="Z15" s="95">
        <v>50.139923576642921</v>
      </c>
      <c r="AA15" s="80">
        <v>1.7208397212637381</v>
      </c>
      <c r="AB15" s="95">
        <v>15.625536918640137</v>
      </c>
      <c r="AC15" s="80">
        <v>2.1045022010803223</v>
      </c>
      <c r="AD15" s="96">
        <v>0.14703229069709778</v>
      </c>
      <c r="AE15" s="79">
        <v>2.0205729007720947</v>
      </c>
      <c r="AF15" s="95">
        <v>38.831041396482448</v>
      </c>
      <c r="AG15" s="79">
        <v>1.2523412754845602</v>
      </c>
      <c r="AH15" s="95">
        <v>54.537879817667601</v>
      </c>
      <c r="AI15" s="80">
        <v>1.044233350367838</v>
      </c>
      <c r="AJ15" s="95">
        <v>52.209695741687881</v>
      </c>
      <c r="AK15" s="80">
        <v>1.5800832026752742</v>
      </c>
      <c r="AL15" s="95">
        <v>13.378654479980469</v>
      </c>
      <c r="AM15" s="80">
        <v>2.0161898136138916</v>
      </c>
      <c r="AN15" s="96">
        <v>-2.3281841278076172</v>
      </c>
      <c r="AO15" s="81">
        <v>1.8939604759216309</v>
      </c>
    </row>
    <row r="16" spans="1:41">
      <c r="A16" s="225" t="s">
        <v>31</v>
      </c>
      <c r="B16" s="95">
        <v>15.0300823121222</v>
      </c>
      <c r="C16" s="79">
        <v>1.2445080890051254</v>
      </c>
      <c r="D16" s="95">
        <v>17.253046756578179</v>
      </c>
      <c r="E16" s="80">
        <v>1.18250970095171</v>
      </c>
      <c r="F16" s="95">
        <v>21.23915316722557</v>
      </c>
      <c r="G16" s="80">
        <v>1.1479283643750544</v>
      </c>
      <c r="H16" s="95">
        <v>6.2090706825256348</v>
      </c>
      <c r="I16" s="80">
        <v>1.6930859088897705</v>
      </c>
      <c r="J16" s="95">
        <v>3.9861063957214355</v>
      </c>
      <c r="K16" s="80">
        <v>1.6480499505996704</v>
      </c>
      <c r="L16" s="96">
        <v>80.568912721227832</v>
      </c>
      <c r="M16" s="79">
        <v>1.9275230261368625</v>
      </c>
      <c r="N16" s="95">
        <v>74.675025449914003</v>
      </c>
      <c r="O16" s="80">
        <v>1.3445913390400863</v>
      </c>
      <c r="P16" s="95">
        <v>65.743922548822781</v>
      </c>
      <c r="Q16" s="80">
        <v>1.4140261251669686</v>
      </c>
      <c r="R16" s="95">
        <v>-14.824990272521973</v>
      </c>
      <c r="S16" s="80">
        <v>2.3905680179595947</v>
      </c>
      <c r="T16" s="96">
        <v>-8.9311027526855469</v>
      </c>
      <c r="U16" s="79">
        <v>1.9512549638748169</v>
      </c>
      <c r="V16" s="95">
        <v>22.817638928858582</v>
      </c>
      <c r="W16" s="79">
        <v>1.5701940364126239</v>
      </c>
      <c r="X16" s="95">
        <v>26.286246962135539</v>
      </c>
      <c r="Y16" s="80">
        <v>1.4568475017991909</v>
      </c>
      <c r="Z16" s="95">
        <v>32.326299823573507</v>
      </c>
      <c r="AA16" s="80">
        <v>1.5130113776045424</v>
      </c>
      <c r="AB16" s="95">
        <v>9.5086612701416016</v>
      </c>
      <c r="AC16" s="80">
        <v>2.180530309677124</v>
      </c>
      <c r="AD16" s="96">
        <v>6.0400528907775879</v>
      </c>
      <c r="AE16" s="79">
        <v>2.1003828048706055</v>
      </c>
      <c r="AF16" s="95">
        <v>15.793574711357961</v>
      </c>
      <c r="AG16" s="79">
        <v>1.2038939086105307</v>
      </c>
      <c r="AH16" s="95">
        <v>18.365071052765678</v>
      </c>
      <c r="AI16" s="80">
        <v>1.203765540725277</v>
      </c>
      <c r="AJ16" s="95">
        <v>15.28928156782414</v>
      </c>
      <c r="AK16" s="80">
        <v>0.97497912770843187</v>
      </c>
      <c r="AL16" s="95">
        <v>-0.50429314374923706</v>
      </c>
      <c r="AM16" s="80">
        <v>1.549175500869751</v>
      </c>
      <c r="AN16" s="96">
        <v>-3.0757894515991211</v>
      </c>
      <c r="AO16" s="81">
        <v>1.549075722694397</v>
      </c>
    </row>
    <row r="17" spans="1:41">
      <c r="A17" s="225" t="s">
        <v>33</v>
      </c>
      <c r="B17" s="95" t="s">
        <v>75</v>
      </c>
      <c r="C17" s="79" t="s">
        <v>75</v>
      </c>
      <c r="D17" s="95">
        <v>48.971730871039</v>
      </c>
      <c r="E17" s="80">
        <v>2.117431319054222</v>
      </c>
      <c r="F17" s="95">
        <v>44.622057228231682</v>
      </c>
      <c r="G17" s="80">
        <v>1.7743616054134053</v>
      </c>
      <c r="H17" s="95" t="s">
        <v>75</v>
      </c>
      <c r="I17" s="80" t="s">
        <v>75</v>
      </c>
      <c r="J17" s="95">
        <v>-4.3496737480163574</v>
      </c>
      <c r="K17" s="80">
        <v>2.7625846862792969</v>
      </c>
      <c r="L17" s="96" t="s">
        <v>75</v>
      </c>
      <c r="M17" s="79" t="s">
        <v>75</v>
      </c>
      <c r="N17" s="95">
        <v>67.76286518693189</v>
      </c>
      <c r="O17" s="80">
        <v>1.9349569763852057</v>
      </c>
      <c r="P17" s="95">
        <v>63.250546524587023</v>
      </c>
      <c r="Q17" s="80">
        <v>1.9088883961079888</v>
      </c>
      <c r="R17" s="95" t="s">
        <v>75</v>
      </c>
      <c r="S17" s="80" t="s">
        <v>75</v>
      </c>
      <c r="T17" s="96">
        <v>-4.5123186111450195</v>
      </c>
      <c r="U17" s="79">
        <v>2.7180716991424561</v>
      </c>
      <c r="V17" s="95" t="s">
        <v>75</v>
      </c>
      <c r="W17" s="79" t="s">
        <v>75</v>
      </c>
      <c r="X17" s="95">
        <v>42.223694442674969</v>
      </c>
      <c r="Y17" s="80">
        <v>2.1212360866360496</v>
      </c>
      <c r="Z17" s="95">
        <v>39.855380586762713</v>
      </c>
      <c r="AA17" s="80">
        <v>1.6970165453837507</v>
      </c>
      <c r="AB17" s="95" t="s">
        <v>75</v>
      </c>
      <c r="AC17" s="80" t="s">
        <v>75</v>
      </c>
      <c r="AD17" s="96">
        <v>-2.3683137893676758</v>
      </c>
      <c r="AE17" s="79">
        <v>2.7165248394012451</v>
      </c>
      <c r="AF17" s="95" t="s">
        <v>75</v>
      </c>
      <c r="AG17" s="79" t="s">
        <v>75</v>
      </c>
      <c r="AH17" s="95">
        <v>43.200287548978082</v>
      </c>
      <c r="AI17" s="80">
        <v>1.8652833092178607</v>
      </c>
      <c r="AJ17" s="95">
        <v>40.159547323527583</v>
      </c>
      <c r="AK17" s="80">
        <v>1.9926013748588538</v>
      </c>
      <c r="AL17" s="95" t="s">
        <v>75</v>
      </c>
      <c r="AM17" s="80" t="s">
        <v>75</v>
      </c>
      <c r="AN17" s="96">
        <v>-3.0407402515411377</v>
      </c>
      <c r="AO17" s="81">
        <v>2.7294216156005859</v>
      </c>
    </row>
    <row r="18" spans="1:41">
      <c r="A18" s="229" t="s">
        <v>35</v>
      </c>
      <c r="B18" s="82" t="s">
        <v>75</v>
      </c>
      <c r="C18" s="73" t="s">
        <v>75</v>
      </c>
      <c r="D18" s="82">
        <v>14.330062834022909</v>
      </c>
      <c r="E18" s="74">
        <v>0.79275610816747999</v>
      </c>
      <c r="F18" s="82">
        <v>14.29290455389847</v>
      </c>
      <c r="G18" s="74">
        <v>0.7513602786556649</v>
      </c>
      <c r="H18" s="82" t="s">
        <v>75</v>
      </c>
      <c r="I18" s="74" t="s">
        <v>75</v>
      </c>
      <c r="J18" s="82">
        <v>-3.7158280611038208E-2</v>
      </c>
      <c r="K18" s="74">
        <v>1.092247486114502</v>
      </c>
      <c r="L18" s="94" t="s">
        <v>75</v>
      </c>
      <c r="M18" s="73" t="s">
        <v>75</v>
      </c>
      <c r="N18" s="82">
        <v>74.862188693084974</v>
      </c>
      <c r="O18" s="74">
        <v>0.99827799206676915</v>
      </c>
      <c r="P18" s="82">
        <v>77.959451728337669</v>
      </c>
      <c r="Q18" s="74">
        <v>1.3385953989398143</v>
      </c>
      <c r="R18" s="82" t="s">
        <v>75</v>
      </c>
      <c r="S18" s="74" t="s">
        <v>75</v>
      </c>
      <c r="T18" s="82">
        <v>3.0972630977630615</v>
      </c>
      <c r="U18" s="74">
        <v>1.6698492765426636</v>
      </c>
      <c r="V18" s="82" t="s">
        <v>75</v>
      </c>
      <c r="W18" s="73" t="s">
        <v>75</v>
      </c>
      <c r="X18" s="82">
        <v>18.63172641074102</v>
      </c>
      <c r="Y18" s="74">
        <v>0.8853648918371646</v>
      </c>
      <c r="Z18" s="82">
        <v>17.282281485890849</v>
      </c>
      <c r="AA18" s="74">
        <v>1.1981033945574053</v>
      </c>
      <c r="AB18" s="82" t="s">
        <v>75</v>
      </c>
      <c r="AC18" s="74" t="s">
        <v>75</v>
      </c>
      <c r="AD18" s="82">
        <v>-1.3494448661804199</v>
      </c>
      <c r="AE18" s="73">
        <v>1.4897391796112061</v>
      </c>
      <c r="AF18" s="82" t="s">
        <v>75</v>
      </c>
      <c r="AG18" s="73" t="s">
        <v>75</v>
      </c>
      <c r="AH18" s="82">
        <v>18.07234061803652</v>
      </c>
      <c r="AI18" s="74">
        <v>0.85662407593097034</v>
      </c>
      <c r="AJ18" s="82">
        <v>16.424059998628842</v>
      </c>
      <c r="AK18" s="74">
        <v>0.98251867928912107</v>
      </c>
      <c r="AL18" s="82" t="s">
        <v>75</v>
      </c>
      <c r="AM18" s="74" t="s">
        <v>75</v>
      </c>
      <c r="AN18" s="82">
        <v>-1.6482806205749512</v>
      </c>
      <c r="AO18" s="76">
        <v>1.3035136461257935</v>
      </c>
    </row>
    <row r="19" spans="1:41">
      <c r="A19" s="229" t="s">
        <v>472</v>
      </c>
      <c r="B19" s="82" t="s">
        <v>75</v>
      </c>
      <c r="C19" s="73" t="s">
        <v>75</v>
      </c>
      <c r="D19" s="82">
        <v>23.100935289598919</v>
      </c>
      <c r="E19" s="74">
        <v>1.1702727848881069</v>
      </c>
      <c r="F19" s="82">
        <v>22.841193859386831</v>
      </c>
      <c r="G19" s="74">
        <v>1.3084218895279587</v>
      </c>
      <c r="H19" s="82" t="s">
        <v>75</v>
      </c>
      <c r="I19" s="74" t="s">
        <v>75</v>
      </c>
      <c r="J19" s="82">
        <v>-0.25974142551422119</v>
      </c>
      <c r="K19" s="74">
        <v>1.7554219961166382</v>
      </c>
      <c r="L19" s="94" t="s">
        <v>75</v>
      </c>
      <c r="M19" s="73" t="s">
        <v>75</v>
      </c>
      <c r="N19" s="82">
        <v>68.253511750295104</v>
      </c>
      <c r="O19" s="74">
        <v>1.177916269149978</v>
      </c>
      <c r="P19" s="82">
        <v>68.231125224485368</v>
      </c>
      <c r="Q19" s="74">
        <v>1.529023456279504</v>
      </c>
      <c r="R19" s="82" t="s">
        <v>75</v>
      </c>
      <c r="S19" s="74" t="s">
        <v>75</v>
      </c>
      <c r="T19" s="82">
        <v>-2.2386526688933372E-2</v>
      </c>
      <c r="U19" s="74">
        <v>1.9301294088363647</v>
      </c>
      <c r="V19" s="82" t="s">
        <v>75</v>
      </c>
      <c r="W19" s="73" t="s">
        <v>75</v>
      </c>
      <c r="X19" s="82">
        <v>31.763765876617679</v>
      </c>
      <c r="Y19" s="74">
        <v>1.2791440605047595</v>
      </c>
      <c r="Z19" s="82">
        <v>28.957547761074551</v>
      </c>
      <c r="AA19" s="74">
        <v>1.537732094383681</v>
      </c>
      <c r="AB19" s="82" t="s">
        <v>75</v>
      </c>
      <c r="AC19" s="74" t="s">
        <v>75</v>
      </c>
      <c r="AD19" s="82">
        <v>-2.806218147277832</v>
      </c>
      <c r="AE19" s="73">
        <v>2.0002074241638184</v>
      </c>
      <c r="AF19" s="82" t="s">
        <v>75</v>
      </c>
      <c r="AG19" s="73" t="s">
        <v>75</v>
      </c>
      <c r="AH19" s="82">
        <v>23.961337826459481</v>
      </c>
      <c r="AI19" s="74">
        <v>1.2666831537232475</v>
      </c>
      <c r="AJ19" s="82">
        <v>23.722861837631608</v>
      </c>
      <c r="AK19" s="74">
        <v>1.3568626779776822</v>
      </c>
      <c r="AL19" s="82" t="s">
        <v>75</v>
      </c>
      <c r="AM19" s="74" t="s">
        <v>75</v>
      </c>
      <c r="AN19" s="82">
        <v>-0.2384759932756424</v>
      </c>
      <c r="AO19" s="76">
        <v>1.8562226295471191</v>
      </c>
    </row>
    <row r="20" spans="1:41">
      <c r="A20" s="229" t="s">
        <v>36</v>
      </c>
      <c r="B20" s="82" t="s">
        <v>75</v>
      </c>
      <c r="C20" s="73" t="s">
        <v>75</v>
      </c>
      <c r="D20" s="82">
        <v>20.20942796543725</v>
      </c>
      <c r="E20" s="74">
        <v>0.98683864996928305</v>
      </c>
      <c r="F20" s="82">
        <v>17.33163070934706</v>
      </c>
      <c r="G20" s="74">
        <v>0.93906748571155074</v>
      </c>
      <c r="H20" s="82" t="s">
        <v>75</v>
      </c>
      <c r="I20" s="74" t="s">
        <v>75</v>
      </c>
      <c r="J20" s="82">
        <v>-2.8777973651885986</v>
      </c>
      <c r="K20" s="74">
        <v>1.362240195274353</v>
      </c>
      <c r="L20" s="94" t="s">
        <v>75</v>
      </c>
      <c r="M20" s="73" t="s">
        <v>75</v>
      </c>
      <c r="N20" s="82">
        <v>71.414884679590813</v>
      </c>
      <c r="O20" s="74">
        <v>1.1732670465210102</v>
      </c>
      <c r="P20" s="82">
        <v>75.613798912009599</v>
      </c>
      <c r="Q20" s="74">
        <v>0.94670725293334657</v>
      </c>
      <c r="R20" s="82" t="s">
        <v>75</v>
      </c>
      <c r="S20" s="74" t="s">
        <v>75</v>
      </c>
      <c r="T20" s="82">
        <v>4.1989140510559082</v>
      </c>
      <c r="U20" s="74">
        <v>1.5075842142105103</v>
      </c>
      <c r="V20" s="82" t="s">
        <v>75</v>
      </c>
      <c r="W20" s="73" t="s">
        <v>75</v>
      </c>
      <c r="X20" s="82">
        <v>21.347200111303401</v>
      </c>
      <c r="Y20" s="74">
        <v>1.0345891432056022</v>
      </c>
      <c r="Z20" s="82">
        <v>17.683084788592542</v>
      </c>
      <c r="AA20" s="74">
        <v>0.92162328775848368</v>
      </c>
      <c r="AB20" s="82" t="s">
        <v>75</v>
      </c>
      <c r="AC20" s="74" t="s">
        <v>75</v>
      </c>
      <c r="AD20" s="82">
        <v>-3.6641154289245605</v>
      </c>
      <c r="AE20" s="73">
        <v>1.3855555057525635</v>
      </c>
      <c r="AF20" s="82" t="s">
        <v>75</v>
      </c>
      <c r="AG20" s="73" t="s">
        <v>75</v>
      </c>
      <c r="AH20" s="82">
        <v>21.949753994787351</v>
      </c>
      <c r="AI20" s="74">
        <v>0.99322296354067185</v>
      </c>
      <c r="AJ20" s="82">
        <v>19.877544296571429</v>
      </c>
      <c r="AK20" s="74">
        <v>1.0039982013265396</v>
      </c>
      <c r="AL20" s="82" t="s">
        <v>75</v>
      </c>
      <c r="AM20" s="74" t="s">
        <v>75</v>
      </c>
      <c r="AN20" s="82">
        <v>-2.0722095966339111</v>
      </c>
      <c r="AO20" s="76">
        <v>1.4122692346572876</v>
      </c>
    </row>
    <row r="21" spans="1:41">
      <c r="A21" s="229" t="s">
        <v>37</v>
      </c>
      <c r="B21" s="82">
        <v>27.604659382992839</v>
      </c>
      <c r="C21" s="73">
        <v>1.6482340382413023</v>
      </c>
      <c r="D21" s="82">
        <v>21.275918242934718</v>
      </c>
      <c r="E21" s="74">
        <v>1.4010004047986655</v>
      </c>
      <c r="F21" s="82">
        <v>17.68914548396631</v>
      </c>
      <c r="G21" s="74">
        <v>0.99887491018870278</v>
      </c>
      <c r="H21" s="82">
        <v>-9.9155139923095703</v>
      </c>
      <c r="I21" s="74">
        <v>1.9272847175598145</v>
      </c>
      <c r="J21" s="82">
        <v>-3.5867726802825928</v>
      </c>
      <c r="K21" s="74">
        <v>1.7206258773803711</v>
      </c>
      <c r="L21" s="94">
        <v>76.918774913218954</v>
      </c>
      <c r="M21" s="73">
        <v>1.3069677335556551</v>
      </c>
      <c r="N21" s="82">
        <v>83.426251783487544</v>
      </c>
      <c r="O21" s="74">
        <v>1.096462065187449</v>
      </c>
      <c r="P21" s="82">
        <v>82.778886882716364</v>
      </c>
      <c r="Q21" s="74">
        <v>1.1732949770436514</v>
      </c>
      <c r="R21" s="82">
        <v>5.860112190246582</v>
      </c>
      <c r="S21" s="74">
        <v>1.7563557624816895</v>
      </c>
      <c r="T21" s="82">
        <v>-0.64736491441726685</v>
      </c>
      <c r="U21" s="74">
        <v>1.6058799028396606</v>
      </c>
      <c r="V21" s="82">
        <v>32.648945061795082</v>
      </c>
      <c r="W21" s="73">
        <v>1.7630685526100063</v>
      </c>
      <c r="X21" s="82">
        <v>23.037293609556709</v>
      </c>
      <c r="Y21" s="74">
        <v>1.3023669923982057</v>
      </c>
      <c r="Z21" s="82">
        <v>21.988626941056349</v>
      </c>
      <c r="AA21" s="74">
        <v>1.1205793304527178</v>
      </c>
      <c r="AB21" s="82">
        <v>-10.660318374633789</v>
      </c>
      <c r="AC21" s="74">
        <v>2.0890450477600098</v>
      </c>
      <c r="AD21" s="82">
        <v>-1.0486667156219482</v>
      </c>
      <c r="AE21" s="73">
        <v>1.7180972099304199</v>
      </c>
      <c r="AF21" s="82">
        <v>25.890486941086809</v>
      </c>
      <c r="AG21" s="73">
        <v>1.558073607605202</v>
      </c>
      <c r="AH21" s="82">
        <v>19.25659867820961</v>
      </c>
      <c r="AI21" s="74">
        <v>1.2341808734706372</v>
      </c>
      <c r="AJ21" s="82">
        <v>18.094507637635999</v>
      </c>
      <c r="AK21" s="74">
        <v>1.0784535740229417</v>
      </c>
      <c r="AL21" s="82">
        <v>-7.7959794998168945</v>
      </c>
      <c r="AM21" s="74">
        <v>1.8949024677276611</v>
      </c>
      <c r="AN21" s="82">
        <v>-1.1620910167694092</v>
      </c>
      <c r="AO21" s="76">
        <v>1.6389827728271484</v>
      </c>
    </row>
    <row r="22" spans="1:41">
      <c r="A22" s="229" t="s">
        <v>258</v>
      </c>
      <c r="B22" s="82" t="s">
        <v>75</v>
      </c>
      <c r="C22" s="73" t="s">
        <v>75</v>
      </c>
      <c r="D22" s="82">
        <v>21.155122052599459</v>
      </c>
      <c r="E22" s="74">
        <v>1.2495195489385993</v>
      </c>
      <c r="F22" s="82">
        <v>22.20309750413637</v>
      </c>
      <c r="G22" s="74">
        <v>1.0508898894883063</v>
      </c>
      <c r="H22" s="82" t="s">
        <v>75</v>
      </c>
      <c r="I22" s="74" t="s">
        <v>75</v>
      </c>
      <c r="J22" s="82">
        <v>1.0479754209518433</v>
      </c>
      <c r="K22" s="74">
        <v>1.6326875686645508</v>
      </c>
      <c r="L22" s="94" t="s">
        <v>75</v>
      </c>
      <c r="M22" s="73" t="s">
        <v>75</v>
      </c>
      <c r="N22" s="82">
        <v>73.882375544610625</v>
      </c>
      <c r="O22" s="74">
        <v>1.2734539232435804</v>
      </c>
      <c r="P22" s="82">
        <v>72.718569168306686</v>
      </c>
      <c r="Q22" s="74">
        <v>1.3963382871689587</v>
      </c>
      <c r="R22" s="82" t="s">
        <v>75</v>
      </c>
      <c r="S22" s="74" t="s">
        <v>75</v>
      </c>
      <c r="T22" s="82">
        <v>-1.1638063192367554</v>
      </c>
      <c r="U22" s="74">
        <v>1.8898268938064575</v>
      </c>
      <c r="V22" s="82" t="s">
        <v>75</v>
      </c>
      <c r="W22" s="73" t="s">
        <v>75</v>
      </c>
      <c r="X22" s="82">
        <v>27.96314420457308</v>
      </c>
      <c r="Y22" s="74">
        <v>1.3092527417834505</v>
      </c>
      <c r="Z22" s="82">
        <v>27.440660093536142</v>
      </c>
      <c r="AA22" s="74">
        <v>1.3699779527413225</v>
      </c>
      <c r="AB22" s="82" t="s">
        <v>75</v>
      </c>
      <c r="AC22" s="74" t="s">
        <v>75</v>
      </c>
      <c r="AD22" s="82">
        <v>-0.52248412370681763</v>
      </c>
      <c r="AE22" s="73">
        <v>1.8949887752532959</v>
      </c>
      <c r="AF22" s="82" t="s">
        <v>75</v>
      </c>
      <c r="AG22" s="73" t="s">
        <v>75</v>
      </c>
      <c r="AH22" s="82">
        <v>21.621336792322261</v>
      </c>
      <c r="AI22" s="74">
        <v>1.0998081570435585</v>
      </c>
      <c r="AJ22" s="82">
        <v>22.907096221732271</v>
      </c>
      <c r="AK22" s="74">
        <v>1.258052518106656</v>
      </c>
      <c r="AL22" s="82" t="s">
        <v>75</v>
      </c>
      <c r="AM22" s="74" t="s">
        <v>75</v>
      </c>
      <c r="AN22" s="82">
        <v>1.285759449005127</v>
      </c>
      <c r="AO22" s="76">
        <v>1.67100989818573</v>
      </c>
    </row>
    <row r="23" spans="1:41">
      <c r="A23" s="229" t="s">
        <v>38</v>
      </c>
      <c r="B23" s="82">
        <v>19.078420528437839</v>
      </c>
      <c r="C23" s="73">
        <v>0.88019253563199173</v>
      </c>
      <c r="D23" s="82">
        <v>23.882097857786349</v>
      </c>
      <c r="E23" s="74">
        <v>1.2088600843152937</v>
      </c>
      <c r="F23" s="82">
        <v>17.59020273858642</v>
      </c>
      <c r="G23" s="74">
        <v>0.9412864461221685</v>
      </c>
      <c r="H23" s="82">
        <v>-1.488217830657959</v>
      </c>
      <c r="I23" s="74">
        <v>1.2887043952941895</v>
      </c>
      <c r="J23" s="82">
        <v>-6.2918949127197266</v>
      </c>
      <c r="K23" s="74">
        <v>1.5321105718612671</v>
      </c>
      <c r="L23" s="94">
        <v>60.836494355117082</v>
      </c>
      <c r="M23" s="73">
        <v>1.229414344213853</v>
      </c>
      <c r="N23" s="82">
        <v>62.883110289806908</v>
      </c>
      <c r="O23" s="74">
        <v>1.3130858889164061</v>
      </c>
      <c r="P23" s="82">
        <v>69.448088476505987</v>
      </c>
      <c r="Q23" s="74">
        <v>1.2195491464001376</v>
      </c>
      <c r="R23" s="82">
        <v>8.6115942001342773</v>
      </c>
      <c r="S23" s="74">
        <v>1.7316927909851074</v>
      </c>
      <c r="T23" s="82">
        <v>6.5649781227111816</v>
      </c>
      <c r="U23" s="74">
        <v>1.7920643091201782</v>
      </c>
      <c r="V23" s="82">
        <v>19.335970264771628</v>
      </c>
      <c r="W23" s="73">
        <v>0.76968667116304146</v>
      </c>
      <c r="X23" s="82">
        <v>21.527101054597551</v>
      </c>
      <c r="Y23" s="74">
        <v>1.1843592346011544</v>
      </c>
      <c r="Z23" s="82">
        <v>17.4559627728521</v>
      </c>
      <c r="AA23" s="74">
        <v>1.0714126060645759</v>
      </c>
      <c r="AB23" s="82">
        <v>-1.8800075054168701</v>
      </c>
      <c r="AC23" s="74">
        <v>1.3192204236984253</v>
      </c>
      <c r="AD23" s="82">
        <v>-4.0711383819580078</v>
      </c>
      <c r="AE23" s="73">
        <v>1.5970697402954102</v>
      </c>
      <c r="AF23" s="82">
        <v>19.27190167973091</v>
      </c>
      <c r="AG23" s="73">
        <v>0.79244680652587585</v>
      </c>
      <c r="AH23" s="82">
        <v>22.412378206354941</v>
      </c>
      <c r="AI23" s="74">
        <v>1.1740363812128753</v>
      </c>
      <c r="AJ23" s="82">
        <v>18.934987381649769</v>
      </c>
      <c r="AK23" s="74">
        <v>1.1011215260726837</v>
      </c>
      <c r="AL23" s="82">
        <v>-0.3369143009185791</v>
      </c>
      <c r="AM23" s="74">
        <v>1.35662841796875</v>
      </c>
      <c r="AN23" s="82">
        <v>-3.4773907661437988</v>
      </c>
      <c r="AO23" s="76">
        <v>1.6096055507659912</v>
      </c>
    </row>
    <row r="24" spans="1:41">
      <c r="A24" s="229" t="s">
        <v>39</v>
      </c>
      <c r="B24" s="82" t="s">
        <v>75</v>
      </c>
      <c r="C24" s="73" t="s">
        <v>75</v>
      </c>
      <c r="D24" s="82">
        <v>30.680702393611458</v>
      </c>
      <c r="E24" s="74">
        <v>1.1555194426195672</v>
      </c>
      <c r="F24" s="82">
        <v>32.472702874908862</v>
      </c>
      <c r="G24" s="74">
        <v>1.4040654353882505</v>
      </c>
      <c r="H24" s="82" t="s">
        <v>75</v>
      </c>
      <c r="I24" s="74" t="s">
        <v>75</v>
      </c>
      <c r="J24" s="82">
        <v>1.7920005321502686</v>
      </c>
      <c r="K24" s="74">
        <v>1.8184127807617188</v>
      </c>
      <c r="L24" s="94" t="s">
        <v>75</v>
      </c>
      <c r="M24" s="73" t="s">
        <v>75</v>
      </c>
      <c r="N24" s="82">
        <v>58.525707987247472</v>
      </c>
      <c r="O24" s="74">
        <v>1.1726047029542455</v>
      </c>
      <c r="P24" s="82">
        <v>59.409331565898938</v>
      </c>
      <c r="Q24" s="74">
        <v>1.2853419651283602</v>
      </c>
      <c r="R24" s="82" t="s">
        <v>75</v>
      </c>
      <c r="S24" s="74" t="s">
        <v>75</v>
      </c>
      <c r="T24" s="82">
        <v>0.88362360000610352</v>
      </c>
      <c r="U24" s="74">
        <v>1.7398579120635986</v>
      </c>
      <c r="V24" s="82" t="s">
        <v>75</v>
      </c>
      <c r="W24" s="73" t="s">
        <v>75</v>
      </c>
      <c r="X24" s="82">
        <v>31.58796918078869</v>
      </c>
      <c r="Y24" s="74">
        <v>1.2291177508661919</v>
      </c>
      <c r="Z24" s="82">
        <v>31.894230566142369</v>
      </c>
      <c r="AA24" s="74">
        <v>1.4677048131968007</v>
      </c>
      <c r="AB24" s="82" t="s">
        <v>75</v>
      </c>
      <c r="AC24" s="74" t="s">
        <v>75</v>
      </c>
      <c r="AD24" s="82">
        <v>0.30626139044761658</v>
      </c>
      <c r="AE24" s="73">
        <v>1.9143897294998169</v>
      </c>
      <c r="AF24" s="82" t="s">
        <v>75</v>
      </c>
      <c r="AG24" s="73" t="s">
        <v>75</v>
      </c>
      <c r="AH24" s="82">
        <v>32.097141298683447</v>
      </c>
      <c r="AI24" s="74">
        <v>1.1021555511623415</v>
      </c>
      <c r="AJ24" s="82">
        <v>33.190694711348122</v>
      </c>
      <c r="AK24" s="74">
        <v>1.3828678820986833</v>
      </c>
      <c r="AL24" s="82" t="s">
        <v>75</v>
      </c>
      <c r="AM24" s="74" t="s">
        <v>75</v>
      </c>
      <c r="AN24" s="82">
        <v>1.0935534238815308</v>
      </c>
      <c r="AO24" s="76">
        <v>1.7683525085449219</v>
      </c>
    </row>
    <row r="25" spans="1:41">
      <c r="A25" s="229" t="s">
        <v>576</v>
      </c>
      <c r="B25" s="82">
        <v>23.680047408263452</v>
      </c>
      <c r="C25" s="73">
        <v>1.1755202419245447</v>
      </c>
      <c r="D25" s="82">
        <v>30.046138103273972</v>
      </c>
      <c r="E25" s="74">
        <v>1.4719547181361616</v>
      </c>
      <c r="F25" s="82">
        <v>38.824451540844002</v>
      </c>
      <c r="G25" s="74">
        <v>1.0976416952891224</v>
      </c>
      <c r="H25" s="82">
        <v>15.144404411315918</v>
      </c>
      <c r="I25" s="74">
        <v>1.6083112955093384</v>
      </c>
      <c r="J25" s="82">
        <v>8.7783136367797852</v>
      </c>
      <c r="K25" s="74">
        <v>1.8361557722091675</v>
      </c>
      <c r="L25" s="94">
        <v>66.959635703557737</v>
      </c>
      <c r="M25" s="73">
        <v>0.99681158589304042</v>
      </c>
      <c r="N25" s="82">
        <v>66.872366480377224</v>
      </c>
      <c r="O25" s="74">
        <v>1.3452099875204535</v>
      </c>
      <c r="P25" s="82">
        <v>64.586539497388756</v>
      </c>
      <c r="Q25" s="74">
        <v>1.0553496082514571</v>
      </c>
      <c r="R25" s="82">
        <v>-2.373096227645874</v>
      </c>
      <c r="S25" s="74">
        <v>1.4516873359680176</v>
      </c>
      <c r="T25" s="82">
        <v>-2.2858269214630127</v>
      </c>
      <c r="U25" s="74">
        <v>1.7097815275192261</v>
      </c>
      <c r="V25" s="82">
        <v>26.554419948593171</v>
      </c>
      <c r="W25" s="73">
        <v>1.0932640242369671</v>
      </c>
      <c r="X25" s="82">
        <v>35.849115666442607</v>
      </c>
      <c r="Y25" s="74">
        <v>1.659634135562162</v>
      </c>
      <c r="Z25" s="82">
        <v>40.823262071155142</v>
      </c>
      <c r="AA25" s="74">
        <v>1.2593734434575266</v>
      </c>
      <c r="AB25" s="82">
        <v>14.268841743469238</v>
      </c>
      <c r="AC25" s="74">
        <v>1.6677073240280151</v>
      </c>
      <c r="AD25" s="82">
        <v>4.9741463661193848</v>
      </c>
      <c r="AE25" s="73">
        <v>2.0833642482757568</v>
      </c>
      <c r="AF25" s="82">
        <v>20.17779642543837</v>
      </c>
      <c r="AG25" s="73">
        <v>1.0129195276389953</v>
      </c>
      <c r="AH25" s="82">
        <v>27.763565196188878</v>
      </c>
      <c r="AI25" s="74">
        <v>1.4920685339004687</v>
      </c>
      <c r="AJ25" s="82">
        <v>34.562150871078032</v>
      </c>
      <c r="AK25" s="74">
        <v>1.314916432216902</v>
      </c>
      <c r="AL25" s="82">
        <v>14.384354591369629</v>
      </c>
      <c r="AM25" s="74">
        <v>1.6598225831985474</v>
      </c>
      <c r="AN25" s="82">
        <v>6.7985858917236328</v>
      </c>
      <c r="AO25" s="76">
        <v>1.988787055015564</v>
      </c>
    </row>
    <row r="26" spans="1:41">
      <c r="A26" s="229" t="s">
        <v>40</v>
      </c>
      <c r="B26" s="82" t="s">
        <v>75</v>
      </c>
      <c r="C26" s="73" t="s">
        <v>75</v>
      </c>
      <c r="D26" s="82">
        <v>37.593759039674033</v>
      </c>
      <c r="E26" s="74">
        <v>1.203954278102644</v>
      </c>
      <c r="F26" s="82">
        <v>35.045290843657369</v>
      </c>
      <c r="G26" s="74">
        <v>1.188238415062185</v>
      </c>
      <c r="H26" s="82" t="s">
        <v>75</v>
      </c>
      <c r="I26" s="74" t="s">
        <v>75</v>
      </c>
      <c r="J26" s="82">
        <v>-2.5484681129455566</v>
      </c>
      <c r="K26" s="74">
        <v>1.6915721893310547</v>
      </c>
      <c r="L26" s="94" t="s">
        <v>75</v>
      </c>
      <c r="M26" s="73" t="s">
        <v>75</v>
      </c>
      <c r="N26" s="82">
        <v>66.790515373576881</v>
      </c>
      <c r="O26" s="74">
        <v>1.2087889351406309</v>
      </c>
      <c r="P26" s="82">
        <v>69.438239864321147</v>
      </c>
      <c r="Q26" s="74">
        <v>1.2095410725886666</v>
      </c>
      <c r="R26" s="82" t="s">
        <v>75</v>
      </c>
      <c r="S26" s="74" t="s">
        <v>75</v>
      </c>
      <c r="T26" s="82">
        <v>2.6477243900299072</v>
      </c>
      <c r="U26" s="74">
        <v>1.7100176811218262</v>
      </c>
      <c r="V26" s="82" t="s">
        <v>75</v>
      </c>
      <c r="W26" s="73" t="s">
        <v>75</v>
      </c>
      <c r="X26" s="82">
        <v>39.728543954765122</v>
      </c>
      <c r="Y26" s="74">
        <v>1.2702522130222889</v>
      </c>
      <c r="Z26" s="82">
        <v>40.034938767810509</v>
      </c>
      <c r="AA26" s="74">
        <v>1.3887308290874634</v>
      </c>
      <c r="AB26" s="82" t="s">
        <v>75</v>
      </c>
      <c r="AC26" s="74" t="s">
        <v>75</v>
      </c>
      <c r="AD26" s="82">
        <v>0.30639481544494629</v>
      </c>
      <c r="AE26" s="73">
        <v>1.8820505142211914</v>
      </c>
      <c r="AF26" s="82" t="s">
        <v>75</v>
      </c>
      <c r="AG26" s="73" t="s">
        <v>75</v>
      </c>
      <c r="AH26" s="82">
        <v>29.883181756297908</v>
      </c>
      <c r="AI26" s="74">
        <v>1.20939821295369</v>
      </c>
      <c r="AJ26" s="82">
        <v>31.85795880614323</v>
      </c>
      <c r="AK26" s="74">
        <v>1.337706272996996</v>
      </c>
      <c r="AL26" s="82" t="s">
        <v>75</v>
      </c>
      <c r="AM26" s="74" t="s">
        <v>75</v>
      </c>
      <c r="AN26" s="82">
        <v>1.9747771024703979</v>
      </c>
      <c r="AO26" s="76">
        <v>1.8033585548400879</v>
      </c>
    </row>
    <row r="27" spans="1:41">
      <c r="A27" s="229" t="s">
        <v>41</v>
      </c>
      <c r="B27" s="82" t="s">
        <v>75</v>
      </c>
      <c r="C27" s="73" t="s">
        <v>75</v>
      </c>
      <c r="D27" s="82">
        <v>10.6448560647605</v>
      </c>
      <c r="E27" s="74">
        <v>0.97602312635292365</v>
      </c>
      <c r="F27" s="82">
        <v>8.8431274520433245</v>
      </c>
      <c r="G27" s="74">
        <v>0.7175921932815954</v>
      </c>
      <c r="H27" s="82" t="s">
        <v>75</v>
      </c>
      <c r="I27" s="74" t="s">
        <v>75</v>
      </c>
      <c r="J27" s="82">
        <v>-1.8017286062240601</v>
      </c>
      <c r="K27" s="74">
        <v>1.2114287614822388</v>
      </c>
      <c r="L27" s="94" t="s">
        <v>75</v>
      </c>
      <c r="M27" s="73" t="s">
        <v>75</v>
      </c>
      <c r="N27" s="82">
        <v>86.275384518293919</v>
      </c>
      <c r="O27" s="74">
        <v>1.3721108966915794</v>
      </c>
      <c r="P27" s="82">
        <v>85.368322575534577</v>
      </c>
      <c r="Q27" s="74">
        <v>1.0421473894146371</v>
      </c>
      <c r="R27" s="82" t="s">
        <v>75</v>
      </c>
      <c r="S27" s="74" t="s">
        <v>75</v>
      </c>
      <c r="T27" s="82">
        <v>-0.90706193447113037</v>
      </c>
      <c r="U27" s="74">
        <v>1.7230088710784912</v>
      </c>
      <c r="V27" s="82" t="s">
        <v>75</v>
      </c>
      <c r="W27" s="73" t="s">
        <v>75</v>
      </c>
      <c r="X27" s="82">
        <v>7.8539542225513417</v>
      </c>
      <c r="Y27" s="74">
        <v>0.78718038810167845</v>
      </c>
      <c r="Z27" s="82">
        <v>7.1468116676628428</v>
      </c>
      <c r="AA27" s="74">
        <v>0.62229876086782987</v>
      </c>
      <c r="AB27" s="82" t="s">
        <v>75</v>
      </c>
      <c r="AC27" s="74" t="s">
        <v>75</v>
      </c>
      <c r="AD27" s="82">
        <v>-0.70714253187179565</v>
      </c>
      <c r="AE27" s="73">
        <v>1.0034483671188354</v>
      </c>
      <c r="AF27" s="82" t="s">
        <v>75</v>
      </c>
      <c r="AG27" s="73" t="s">
        <v>75</v>
      </c>
      <c r="AH27" s="82">
        <v>7.0460658561024916</v>
      </c>
      <c r="AI27" s="74">
        <v>0.75428557422117981</v>
      </c>
      <c r="AJ27" s="82">
        <v>5.136611324140949</v>
      </c>
      <c r="AK27" s="74">
        <v>0.5834279393484435</v>
      </c>
      <c r="AL27" s="82" t="s">
        <v>75</v>
      </c>
      <c r="AM27" s="74" t="s">
        <v>75</v>
      </c>
      <c r="AN27" s="82">
        <v>-1.9094545841217041</v>
      </c>
      <c r="AO27" s="76">
        <v>0.9535905122756958</v>
      </c>
    </row>
    <row r="28" spans="1:41">
      <c r="A28" s="229" t="s">
        <v>42</v>
      </c>
      <c r="B28" s="82">
        <v>31.986055628038489</v>
      </c>
      <c r="C28" s="73">
        <v>1.5520572736838505</v>
      </c>
      <c r="D28" s="82" t="s">
        <v>75</v>
      </c>
      <c r="E28" s="74" t="s">
        <v>75</v>
      </c>
      <c r="F28" s="82">
        <v>20.168257904776318</v>
      </c>
      <c r="G28" s="74">
        <v>0.87842908769892525</v>
      </c>
      <c r="H28" s="82">
        <v>-11.817797660827637</v>
      </c>
      <c r="I28" s="74">
        <v>1.7834011316299438</v>
      </c>
      <c r="J28" s="82" t="s">
        <v>75</v>
      </c>
      <c r="K28" s="74" t="s">
        <v>75</v>
      </c>
      <c r="L28" s="94">
        <v>65.119045046865992</v>
      </c>
      <c r="M28" s="73">
        <v>2.5498007032483514</v>
      </c>
      <c r="N28" s="82" t="s">
        <v>75</v>
      </c>
      <c r="O28" s="74" t="s">
        <v>75</v>
      </c>
      <c r="P28" s="82">
        <v>70.1808776839882</v>
      </c>
      <c r="Q28" s="74">
        <v>1.0937467680111421</v>
      </c>
      <c r="R28" s="82">
        <v>5.0618324279785156</v>
      </c>
      <c r="S28" s="74">
        <v>2.7744846343994141</v>
      </c>
      <c r="T28" s="82" t="s">
        <v>75</v>
      </c>
      <c r="U28" s="74" t="s">
        <v>75</v>
      </c>
      <c r="V28" s="82">
        <v>24.203215154816409</v>
      </c>
      <c r="W28" s="73">
        <v>1.4676980518401779</v>
      </c>
      <c r="X28" s="82" t="s">
        <v>75</v>
      </c>
      <c r="Y28" s="74" t="s">
        <v>75</v>
      </c>
      <c r="Z28" s="82">
        <v>23.306379559525951</v>
      </c>
      <c r="AA28" s="74">
        <v>0.93473386097987099</v>
      </c>
      <c r="AB28" s="82">
        <v>-0.8968355655670166</v>
      </c>
      <c r="AC28" s="74">
        <v>1.7400761842727661</v>
      </c>
      <c r="AD28" s="82" t="s">
        <v>75</v>
      </c>
      <c r="AE28" s="73" t="s">
        <v>75</v>
      </c>
      <c r="AF28" s="82">
        <v>23.036046539251931</v>
      </c>
      <c r="AG28" s="73">
        <v>1.2079341129463741</v>
      </c>
      <c r="AH28" s="82" t="s">
        <v>75</v>
      </c>
      <c r="AI28" s="74" t="s">
        <v>75</v>
      </c>
      <c r="AJ28" s="82">
        <v>22.2907091292102</v>
      </c>
      <c r="AK28" s="74">
        <v>0.92843304516303071</v>
      </c>
      <c r="AL28" s="82">
        <v>-0.74533742666244507</v>
      </c>
      <c r="AM28" s="74">
        <v>1.5235133171081543</v>
      </c>
      <c r="AN28" s="82" t="s">
        <v>75</v>
      </c>
      <c r="AO28" s="76" t="s">
        <v>75</v>
      </c>
    </row>
    <row r="29" spans="1:41">
      <c r="A29" s="229" t="s">
        <v>43</v>
      </c>
      <c r="B29" s="82">
        <v>77.340923777678995</v>
      </c>
      <c r="C29" s="73">
        <v>1.1098691244023371</v>
      </c>
      <c r="D29" s="82">
        <v>46.863063556086907</v>
      </c>
      <c r="E29" s="74">
        <v>1.6937891993092107</v>
      </c>
      <c r="F29" s="82">
        <v>42.649870088300531</v>
      </c>
      <c r="G29" s="74">
        <v>1.7773496318756885</v>
      </c>
      <c r="H29" s="82">
        <v>-34.691055297851563</v>
      </c>
      <c r="I29" s="74">
        <v>2.09541916847229</v>
      </c>
      <c r="J29" s="82">
        <v>-4.213193416595459</v>
      </c>
      <c r="K29" s="74">
        <v>2.455176830291748</v>
      </c>
      <c r="L29" s="94">
        <v>65.169084180065539</v>
      </c>
      <c r="M29" s="73">
        <v>1.4683634872668681</v>
      </c>
      <c r="N29" s="82">
        <v>65.530458002203176</v>
      </c>
      <c r="O29" s="74">
        <v>1.6764514246357505</v>
      </c>
      <c r="P29" s="82">
        <v>68.409282965330434</v>
      </c>
      <c r="Q29" s="74">
        <v>1.5968679195357043</v>
      </c>
      <c r="R29" s="82">
        <v>3.2401988506317139</v>
      </c>
      <c r="S29" s="74">
        <v>2.1693496704101563</v>
      </c>
      <c r="T29" s="82">
        <v>2.8788249492645264</v>
      </c>
      <c r="U29" s="74">
        <v>2.3152701854705811</v>
      </c>
      <c r="V29" s="82">
        <v>43.365226668667383</v>
      </c>
      <c r="W29" s="73">
        <v>1.4108702812652791</v>
      </c>
      <c r="X29" s="82">
        <v>42.239517557598482</v>
      </c>
      <c r="Y29" s="74">
        <v>1.7466469007098588</v>
      </c>
      <c r="Z29" s="82">
        <v>40.641664620945413</v>
      </c>
      <c r="AA29" s="74">
        <v>1.7806468473459387</v>
      </c>
      <c r="AB29" s="82">
        <v>-2.7235620021820068</v>
      </c>
      <c r="AC29" s="74">
        <v>2.2718403339385986</v>
      </c>
      <c r="AD29" s="82">
        <v>-1.5978529453277588</v>
      </c>
      <c r="AE29" s="73">
        <v>2.4942891597747803</v>
      </c>
      <c r="AF29" s="82">
        <v>35.787041303473032</v>
      </c>
      <c r="AG29" s="73">
        <v>1.370477714240536</v>
      </c>
      <c r="AH29" s="82">
        <v>27.841122291360211</v>
      </c>
      <c r="AI29" s="74">
        <v>1.5711478407205131</v>
      </c>
      <c r="AJ29" s="82">
        <v>30.478521843350322</v>
      </c>
      <c r="AK29" s="74">
        <v>1.4072539264844439</v>
      </c>
      <c r="AL29" s="82">
        <v>-5.3085193634033203</v>
      </c>
      <c r="AM29" s="74">
        <v>1.9643250703811646</v>
      </c>
      <c r="AN29" s="82">
        <v>2.637399435043335</v>
      </c>
      <c r="AO29" s="76">
        <v>2.1092343330383301</v>
      </c>
    </row>
    <row r="30" spans="1:41">
      <c r="A30" s="229" t="s">
        <v>473</v>
      </c>
      <c r="B30" s="82" t="s">
        <v>75</v>
      </c>
      <c r="C30" s="73" t="s">
        <v>75</v>
      </c>
      <c r="D30" s="82">
        <v>35.733016686658658</v>
      </c>
      <c r="E30" s="74">
        <v>1.1799528328433555</v>
      </c>
      <c r="F30" s="82">
        <v>30.482666028890989</v>
      </c>
      <c r="G30" s="74">
        <v>1.5251799375949004</v>
      </c>
      <c r="H30" s="82" t="s">
        <v>75</v>
      </c>
      <c r="I30" s="74" t="s">
        <v>75</v>
      </c>
      <c r="J30" s="82">
        <v>-5.2503504753112793</v>
      </c>
      <c r="K30" s="74">
        <v>1.9283314943313599</v>
      </c>
      <c r="L30" s="94" t="s">
        <v>75</v>
      </c>
      <c r="M30" s="73" t="s">
        <v>75</v>
      </c>
      <c r="N30" s="82">
        <v>75.238079344353622</v>
      </c>
      <c r="O30" s="74">
        <v>1.1632816457910891</v>
      </c>
      <c r="P30" s="82">
        <v>74.239895623887691</v>
      </c>
      <c r="Q30" s="74">
        <v>1.4132653678076021</v>
      </c>
      <c r="R30" s="82" t="s">
        <v>75</v>
      </c>
      <c r="S30" s="74" t="s">
        <v>75</v>
      </c>
      <c r="T30" s="82">
        <v>-0.9981837272644043</v>
      </c>
      <c r="U30" s="74">
        <v>1.8304488658905029</v>
      </c>
      <c r="V30" s="82" t="s">
        <v>75</v>
      </c>
      <c r="W30" s="73" t="s">
        <v>75</v>
      </c>
      <c r="X30" s="82">
        <v>29.73654853178445</v>
      </c>
      <c r="Y30" s="74">
        <v>1.1435932966804876</v>
      </c>
      <c r="Z30" s="82">
        <v>29.036191307895368</v>
      </c>
      <c r="AA30" s="74">
        <v>1.4324164314972818</v>
      </c>
      <c r="AB30" s="82" t="s">
        <v>75</v>
      </c>
      <c r="AC30" s="74" t="s">
        <v>75</v>
      </c>
      <c r="AD30" s="82">
        <v>-0.70035719871520996</v>
      </c>
      <c r="AE30" s="73">
        <v>1.8329273462295532</v>
      </c>
      <c r="AF30" s="82" t="s">
        <v>75</v>
      </c>
      <c r="AG30" s="73" t="s">
        <v>75</v>
      </c>
      <c r="AH30" s="82">
        <v>22.72033072688771</v>
      </c>
      <c r="AI30" s="74">
        <v>1.1630176417556484</v>
      </c>
      <c r="AJ30" s="82">
        <v>25.9065812805426</v>
      </c>
      <c r="AK30" s="74">
        <v>1.3019991943446796</v>
      </c>
      <c r="AL30" s="82" t="s">
        <v>75</v>
      </c>
      <c r="AM30" s="74" t="s">
        <v>75</v>
      </c>
      <c r="AN30" s="82">
        <v>3.1862504482269287</v>
      </c>
      <c r="AO30" s="76">
        <v>1.7457983493804932</v>
      </c>
    </row>
    <row r="31" spans="1:41">
      <c r="A31" s="229" t="s">
        <v>44</v>
      </c>
      <c r="B31" s="82">
        <v>20.398738334187961</v>
      </c>
      <c r="C31" s="73">
        <v>0.78347716760800534</v>
      </c>
      <c r="D31" s="82">
        <v>21.777550689851619</v>
      </c>
      <c r="E31" s="74">
        <v>1.0186556672145608</v>
      </c>
      <c r="F31" s="82">
        <v>22.339251656706381</v>
      </c>
      <c r="G31" s="74">
        <v>0.93855618069064939</v>
      </c>
      <c r="H31" s="82">
        <v>1.9405133724212646</v>
      </c>
      <c r="I31" s="74">
        <v>1.2225891351699829</v>
      </c>
      <c r="J31" s="82">
        <v>0.56170094013214111</v>
      </c>
      <c r="K31" s="74">
        <v>1.3851162195205688</v>
      </c>
      <c r="L31" s="94">
        <v>80.613859615555654</v>
      </c>
      <c r="M31" s="73">
        <v>0.77577335391269486</v>
      </c>
      <c r="N31" s="82">
        <v>72.036045161966769</v>
      </c>
      <c r="O31" s="74">
        <v>0.94387988679380064</v>
      </c>
      <c r="P31" s="82">
        <v>74.051879991501295</v>
      </c>
      <c r="Q31" s="74">
        <v>0.9543168875728798</v>
      </c>
      <c r="R31" s="82">
        <v>-6.5619797706604004</v>
      </c>
      <c r="S31" s="74">
        <v>1.2298556566238403</v>
      </c>
      <c r="T31" s="82">
        <v>2.0158348083496094</v>
      </c>
      <c r="U31" s="74">
        <v>1.3422480821609497</v>
      </c>
      <c r="V31" s="82">
        <v>24.37324755042664</v>
      </c>
      <c r="W31" s="73">
        <v>0.88910519616140038</v>
      </c>
      <c r="X31" s="82">
        <v>24.5031004512573</v>
      </c>
      <c r="Y31" s="74">
        <v>0.9429026581958736</v>
      </c>
      <c r="Z31" s="82">
        <v>24.03395937597417</v>
      </c>
      <c r="AA31" s="74">
        <v>1.0539812721092159</v>
      </c>
      <c r="AB31" s="82">
        <v>-0.33928817510604858</v>
      </c>
      <c r="AC31" s="74">
        <v>1.3789069652557373</v>
      </c>
      <c r="AD31" s="82">
        <v>-0.46914106607437134</v>
      </c>
      <c r="AE31" s="73">
        <v>1.4141930341720581</v>
      </c>
      <c r="AF31" s="82">
        <v>12.89861989319008</v>
      </c>
      <c r="AG31" s="73">
        <v>0.77844032838834443</v>
      </c>
      <c r="AH31" s="82">
        <v>13.205677093405709</v>
      </c>
      <c r="AI31" s="74">
        <v>0.79905903235647902</v>
      </c>
      <c r="AJ31" s="82">
        <v>14.84929015655252</v>
      </c>
      <c r="AK31" s="74">
        <v>0.8703075937568836</v>
      </c>
      <c r="AL31" s="82">
        <v>1.9506702423095703</v>
      </c>
      <c r="AM31" s="74">
        <v>1.1676491498947144</v>
      </c>
      <c r="AN31" s="82">
        <v>1.6436131000518799</v>
      </c>
      <c r="AO31" s="76">
        <v>1.1814950704574585</v>
      </c>
    </row>
    <row r="32" spans="1:41">
      <c r="A32" s="229" t="s">
        <v>45</v>
      </c>
      <c r="B32" s="82" t="s">
        <v>75</v>
      </c>
      <c r="C32" s="73" t="s">
        <v>75</v>
      </c>
      <c r="D32" s="82">
        <v>14.672549310370281</v>
      </c>
      <c r="E32" s="74">
        <v>1.0672477918158927</v>
      </c>
      <c r="F32" s="82">
        <v>11.42075876408995</v>
      </c>
      <c r="G32" s="74">
        <v>0.90981883577221678</v>
      </c>
      <c r="H32" s="82" t="s">
        <v>75</v>
      </c>
      <c r="I32" s="74" t="s">
        <v>75</v>
      </c>
      <c r="J32" s="82">
        <v>-3.2517905235290527</v>
      </c>
      <c r="K32" s="74">
        <v>1.4024221897125244</v>
      </c>
      <c r="L32" s="94" t="s">
        <v>75</v>
      </c>
      <c r="M32" s="73" t="s">
        <v>75</v>
      </c>
      <c r="N32" s="82">
        <v>80.564471355622587</v>
      </c>
      <c r="O32" s="74">
        <v>1.0595780566090622</v>
      </c>
      <c r="P32" s="82">
        <v>85.15174981491424</v>
      </c>
      <c r="Q32" s="74">
        <v>0.90798663800909474</v>
      </c>
      <c r="R32" s="82" t="s">
        <v>75</v>
      </c>
      <c r="S32" s="74" t="s">
        <v>75</v>
      </c>
      <c r="T32" s="82">
        <v>4.5872783660888672</v>
      </c>
      <c r="U32" s="74">
        <v>1.3954014778137207</v>
      </c>
      <c r="V32" s="82" t="s">
        <v>75</v>
      </c>
      <c r="W32" s="73" t="s">
        <v>75</v>
      </c>
      <c r="X32" s="82">
        <v>9.3008866248279602</v>
      </c>
      <c r="Y32" s="74">
        <v>0.84580451877352836</v>
      </c>
      <c r="Z32" s="82">
        <v>8.0587430479352715</v>
      </c>
      <c r="AA32" s="74">
        <v>0.69108360593593565</v>
      </c>
      <c r="AB32" s="82" t="s">
        <v>75</v>
      </c>
      <c r="AC32" s="74" t="s">
        <v>75</v>
      </c>
      <c r="AD32" s="82">
        <v>-1.2421436309814453</v>
      </c>
      <c r="AE32" s="73">
        <v>1.092237114906311</v>
      </c>
      <c r="AF32" s="82" t="s">
        <v>75</v>
      </c>
      <c r="AG32" s="73" t="s">
        <v>75</v>
      </c>
      <c r="AH32" s="82">
        <v>13.26215026171695</v>
      </c>
      <c r="AI32" s="74">
        <v>0.9278276581799314</v>
      </c>
      <c r="AJ32" s="82">
        <v>12.37969904457975</v>
      </c>
      <c r="AK32" s="74">
        <v>0.94774286969253541</v>
      </c>
      <c r="AL32" s="82" t="s">
        <v>75</v>
      </c>
      <c r="AM32" s="74" t="s">
        <v>75</v>
      </c>
      <c r="AN32" s="82">
        <v>-0.88245123624801636</v>
      </c>
      <c r="AO32" s="76">
        <v>1.3263033628463745</v>
      </c>
    </row>
    <row r="33" spans="1:41">
      <c r="A33" s="229" t="s">
        <v>47</v>
      </c>
      <c r="B33" s="82">
        <v>35.992130397792337</v>
      </c>
      <c r="C33" s="73">
        <v>1.1382750529686823</v>
      </c>
      <c r="D33" s="82">
        <v>30.464229241289239</v>
      </c>
      <c r="E33" s="74">
        <v>1.3483933238140671</v>
      </c>
      <c r="F33" s="82">
        <v>37.334624238534417</v>
      </c>
      <c r="G33" s="74">
        <v>1.4203349063101638</v>
      </c>
      <c r="H33" s="82">
        <v>1.3424938917160034</v>
      </c>
      <c r="I33" s="74">
        <v>1.8201706409454346</v>
      </c>
      <c r="J33" s="82">
        <v>6.8703951835632324</v>
      </c>
      <c r="K33" s="74">
        <v>1.9584473371505737</v>
      </c>
      <c r="L33" s="94">
        <v>80.442942891505893</v>
      </c>
      <c r="M33" s="73">
        <v>0.87231306694619959</v>
      </c>
      <c r="N33" s="82">
        <v>76.129969588104203</v>
      </c>
      <c r="O33" s="74">
        <v>1.035237703514073</v>
      </c>
      <c r="P33" s="82">
        <v>78.547729450689218</v>
      </c>
      <c r="Q33" s="74">
        <v>0.96130071222937641</v>
      </c>
      <c r="R33" s="82">
        <v>-1.8952134847640991</v>
      </c>
      <c r="S33" s="74">
        <v>1.2980867624282837</v>
      </c>
      <c r="T33" s="82">
        <v>2.417759895324707</v>
      </c>
      <c r="U33" s="74">
        <v>1.4127335548400879</v>
      </c>
      <c r="V33" s="82">
        <v>30.074551380452149</v>
      </c>
      <c r="W33" s="73">
        <v>1.0931461746099411</v>
      </c>
      <c r="X33" s="82">
        <v>34.908660428384167</v>
      </c>
      <c r="Y33" s="74">
        <v>1.2863959726227336</v>
      </c>
      <c r="Z33" s="82">
        <v>38.526821602759142</v>
      </c>
      <c r="AA33" s="74">
        <v>1.629887541864798</v>
      </c>
      <c r="AB33" s="82">
        <v>8.4522705078125</v>
      </c>
      <c r="AC33" s="74">
        <v>1.9625244140625</v>
      </c>
      <c r="AD33" s="82">
        <v>3.6181612014770508</v>
      </c>
      <c r="AE33" s="73">
        <v>2.0763785839080811</v>
      </c>
      <c r="AF33" s="82">
        <v>25.525759333539789</v>
      </c>
      <c r="AG33" s="73">
        <v>1.0893951201303005</v>
      </c>
      <c r="AH33" s="82">
        <v>25.158666955148281</v>
      </c>
      <c r="AI33" s="74">
        <v>1.0952821975102254</v>
      </c>
      <c r="AJ33" s="82">
        <v>30.134721649959239</v>
      </c>
      <c r="AK33" s="74">
        <v>1.4142123260884487</v>
      </c>
      <c r="AL33" s="82">
        <v>4.6089625358581543</v>
      </c>
      <c r="AM33" s="74">
        <v>1.7851549386978149</v>
      </c>
      <c r="AN33" s="82">
        <v>4.9760546684265137</v>
      </c>
      <c r="AO33" s="76">
        <v>1.7887536287307739</v>
      </c>
    </row>
    <row r="34" spans="1:41">
      <c r="A34" s="229" t="s">
        <v>48</v>
      </c>
      <c r="B34" s="82" t="s">
        <v>75</v>
      </c>
      <c r="C34" s="73" t="s">
        <v>75</v>
      </c>
      <c r="D34" s="82">
        <v>26.783272085125901</v>
      </c>
      <c r="E34" s="74">
        <v>1.4260795732710501</v>
      </c>
      <c r="F34" s="82">
        <v>21.840307816578591</v>
      </c>
      <c r="G34" s="74">
        <v>1.2815319293804388</v>
      </c>
      <c r="H34" s="82" t="s">
        <v>75</v>
      </c>
      <c r="I34" s="74" t="s">
        <v>75</v>
      </c>
      <c r="J34" s="82">
        <v>-4.9429640769958496</v>
      </c>
      <c r="K34" s="74">
        <v>1.9172967672348022</v>
      </c>
      <c r="L34" s="94" t="s">
        <v>75</v>
      </c>
      <c r="M34" s="73" t="s">
        <v>75</v>
      </c>
      <c r="N34" s="82">
        <v>65.198268975299527</v>
      </c>
      <c r="O34" s="74">
        <v>1.7754169441558105</v>
      </c>
      <c r="P34" s="82">
        <v>70.464566581217568</v>
      </c>
      <c r="Q34" s="74">
        <v>2.030413349995472</v>
      </c>
      <c r="R34" s="82" t="s">
        <v>75</v>
      </c>
      <c r="S34" s="74" t="s">
        <v>75</v>
      </c>
      <c r="T34" s="82">
        <v>5.2662978172302246</v>
      </c>
      <c r="U34" s="74">
        <v>2.6971621513366699</v>
      </c>
      <c r="V34" s="82" t="s">
        <v>75</v>
      </c>
      <c r="W34" s="73" t="s">
        <v>75</v>
      </c>
      <c r="X34" s="82">
        <v>24.897874411128111</v>
      </c>
      <c r="Y34" s="74">
        <v>1.4621035920614043</v>
      </c>
      <c r="Z34" s="82">
        <v>20.740257468716429</v>
      </c>
      <c r="AA34" s="74">
        <v>1.2951092457017743</v>
      </c>
      <c r="AB34" s="82" t="s">
        <v>75</v>
      </c>
      <c r="AC34" s="74" t="s">
        <v>75</v>
      </c>
      <c r="AD34" s="82">
        <v>-4.1576170921325684</v>
      </c>
      <c r="AE34" s="73">
        <v>1.953216552734375</v>
      </c>
      <c r="AF34" s="82" t="s">
        <v>75</v>
      </c>
      <c r="AG34" s="73" t="s">
        <v>75</v>
      </c>
      <c r="AH34" s="82">
        <v>28.571306614453341</v>
      </c>
      <c r="AI34" s="74">
        <v>1.4788971916485367</v>
      </c>
      <c r="AJ34" s="82">
        <v>25.55813009656929</v>
      </c>
      <c r="AK34" s="74">
        <v>1.4305653101992131</v>
      </c>
      <c r="AL34" s="82" t="s">
        <v>75</v>
      </c>
      <c r="AM34" s="74" t="s">
        <v>75</v>
      </c>
      <c r="AN34" s="82">
        <v>-3.013176441192627</v>
      </c>
      <c r="AO34" s="76">
        <v>2.0575845241546631</v>
      </c>
    </row>
    <row r="35" spans="1:41" s="331" customFormat="1">
      <c r="A35" s="229" t="s">
        <v>49</v>
      </c>
      <c r="B35" s="238">
        <v>15.795062920946171</v>
      </c>
      <c r="C35" s="285">
        <v>0.75852971115602208</v>
      </c>
      <c r="D35" s="238" t="s">
        <v>75</v>
      </c>
      <c r="E35" s="284" t="s">
        <v>75</v>
      </c>
      <c r="F35" s="238">
        <v>24.0410333365447</v>
      </c>
      <c r="G35" s="284">
        <v>0.97609975466975063</v>
      </c>
      <c r="H35" s="238">
        <v>8.2459707260131836</v>
      </c>
      <c r="I35" s="284">
        <v>1.2361787557601929</v>
      </c>
      <c r="J35" s="238" t="s">
        <v>75</v>
      </c>
      <c r="K35" s="284" t="s">
        <v>75</v>
      </c>
      <c r="L35" s="243">
        <v>81.853226743315332</v>
      </c>
      <c r="M35" s="285">
        <v>0.79552066079083772</v>
      </c>
      <c r="N35" s="238" t="s">
        <v>75</v>
      </c>
      <c r="O35" s="284" t="s">
        <v>75</v>
      </c>
      <c r="P35" s="238">
        <v>80.854726356351165</v>
      </c>
      <c r="Q35" s="284">
        <v>1.0773513930751419</v>
      </c>
      <c r="R35" s="238">
        <v>-0.99850040674209595</v>
      </c>
      <c r="S35" s="284">
        <v>1.3392307758331299</v>
      </c>
      <c r="T35" s="238" t="s">
        <v>75</v>
      </c>
      <c r="U35" s="284" t="s">
        <v>75</v>
      </c>
      <c r="V35" s="238">
        <v>20.861174444043801</v>
      </c>
      <c r="W35" s="285">
        <v>0.91111391222801907</v>
      </c>
      <c r="X35" s="238" t="s">
        <v>75</v>
      </c>
      <c r="Y35" s="284" t="s">
        <v>75</v>
      </c>
      <c r="Z35" s="238">
        <v>16.414559602221239</v>
      </c>
      <c r="AA35" s="284">
        <v>0.93227797160138715</v>
      </c>
      <c r="AB35" s="238">
        <v>-4.4466147422790527</v>
      </c>
      <c r="AC35" s="284">
        <v>1.3035608530044556</v>
      </c>
      <c r="AD35" s="238" t="s">
        <v>75</v>
      </c>
      <c r="AE35" s="285" t="s">
        <v>75</v>
      </c>
      <c r="AF35" s="238">
        <v>20.413676967488101</v>
      </c>
      <c r="AG35" s="285">
        <v>0.87215001921936353</v>
      </c>
      <c r="AH35" s="238" t="s">
        <v>75</v>
      </c>
      <c r="AI35" s="284" t="s">
        <v>75</v>
      </c>
      <c r="AJ35" s="238">
        <v>16.781980872017499</v>
      </c>
      <c r="AK35" s="284">
        <v>0.9087965733677017</v>
      </c>
      <c r="AL35" s="238">
        <v>-3.6316959857940674</v>
      </c>
      <c r="AM35" s="284">
        <v>1.259585976600647</v>
      </c>
      <c r="AN35" s="238" t="s">
        <v>75</v>
      </c>
      <c r="AO35" s="287" t="s">
        <v>75</v>
      </c>
    </row>
    <row r="36" spans="1:41">
      <c r="A36" s="229" t="s">
        <v>50</v>
      </c>
      <c r="B36" s="82">
        <v>30.908428204634841</v>
      </c>
      <c r="C36" s="73">
        <v>1.5347587736586445</v>
      </c>
      <c r="D36" s="82" t="s">
        <v>75</v>
      </c>
      <c r="E36" s="74" t="s">
        <v>75</v>
      </c>
      <c r="F36" s="82">
        <v>34.64610580952202</v>
      </c>
      <c r="G36" s="74">
        <v>1.742886968453053</v>
      </c>
      <c r="H36" s="82">
        <v>3.7376775741577148</v>
      </c>
      <c r="I36" s="74">
        <v>2.3223133087158203</v>
      </c>
      <c r="J36" s="82" t="s">
        <v>75</v>
      </c>
      <c r="K36" s="74" t="s">
        <v>75</v>
      </c>
      <c r="L36" s="94">
        <v>61.230609313861372</v>
      </c>
      <c r="M36" s="73">
        <v>1.6559275128530719</v>
      </c>
      <c r="N36" s="82" t="s">
        <v>75</v>
      </c>
      <c r="O36" s="74" t="s">
        <v>75</v>
      </c>
      <c r="P36" s="82">
        <v>66.029117133649734</v>
      </c>
      <c r="Q36" s="74">
        <v>2.0008949973134578</v>
      </c>
      <c r="R36" s="82">
        <v>4.7985076904296875</v>
      </c>
      <c r="S36" s="74">
        <v>2.5972440242767334</v>
      </c>
      <c r="T36" s="82" t="s">
        <v>75</v>
      </c>
      <c r="U36" s="74" t="s">
        <v>75</v>
      </c>
      <c r="V36" s="82">
        <v>35.701492705051059</v>
      </c>
      <c r="W36" s="73">
        <v>1.5774009680726562</v>
      </c>
      <c r="X36" s="82" t="s">
        <v>75</v>
      </c>
      <c r="Y36" s="74" t="s">
        <v>75</v>
      </c>
      <c r="Z36" s="82">
        <v>35.263585448918242</v>
      </c>
      <c r="AA36" s="74">
        <v>1.5513687976267179</v>
      </c>
      <c r="AB36" s="82">
        <v>-0.43790724873542786</v>
      </c>
      <c r="AC36" s="74">
        <v>2.2124509811401367</v>
      </c>
      <c r="AD36" s="82" t="s">
        <v>75</v>
      </c>
      <c r="AE36" s="73" t="s">
        <v>75</v>
      </c>
      <c r="AF36" s="82">
        <v>20.677545205527132</v>
      </c>
      <c r="AG36" s="73">
        <v>1.373740331831419</v>
      </c>
      <c r="AH36" s="82" t="s">
        <v>75</v>
      </c>
      <c r="AI36" s="74" t="s">
        <v>75</v>
      </c>
      <c r="AJ36" s="82">
        <v>26.415556426842251</v>
      </c>
      <c r="AK36" s="74">
        <v>1.5855655514308502</v>
      </c>
      <c r="AL36" s="82">
        <v>5.738011360168457</v>
      </c>
      <c r="AM36" s="74">
        <v>2.0978991985321045</v>
      </c>
      <c r="AN36" s="82" t="s">
        <v>75</v>
      </c>
      <c r="AO36" s="76" t="s">
        <v>75</v>
      </c>
    </row>
    <row r="37" spans="1:41">
      <c r="A37" s="229" t="s">
        <v>51</v>
      </c>
      <c r="B37" s="82">
        <v>15.531604196239959</v>
      </c>
      <c r="C37" s="73">
        <v>0.91000969703403978</v>
      </c>
      <c r="D37" s="82">
        <v>19.665062401663882</v>
      </c>
      <c r="E37" s="74">
        <v>1.0164280883467267</v>
      </c>
      <c r="F37" s="82">
        <v>19.034092759797719</v>
      </c>
      <c r="G37" s="74">
        <v>1.1250379722065653</v>
      </c>
      <c r="H37" s="82">
        <v>3.5024886131286621</v>
      </c>
      <c r="I37" s="74">
        <v>1.4470065832138062</v>
      </c>
      <c r="J37" s="82">
        <v>-0.63096964359283447</v>
      </c>
      <c r="K37" s="74">
        <v>1.5161914825439453</v>
      </c>
      <c r="L37" s="94">
        <v>86.304408863712084</v>
      </c>
      <c r="M37" s="73">
        <v>0.80051278099453393</v>
      </c>
      <c r="N37" s="82">
        <v>78.110435812225504</v>
      </c>
      <c r="O37" s="74">
        <v>1.0280296849126396</v>
      </c>
      <c r="P37" s="82">
        <v>78.753731996245662</v>
      </c>
      <c r="Q37" s="74">
        <v>1.0821779553524811</v>
      </c>
      <c r="R37" s="82">
        <v>-7.5506768226623535</v>
      </c>
      <c r="S37" s="74">
        <v>1.3460794687271118</v>
      </c>
      <c r="T37" s="82">
        <v>0.64329618215560913</v>
      </c>
      <c r="U37" s="74">
        <v>1.4926333427429199</v>
      </c>
      <c r="V37" s="82">
        <v>17.556166387624661</v>
      </c>
      <c r="W37" s="73">
        <v>0.86108869771800156</v>
      </c>
      <c r="X37" s="82">
        <v>21.090941968098431</v>
      </c>
      <c r="Y37" s="74">
        <v>1.1340166835409531</v>
      </c>
      <c r="Z37" s="82">
        <v>19.74761431606608</v>
      </c>
      <c r="AA37" s="74">
        <v>1.0259092545843014</v>
      </c>
      <c r="AB37" s="82">
        <v>2.1914479732513428</v>
      </c>
      <c r="AC37" s="74">
        <v>1.3393892049789429</v>
      </c>
      <c r="AD37" s="82">
        <v>-1.3433276414871216</v>
      </c>
      <c r="AE37" s="73">
        <v>1.529210090637207</v>
      </c>
      <c r="AF37" s="82">
        <v>17.293876203272159</v>
      </c>
      <c r="AG37" s="73">
        <v>1.0065858888205841</v>
      </c>
      <c r="AH37" s="82">
        <v>20.786171608437421</v>
      </c>
      <c r="AI37" s="74">
        <v>1.0227792438149921</v>
      </c>
      <c r="AJ37" s="82">
        <v>19.830240272967821</v>
      </c>
      <c r="AK37" s="74">
        <v>1.0448815510241876</v>
      </c>
      <c r="AL37" s="82">
        <v>2.5363640785217285</v>
      </c>
      <c r="AM37" s="74">
        <v>1.4508593082427979</v>
      </c>
      <c r="AN37" s="82">
        <v>-0.95593130588531494</v>
      </c>
      <c r="AO37" s="76">
        <v>1.4621404409408569</v>
      </c>
    </row>
    <row r="38" spans="1:41" s="331" customFormat="1">
      <c r="A38" s="93" t="s">
        <v>52</v>
      </c>
      <c r="B38" s="439" t="s">
        <v>391</v>
      </c>
      <c r="C38" s="440" t="s">
        <v>391</v>
      </c>
      <c r="D38" s="439">
        <v>64.178350535192749</v>
      </c>
      <c r="E38" s="441">
        <v>1.8047964272251398</v>
      </c>
      <c r="F38" s="439">
        <v>60.280949506543173</v>
      </c>
      <c r="G38" s="441">
        <v>1.5039554099682773</v>
      </c>
      <c r="H38" s="439" t="s">
        <v>391</v>
      </c>
      <c r="I38" s="441" t="s">
        <v>391</v>
      </c>
      <c r="J38" s="439">
        <v>-3.8974010944366455</v>
      </c>
      <c r="K38" s="441">
        <v>2.3492918014526367</v>
      </c>
      <c r="L38" s="439" t="s">
        <v>391</v>
      </c>
      <c r="M38" s="440" t="s">
        <v>391</v>
      </c>
      <c r="N38" s="439">
        <v>73.681291984528443</v>
      </c>
      <c r="O38" s="441">
        <v>1.4012690016354938</v>
      </c>
      <c r="P38" s="439">
        <v>77.053677158972548</v>
      </c>
      <c r="Q38" s="441">
        <v>1.979938732592097</v>
      </c>
      <c r="R38" s="439" t="s">
        <v>391</v>
      </c>
      <c r="S38" s="441" t="s">
        <v>391</v>
      </c>
      <c r="T38" s="439">
        <v>3.3723852634429932</v>
      </c>
      <c r="U38" s="441">
        <v>2.4256365299224854</v>
      </c>
      <c r="V38" s="439" t="s">
        <v>391</v>
      </c>
      <c r="W38" s="440" t="s">
        <v>391</v>
      </c>
      <c r="X38" s="439">
        <v>34.945693575346873</v>
      </c>
      <c r="Y38" s="441">
        <v>1.5721367960609773</v>
      </c>
      <c r="Z38" s="439">
        <v>33.089987902334997</v>
      </c>
      <c r="AA38" s="441">
        <v>1.8143069120944189</v>
      </c>
      <c r="AB38" s="439" t="s">
        <v>391</v>
      </c>
      <c r="AC38" s="441" t="s">
        <v>391</v>
      </c>
      <c r="AD38" s="439">
        <v>-1.8557056188583374</v>
      </c>
      <c r="AE38" s="441">
        <v>2.4006922245025635</v>
      </c>
      <c r="AF38" s="439" t="s">
        <v>391</v>
      </c>
      <c r="AG38" s="440" t="s">
        <v>391</v>
      </c>
      <c r="AH38" s="439">
        <v>26.297923508717449</v>
      </c>
      <c r="AI38" s="441">
        <v>1.3468944434532006</v>
      </c>
      <c r="AJ38" s="439">
        <v>27.886226022091719</v>
      </c>
      <c r="AK38" s="441">
        <v>1.9217387828751582</v>
      </c>
      <c r="AL38" s="439" t="s">
        <v>391</v>
      </c>
      <c r="AM38" s="441" t="s">
        <v>391</v>
      </c>
      <c r="AN38" s="439">
        <v>1.5883024930953979</v>
      </c>
      <c r="AO38" s="442">
        <v>2.3467433452606201</v>
      </c>
    </row>
    <row r="39" spans="1:41">
      <c r="A39" s="93" t="s">
        <v>53</v>
      </c>
      <c r="B39" s="439" t="s">
        <v>75</v>
      </c>
      <c r="C39" s="440" t="s">
        <v>75</v>
      </c>
      <c r="D39" s="439">
        <v>22.26303183444454</v>
      </c>
      <c r="E39" s="441">
        <v>0.86278195644219413</v>
      </c>
      <c r="F39" s="439">
        <v>26.905207152077569</v>
      </c>
      <c r="G39" s="441">
        <v>1.1829621580984284</v>
      </c>
      <c r="H39" s="439" t="s">
        <v>75</v>
      </c>
      <c r="I39" s="441" t="s">
        <v>75</v>
      </c>
      <c r="J39" s="439">
        <v>4.6421751976013184</v>
      </c>
      <c r="K39" s="441">
        <v>1.4641695022583008</v>
      </c>
      <c r="L39" s="439" t="s">
        <v>75</v>
      </c>
      <c r="M39" s="440" t="s">
        <v>75</v>
      </c>
      <c r="N39" s="439">
        <v>74.230019074874349</v>
      </c>
      <c r="O39" s="441">
        <v>0.98922168750068962</v>
      </c>
      <c r="P39" s="439">
        <v>70.04042386060172</v>
      </c>
      <c r="Q39" s="441">
        <v>1.0769219410897144</v>
      </c>
      <c r="R39" s="439" t="s">
        <v>75</v>
      </c>
      <c r="S39" s="441" t="s">
        <v>75</v>
      </c>
      <c r="T39" s="439">
        <v>-4.1895952224731445</v>
      </c>
      <c r="U39" s="441">
        <v>1.4622997045516968</v>
      </c>
      <c r="V39" s="439" t="s">
        <v>75</v>
      </c>
      <c r="W39" s="440" t="s">
        <v>75</v>
      </c>
      <c r="X39" s="439">
        <v>27.63437464908603</v>
      </c>
      <c r="Y39" s="441">
        <v>1.0298158102337573</v>
      </c>
      <c r="Z39" s="439">
        <v>32.576532264708483</v>
      </c>
      <c r="AA39" s="441">
        <v>1.4318836760755549</v>
      </c>
      <c r="AB39" s="439" t="s">
        <v>75</v>
      </c>
      <c r="AC39" s="441" t="s">
        <v>75</v>
      </c>
      <c r="AD39" s="439">
        <v>4.9421577453613281</v>
      </c>
      <c r="AE39" s="441">
        <v>1.7637492418289185</v>
      </c>
      <c r="AF39" s="439" t="s">
        <v>75</v>
      </c>
      <c r="AG39" s="440" t="s">
        <v>75</v>
      </c>
      <c r="AH39" s="439">
        <v>22.056482821009141</v>
      </c>
      <c r="AI39" s="441">
        <v>0.8182077837238193</v>
      </c>
      <c r="AJ39" s="439">
        <v>26.459979047825222</v>
      </c>
      <c r="AK39" s="441">
        <v>1.4770463694408467</v>
      </c>
      <c r="AL39" s="439" t="s">
        <v>75</v>
      </c>
      <c r="AM39" s="441" t="s">
        <v>75</v>
      </c>
      <c r="AN39" s="439">
        <v>4.403496265411377</v>
      </c>
      <c r="AO39" s="442">
        <v>1.6885288953781128</v>
      </c>
    </row>
    <row r="40" spans="1:41">
      <c r="A40" s="93" t="s">
        <v>54</v>
      </c>
      <c r="B40" s="439">
        <v>51.369164730186171</v>
      </c>
      <c r="C40" s="440">
        <v>1.3267707588526365</v>
      </c>
      <c r="D40" s="439">
        <v>37.401132863435762</v>
      </c>
      <c r="E40" s="441">
        <v>2.2974774869076251</v>
      </c>
      <c r="F40" s="439">
        <v>17.5891054512986</v>
      </c>
      <c r="G40" s="441">
        <v>0.87394626437848977</v>
      </c>
      <c r="H40" s="439">
        <v>-33.780059814453125</v>
      </c>
      <c r="I40" s="441">
        <v>1.5887424945831299</v>
      </c>
      <c r="J40" s="439">
        <v>-19.812026977539063</v>
      </c>
      <c r="K40" s="441">
        <v>2.4580855369567871</v>
      </c>
      <c r="L40" s="439">
        <v>66.635503873171388</v>
      </c>
      <c r="M40" s="440">
        <v>1.1589410879368658</v>
      </c>
      <c r="N40" s="439">
        <v>72.816298580323533</v>
      </c>
      <c r="O40" s="441">
        <v>1.4077870785187157</v>
      </c>
      <c r="P40" s="439">
        <v>69.583038054191846</v>
      </c>
      <c r="Q40" s="441">
        <v>1.1980515512407122</v>
      </c>
      <c r="R40" s="439">
        <v>2.9475340843200684</v>
      </c>
      <c r="S40" s="441">
        <v>1.666874885559082</v>
      </c>
      <c r="T40" s="439">
        <v>-3.2332606315612793</v>
      </c>
      <c r="U40" s="441">
        <v>1.8485648632049561</v>
      </c>
      <c r="V40" s="439">
        <v>41.385554519558227</v>
      </c>
      <c r="W40" s="440">
        <v>1.4168593089000068</v>
      </c>
      <c r="X40" s="439">
        <v>27.262792433777499</v>
      </c>
      <c r="Y40" s="441">
        <v>1.7569506013135492</v>
      </c>
      <c r="Z40" s="439">
        <v>24.822316574150118</v>
      </c>
      <c r="AA40" s="441">
        <v>1.037363656255246</v>
      </c>
      <c r="AB40" s="439">
        <v>-16.563238143920898</v>
      </c>
      <c r="AC40" s="441">
        <v>1.7560220956802368</v>
      </c>
      <c r="AD40" s="439">
        <v>-2.4404759407043457</v>
      </c>
      <c r="AE40" s="441">
        <v>2.0403428077697754</v>
      </c>
      <c r="AF40" s="439">
        <v>29.4242469090558</v>
      </c>
      <c r="AG40" s="440">
        <v>1.1881331947145057</v>
      </c>
      <c r="AH40" s="439">
        <v>22.022084341544168</v>
      </c>
      <c r="AI40" s="441">
        <v>1.8643707426571032</v>
      </c>
      <c r="AJ40" s="439">
        <v>21.763350653449461</v>
      </c>
      <c r="AK40" s="441">
        <v>0.93116193227066013</v>
      </c>
      <c r="AL40" s="439">
        <v>-7.6608963012695313</v>
      </c>
      <c r="AM40" s="441">
        <v>1.5095440149307251</v>
      </c>
      <c r="AN40" s="439">
        <v>-0.25873368978500366</v>
      </c>
      <c r="AO40" s="442">
        <v>2.0839724540710449</v>
      </c>
    </row>
    <row r="41" spans="1:41">
      <c r="A41" s="93" t="s">
        <v>55</v>
      </c>
      <c r="B41" s="439">
        <v>40.764956135174309</v>
      </c>
      <c r="C41" s="440">
        <v>1.4153571145359463</v>
      </c>
      <c r="D41" s="439">
        <v>39.937751444264947</v>
      </c>
      <c r="E41" s="441">
        <v>1.0174413061678877</v>
      </c>
      <c r="F41" s="439">
        <v>44.212032058727523</v>
      </c>
      <c r="G41" s="441">
        <v>1.1911086533875013</v>
      </c>
      <c r="H41" s="439">
        <v>3.4470758438110352</v>
      </c>
      <c r="I41" s="441">
        <v>1.849858283996582</v>
      </c>
      <c r="J41" s="439">
        <v>4.2742805480957031</v>
      </c>
      <c r="K41" s="441">
        <v>1.5665013790130615</v>
      </c>
      <c r="L41" s="439">
        <v>72.186077606695676</v>
      </c>
      <c r="M41" s="440">
        <v>1.2521519914390431</v>
      </c>
      <c r="N41" s="439">
        <v>66.740769903388909</v>
      </c>
      <c r="O41" s="441">
        <v>0.98852865247482757</v>
      </c>
      <c r="P41" s="439">
        <v>64.049321659890921</v>
      </c>
      <c r="Q41" s="441">
        <v>1.20631535541096</v>
      </c>
      <c r="R41" s="439">
        <v>-8.1367559432983398</v>
      </c>
      <c r="S41" s="441">
        <v>1.7387011051177979</v>
      </c>
      <c r="T41" s="439">
        <v>-2.6914482116699219</v>
      </c>
      <c r="U41" s="441">
        <v>1.5596107244491577</v>
      </c>
      <c r="V41" s="439">
        <v>40.095136906984671</v>
      </c>
      <c r="W41" s="440">
        <v>1.3328119320932981</v>
      </c>
      <c r="X41" s="439">
        <v>40.363497914313768</v>
      </c>
      <c r="Y41" s="441">
        <v>0.92437272676359505</v>
      </c>
      <c r="Z41" s="439">
        <v>42.963930642909652</v>
      </c>
      <c r="AA41" s="441">
        <v>1.2094166310949064</v>
      </c>
      <c r="AB41" s="439">
        <v>2.8687937259674072</v>
      </c>
      <c r="AC41" s="441">
        <v>1.7997434139251709</v>
      </c>
      <c r="AD41" s="439">
        <v>2.6004326343536377</v>
      </c>
      <c r="AE41" s="441">
        <v>1.5222198963165283</v>
      </c>
      <c r="AF41" s="439">
        <v>25.67150383239813</v>
      </c>
      <c r="AG41" s="440">
        <v>1.2548341346419924</v>
      </c>
      <c r="AH41" s="439">
        <v>31.0567512791159</v>
      </c>
      <c r="AI41" s="441">
        <v>0.92045519663346809</v>
      </c>
      <c r="AJ41" s="439">
        <v>32.123006511817053</v>
      </c>
      <c r="AK41" s="441">
        <v>1.1099443591704743</v>
      </c>
      <c r="AL41" s="439">
        <v>6.451502799987793</v>
      </c>
      <c r="AM41" s="441">
        <v>1.6752866506576538</v>
      </c>
      <c r="AN41" s="439">
        <v>1.0662552118301392</v>
      </c>
      <c r="AO41" s="442">
        <v>1.4419480562210083</v>
      </c>
    </row>
    <row r="42" spans="1:41">
      <c r="A42" s="93" t="s">
        <v>56</v>
      </c>
      <c r="B42" s="439" t="s">
        <v>75</v>
      </c>
      <c r="C42" s="440" t="s">
        <v>75</v>
      </c>
      <c r="D42" s="439">
        <v>11.55449520726693</v>
      </c>
      <c r="E42" s="441">
        <v>0.97140785320515821</v>
      </c>
      <c r="F42" s="439">
        <v>16.455250973198059</v>
      </c>
      <c r="G42" s="441">
        <v>0.89783224917669613</v>
      </c>
      <c r="H42" s="439" t="s">
        <v>75</v>
      </c>
      <c r="I42" s="441" t="s">
        <v>75</v>
      </c>
      <c r="J42" s="439">
        <v>4.9007558822631836</v>
      </c>
      <c r="K42" s="441">
        <v>1.3227758407592773</v>
      </c>
      <c r="L42" s="439" t="s">
        <v>75</v>
      </c>
      <c r="M42" s="440" t="s">
        <v>75</v>
      </c>
      <c r="N42" s="439">
        <v>84.674140420470025</v>
      </c>
      <c r="O42" s="441">
        <v>0.9748060806616029</v>
      </c>
      <c r="P42" s="439">
        <v>84.828979905188746</v>
      </c>
      <c r="Q42" s="441">
        <v>0.93742763658013917</v>
      </c>
      <c r="R42" s="439" t="s">
        <v>75</v>
      </c>
      <c r="S42" s="441" t="s">
        <v>75</v>
      </c>
      <c r="T42" s="439">
        <v>0.15483948588371277</v>
      </c>
      <c r="U42" s="441">
        <v>1.3524117469787598</v>
      </c>
      <c r="V42" s="439" t="s">
        <v>75</v>
      </c>
      <c r="W42" s="440" t="s">
        <v>75</v>
      </c>
      <c r="X42" s="439">
        <v>15.230682189482261</v>
      </c>
      <c r="Y42" s="441">
        <v>1.10024414513892</v>
      </c>
      <c r="Z42" s="439">
        <v>18.016165376010409</v>
      </c>
      <c r="AA42" s="441">
        <v>0.93029389199913015</v>
      </c>
      <c r="AB42" s="439" t="s">
        <v>75</v>
      </c>
      <c r="AC42" s="441" t="s">
        <v>75</v>
      </c>
      <c r="AD42" s="439">
        <v>2.7854831218719482</v>
      </c>
      <c r="AE42" s="441">
        <v>1.440827488899231</v>
      </c>
      <c r="AF42" s="439" t="s">
        <v>75</v>
      </c>
      <c r="AG42" s="440" t="s">
        <v>75</v>
      </c>
      <c r="AH42" s="439">
        <v>13.618280274116151</v>
      </c>
      <c r="AI42" s="441">
        <v>1.0526441703463951</v>
      </c>
      <c r="AJ42" s="439">
        <v>16.454440575504421</v>
      </c>
      <c r="AK42" s="441">
        <v>0.92889425819820537</v>
      </c>
      <c r="AL42" s="439" t="s">
        <v>75</v>
      </c>
      <c r="AM42" s="441" t="s">
        <v>75</v>
      </c>
      <c r="AN42" s="439">
        <v>2.8361601829528809</v>
      </c>
      <c r="AO42" s="442">
        <v>1.4038889408111572</v>
      </c>
    </row>
    <row r="43" spans="1:41" ht="14.25">
      <c r="A43" s="93" t="s">
        <v>577</v>
      </c>
      <c r="B43" s="439" t="s">
        <v>75</v>
      </c>
      <c r="C43" s="440" t="s">
        <v>75</v>
      </c>
      <c r="D43" s="439">
        <v>13.56262093275628</v>
      </c>
      <c r="E43" s="441">
        <v>0.75181708565832361</v>
      </c>
      <c r="F43" s="439">
        <v>11.961464404152871</v>
      </c>
      <c r="G43" s="441">
        <v>1.0717572580446701</v>
      </c>
      <c r="H43" s="439" t="s">
        <v>75</v>
      </c>
      <c r="I43" s="441" t="s">
        <v>75</v>
      </c>
      <c r="J43" s="439">
        <v>-1.60115647315979</v>
      </c>
      <c r="K43" s="441">
        <v>1.309157133102417</v>
      </c>
      <c r="L43" s="439" t="s">
        <v>75</v>
      </c>
      <c r="M43" s="440" t="s">
        <v>75</v>
      </c>
      <c r="N43" s="439">
        <v>79.411200952427336</v>
      </c>
      <c r="O43" s="441">
        <v>1.134745261189388</v>
      </c>
      <c r="P43" s="439">
        <v>80.021049748196731</v>
      </c>
      <c r="Q43" s="441">
        <v>1.0551449298539084</v>
      </c>
      <c r="R43" s="439" t="s">
        <v>75</v>
      </c>
      <c r="S43" s="441" t="s">
        <v>75</v>
      </c>
      <c r="T43" s="439">
        <v>0.60984879732131958</v>
      </c>
      <c r="U43" s="441">
        <v>1.549508810043335</v>
      </c>
      <c r="V43" s="439" t="s">
        <v>75</v>
      </c>
      <c r="W43" s="440" t="s">
        <v>75</v>
      </c>
      <c r="X43" s="439">
        <v>12.261215221822701</v>
      </c>
      <c r="Y43" s="441">
        <v>0.74390333539188769</v>
      </c>
      <c r="Z43" s="439">
        <v>10.447635074411091</v>
      </c>
      <c r="AA43" s="441">
        <v>0.76112825016654317</v>
      </c>
      <c r="AB43" s="439" t="s">
        <v>75</v>
      </c>
      <c r="AC43" s="441" t="s">
        <v>75</v>
      </c>
      <c r="AD43" s="439">
        <v>-1.8135801553726196</v>
      </c>
      <c r="AE43" s="441">
        <v>1.0642877817153931</v>
      </c>
      <c r="AF43" s="439" t="s">
        <v>75</v>
      </c>
      <c r="AG43" s="440" t="s">
        <v>75</v>
      </c>
      <c r="AH43" s="439">
        <v>21.599380999072419</v>
      </c>
      <c r="AI43" s="441">
        <v>1.1823044646348058</v>
      </c>
      <c r="AJ43" s="439">
        <v>18.736490013113379</v>
      </c>
      <c r="AK43" s="441">
        <v>1.0935085111711806</v>
      </c>
      <c r="AL43" s="439" t="s">
        <v>75</v>
      </c>
      <c r="AM43" s="441" t="s">
        <v>75</v>
      </c>
      <c r="AN43" s="439">
        <v>-2.8628909587860107</v>
      </c>
      <c r="AO43" s="442">
        <v>1.6104671955108643</v>
      </c>
    </row>
    <row r="44" spans="1:41">
      <c r="A44" s="93" t="s">
        <v>59</v>
      </c>
      <c r="B44" s="439" t="s">
        <v>75</v>
      </c>
      <c r="C44" s="440" t="s">
        <v>75</v>
      </c>
      <c r="D44" s="439">
        <v>10.718964893617329</v>
      </c>
      <c r="E44" s="441">
        <v>0.84842615743432681</v>
      </c>
      <c r="F44" s="439">
        <v>7.928094195664678</v>
      </c>
      <c r="G44" s="441">
        <v>0.54671610214751076</v>
      </c>
      <c r="H44" s="439" t="s">
        <v>75</v>
      </c>
      <c r="I44" s="441" t="s">
        <v>75</v>
      </c>
      <c r="J44" s="439">
        <v>-2.7908706665039063</v>
      </c>
      <c r="K44" s="441">
        <v>1.0093193054199219</v>
      </c>
      <c r="L44" s="439" t="s">
        <v>75</v>
      </c>
      <c r="M44" s="440" t="s">
        <v>75</v>
      </c>
      <c r="N44" s="439">
        <v>90.022213364009247</v>
      </c>
      <c r="O44" s="441">
        <v>0.71047500191549939</v>
      </c>
      <c r="P44" s="439">
        <v>91.531384653163741</v>
      </c>
      <c r="Q44" s="441">
        <v>0.63427879168740475</v>
      </c>
      <c r="R44" s="439" t="s">
        <v>75</v>
      </c>
      <c r="S44" s="441" t="s">
        <v>75</v>
      </c>
      <c r="T44" s="439">
        <v>1.5091712474822998</v>
      </c>
      <c r="U44" s="441">
        <v>0.95240974426269531</v>
      </c>
      <c r="V44" s="439" t="s">
        <v>75</v>
      </c>
      <c r="W44" s="440" t="s">
        <v>75</v>
      </c>
      <c r="X44" s="439">
        <v>12.79332393854596</v>
      </c>
      <c r="Y44" s="441">
        <v>0.80039569596040361</v>
      </c>
      <c r="Z44" s="439">
        <v>9.9768768505787584</v>
      </c>
      <c r="AA44" s="441">
        <v>0.58772023741064194</v>
      </c>
      <c r="AB44" s="439" t="s">
        <v>75</v>
      </c>
      <c r="AC44" s="441" t="s">
        <v>75</v>
      </c>
      <c r="AD44" s="439">
        <v>-2.8164470195770264</v>
      </c>
      <c r="AE44" s="441">
        <v>0.99299967288970947</v>
      </c>
      <c r="AF44" s="439" t="s">
        <v>75</v>
      </c>
      <c r="AG44" s="440" t="s">
        <v>75</v>
      </c>
      <c r="AH44" s="439">
        <v>8.3000359996454005</v>
      </c>
      <c r="AI44" s="441">
        <v>0.58683062060702906</v>
      </c>
      <c r="AJ44" s="439">
        <v>7.507273682823687</v>
      </c>
      <c r="AK44" s="441">
        <v>0.53460903154577322</v>
      </c>
      <c r="AL44" s="439" t="s">
        <v>75</v>
      </c>
      <c r="AM44" s="441" t="s">
        <v>75</v>
      </c>
      <c r="AN44" s="439">
        <v>-0.79276233911514282</v>
      </c>
      <c r="AO44" s="442">
        <v>0.79383689165115356</v>
      </c>
    </row>
    <row r="45" spans="1:41">
      <c r="A45" s="93" t="s">
        <v>60</v>
      </c>
      <c r="B45" s="439" t="s">
        <v>75</v>
      </c>
      <c r="C45" s="440" t="s">
        <v>75</v>
      </c>
      <c r="D45" s="439">
        <v>36.313550080481427</v>
      </c>
      <c r="E45" s="441">
        <v>0.93464180268605757</v>
      </c>
      <c r="F45" s="439">
        <v>31.62664186450694</v>
      </c>
      <c r="G45" s="441">
        <v>0.94284824190472993</v>
      </c>
      <c r="H45" s="439" t="s">
        <v>75</v>
      </c>
      <c r="I45" s="441" t="s">
        <v>75</v>
      </c>
      <c r="J45" s="439">
        <v>-4.6869082450866699</v>
      </c>
      <c r="K45" s="441">
        <v>1.3275985717773438</v>
      </c>
      <c r="L45" s="439" t="s">
        <v>75</v>
      </c>
      <c r="M45" s="440" t="s">
        <v>75</v>
      </c>
      <c r="N45" s="439">
        <v>60.688412114778082</v>
      </c>
      <c r="O45" s="441">
        <v>0.79980010233659959</v>
      </c>
      <c r="P45" s="439">
        <v>67.221249770751115</v>
      </c>
      <c r="Q45" s="441">
        <v>0.81640012223768588</v>
      </c>
      <c r="R45" s="439" t="s">
        <v>75</v>
      </c>
      <c r="S45" s="441" t="s">
        <v>75</v>
      </c>
      <c r="T45" s="439">
        <v>6.5328378677368164</v>
      </c>
      <c r="U45" s="441">
        <v>1.1428864002227783</v>
      </c>
      <c r="V45" s="439" t="s">
        <v>75</v>
      </c>
      <c r="W45" s="440" t="s">
        <v>75</v>
      </c>
      <c r="X45" s="439">
        <v>37.782673230238487</v>
      </c>
      <c r="Y45" s="441">
        <v>0.8844851172092566</v>
      </c>
      <c r="Z45" s="439">
        <v>32.915366458456717</v>
      </c>
      <c r="AA45" s="441">
        <v>0.76897083718043868</v>
      </c>
      <c r="AB45" s="439" t="s">
        <v>75</v>
      </c>
      <c r="AC45" s="441" t="s">
        <v>75</v>
      </c>
      <c r="AD45" s="439">
        <v>-4.8673067092895508</v>
      </c>
      <c r="AE45" s="441">
        <v>1.1720196008682251</v>
      </c>
      <c r="AF45" s="439" t="s">
        <v>75</v>
      </c>
      <c r="AG45" s="440" t="s">
        <v>75</v>
      </c>
      <c r="AH45" s="439">
        <v>36.197485223224447</v>
      </c>
      <c r="AI45" s="441">
        <v>0.84081363569865253</v>
      </c>
      <c r="AJ45" s="439">
        <v>31.328813474626209</v>
      </c>
      <c r="AK45" s="441">
        <v>0.77845116884028998</v>
      </c>
      <c r="AL45" s="439" t="s">
        <v>75</v>
      </c>
      <c r="AM45" s="441" t="s">
        <v>75</v>
      </c>
      <c r="AN45" s="439">
        <v>-4.8686718940734863</v>
      </c>
      <c r="AO45" s="442">
        <v>1.1458419561386108</v>
      </c>
    </row>
    <row r="46" spans="1:41">
      <c r="A46" s="93" t="s">
        <v>61</v>
      </c>
      <c r="B46" s="439">
        <v>23.20783225292497</v>
      </c>
      <c r="C46" s="440">
        <v>1.2755009442697207</v>
      </c>
      <c r="D46" s="439">
        <v>26.901817585090829</v>
      </c>
      <c r="E46" s="441">
        <v>1.135157245735555</v>
      </c>
      <c r="F46" s="439">
        <v>23.66864145095062</v>
      </c>
      <c r="G46" s="441">
        <v>0.85663331914630192</v>
      </c>
      <c r="H46" s="439">
        <v>0.46080920100212097</v>
      </c>
      <c r="I46" s="441">
        <v>1.5364645719528198</v>
      </c>
      <c r="J46" s="439">
        <v>-3.2331762313842773</v>
      </c>
      <c r="K46" s="441">
        <v>1.422111988067627</v>
      </c>
      <c r="L46" s="439">
        <v>74.918101249370409</v>
      </c>
      <c r="M46" s="440">
        <v>1.007571356911789</v>
      </c>
      <c r="N46" s="439">
        <v>69.032278702495418</v>
      </c>
      <c r="O46" s="441">
        <v>1.1871018975634164</v>
      </c>
      <c r="P46" s="439">
        <v>70.279099533943963</v>
      </c>
      <c r="Q46" s="441">
        <v>0.91717957900414071</v>
      </c>
      <c r="R46" s="439">
        <v>-4.6390018463134766</v>
      </c>
      <c r="S46" s="441">
        <v>1.3625044822692871</v>
      </c>
      <c r="T46" s="439">
        <v>1.2468208074569702</v>
      </c>
      <c r="U46" s="441">
        <v>1.5001430511474609</v>
      </c>
      <c r="V46" s="439">
        <v>30.983972439271898</v>
      </c>
      <c r="W46" s="440">
        <v>1.2904664255674609</v>
      </c>
      <c r="X46" s="439">
        <v>35.370762685716137</v>
      </c>
      <c r="Y46" s="441">
        <v>1.3895004270094595</v>
      </c>
      <c r="Z46" s="439">
        <v>31.27759528481208</v>
      </c>
      <c r="AA46" s="441">
        <v>1.0142456138542117</v>
      </c>
      <c r="AB46" s="439">
        <v>0.29362285137176514</v>
      </c>
      <c r="AC46" s="441">
        <v>1.6413402557373047</v>
      </c>
      <c r="AD46" s="439">
        <v>-4.0931673049926758</v>
      </c>
      <c r="AE46" s="441">
        <v>1.720292329788208</v>
      </c>
      <c r="AF46" s="439">
        <v>26.08236968836804</v>
      </c>
      <c r="AG46" s="440">
        <v>1.0786225179763631</v>
      </c>
      <c r="AH46" s="439">
        <v>32.464039989520273</v>
      </c>
      <c r="AI46" s="441">
        <v>1.1986500365246471</v>
      </c>
      <c r="AJ46" s="439">
        <v>29.805281963786189</v>
      </c>
      <c r="AK46" s="441">
        <v>0.99641294653490164</v>
      </c>
      <c r="AL46" s="439">
        <v>3.7229123115539551</v>
      </c>
      <c r="AM46" s="441">
        <v>1.4684227705001831</v>
      </c>
      <c r="AN46" s="439">
        <v>-2.6587579250335693</v>
      </c>
      <c r="AO46" s="442">
        <v>1.5587176084518433</v>
      </c>
    </row>
    <row r="47" spans="1:41">
      <c r="A47" s="93" t="s">
        <v>62</v>
      </c>
      <c r="B47" s="439">
        <v>21.27344519700171</v>
      </c>
      <c r="C47" s="440">
        <v>1.0210561336788577</v>
      </c>
      <c r="D47" s="439" t="s">
        <v>75</v>
      </c>
      <c r="E47" s="441" t="s">
        <v>75</v>
      </c>
      <c r="F47" s="439">
        <v>28.520836936082471</v>
      </c>
      <c r="G47" s="441">
        <v>1.4059687710924826</v>
      </c>
      <c r="H47" s="439">
        <v>7.2473917007446289</v>
      </c>
      <c r="I47" s="441">
        <v>1.7376143932342529</v>
      </c>
      <c r="J47" s="439" t="s">
        <v>75</v>
      </c>
      <c r="K47" s="441" t="s">
        <v>75</v>
      </c>
      <c r="L47" s="439">
        <v>75.063513996119696</v>
      </c>
      <c r="M47" s="440">
        <v>1.0397641872382113</v>
      </c>
      <c r="N47" s="439" t="s">
        <v>75</v>
      </c>
      <c r="O47" s="441" t="s">
        <v>75</v>
      </c>
      <c r="P47" s="439">
        <v>72.246891485014075</v>
      </c>
      <c r="Q47" s="441">
        <v>1.3367853000317345</v>
      </c>
      <c r="R47" s="439">
        <v>-2.8166224956512451</v>
      </c>
      <c r="S47" s="441">
        <v>1.6935478448867798</v>
      </c>
      <c r="T47" s="439" t="s">
        <v>75</v>
      </c>
      <c r="U47" s="441" t="s">
        <v>75</v>
      </c>
      <c r="V47" s="439">
        <v>22.38248650025885</v>
      </c>
      <c r="W47" s="440">
        <v>1.0065775714414074</v>
      </c>
      <c r="X47" s="439" t="s">
        <v>75</v>
      </c>
      <c r="Y47" s="441" t="s">
        <v>75</v>
      </c>
      <c r="Z47" s="439">
        <v>30.4986958347132</v>
      </c>
      <c r="AA47" s="441">
        <v>1.5258728957771006</v>
      </c>
      <c r="AB47" s="439">
        <v>8.1162090301513672</v>
      </c>
      <c r="AC47" s="441">
        <v>1.8279733657836914</v>
      </c>
      <c r="AD47" s="439" t="s">
        <v>75</v>
      </c>
      <c r="AE47" s="441" t="s">
        <v>75</v>
      </c>
      <c r="AF47" s="439">
        <v>19.653633364025769</v>
      </c>
      <c r="AG47" s="440">
        <v>0.99982270361036374</v>
      </c>
      <c r="AH47" s="439" t="s">
        <v>75</v>
      </c>
      <c r="AI47" s="441" t="s">
        <v>75</v>
      </c>
      <c r="AJ47" s="439">
        <v>26.167290726155262</v>
      </c>
      <c r="AK47" s="441">
        <v>1.3847752213618785</v>
      </c>
      <c r="AL47" s="439">
        <v>6.5136575698852539</v>
      </c>
      <c r="AM47" s="441">
        <v>1.7079952955245972</v>
      </c>
      <c r="AN47" s="439" t="s">
        <v>75</v>
      </c>
      <c r="AO47" s="442" t="s">
        <v>75</v>
      </c>
    </row>
    <row r="48" spans="1:41">
      <c r="A48" s="93" t="s">
        <v>64</v>
      </c>
      <c r="B48" s="439">
        <v>41.252900637808608</v>
      </c>
      <c r="C48" s="440">
        <v>1.3330775241290425</v>
      </c>
      <c r="D48" s="439">
        <v>43.018314204560092</v>
      </c>
      <c r="E48" s="441">
        <v>1.2066276854501807</v>
      </c>
      <c r="F48" s="439">
        <v>44.469684099670353</v>
      </c>
      <c r="G48" s="441">
        <v>1.7828917925595664</v>
      </c>
      <c r="H48" s="439">
        <v>3.2167835235595703</v>
      </c>
      <c r="I48" s="441">
        <v>2.2261624336242676</v>
      </c>
      <c r="J48" s="439">
        <v>1.4513698816299438</v>
      </c>
      <c r="K48" s="441">
        <v>2.1528246402740479</v>
      </c>
      <c r="L48" s="439">
        <v>62.389435326296152</v>
      </c>
      <c r="M48" s="440">
        <v>1.0436462449268749</v>
      </c>
      <c r="N48" s="439">
        <v>60.615887035366498</v>
      </c>
      <c r="O48" s="441">
        <v>1.1992000820974902</v>
      </c>
      <c r="P48" s="439">
        <v>61.507354634770252</v>
      </c>
      <c r="Q48" s="441">
        <v>0.95335866420471826</v>
      </c>
      <c r="R48" s="439">
        <v>-0.88208067417144775</v>
      </c>
      <c r="S48" s="441">
        <v>1.4135382175445557</v>
      </c>
      <c r="T48" s="439">
        <v>0.89146757125854492</v>
      </c>
      <c r="U48" s="441">
        <v>1.531983494758606</v>
      </c>
      <c r="V48" s="439">
        <v>42.994947427875637</v>
      </c>
      <c r="W48" s="440">
        <v>1.2003292737446802</v>
      </c>
      <c r="X48" s="439">
        <v>43.580255548624471</v>
      </c>
      <c r="Y48" s="441">
        <v>1.2707118852165029</v>
      </c>
      <c r="Z48" s="439">
        <v>45.138720914009021</v>
      </c>
      <c r="AA48" s="441">
        <v>0.95732389564440468</v>
      </c>
      <c r="AB48" s="439">
        <v>2.1437735557556152</v>
      </c>
      <c r="AC48" s="441">
        <v>1.5353368520736694</v>
      </c>
      <c r="AD48" s="439">
        <v>1.5584653615951538</v>
      </c>
      <c r="AE48" s="441">
        <v>1.5909675359725952</v>
      </c>
      <c r="AF48" s="439">
        <v>38.436450152938221</v>
      </c>
      <c r="AG48" s="440">
        <v>1.2543486565559854</v>
      </c>
      <c r="AH48" s="439">
        <v>39.359780317398922</v>
      </c>
      <c r="AI48" s="441">
        <v>1.1963909824354848</v>
      </c>
      <c r="AJ48" s="439">
        <v>41.223370112784089</v>
      </c>
      <c r="AK48" s="441">
        <v>1.2607078731382786</v>
      </c>
      <c r="AL48" s="439">
        <v>2.7869200706481934</v>
      </c>
      <c r="AM48" s="441">
        <v>1.7784192562103271</v>
      </c>
      <c r="AN48" s="439">
        <v>1.8635897636413574</v>
      </c>
      <c r="AO48" s="442">
        <v>1.7380263805389404</v>
      </c>
    </row>
    <row r="49" spans="1:41">
      <c r="A49" s="93" t="s">
        <v>65</v>
      </c>
      <c r="B49" s="439" t="s">
        <v>75</v>
      </c>
      <c r="C49" s="440" t="s">
        <v>75</v>
      </c>
      <c r="D49" s="439">
        <v>28.165818905071511</v>
      </c>
      <c r="E49" s="441">
        <v>1.2650834131524129</v>
      </c>
      <c r="F49" s="439">
        <v>24.10076926325436</v>
      </c>
      <c r="G49" s="441">
        <v>1.3296784002599216</v>
      </c>
      <c r="H49" s="439" t="s">
        <v>75</v>
      </c>
      <c r="I49" s="441" t="s">
        <v>75</v>
      </c>
      <c r="J49" s="439">
        <v>-4.0650496482849121</v>
      </c>
      <c r="K49" s="441">
        <v>1.8353421688079834</v>
      </c>
      <c r="L49" s="439" t="s">
        <v>75</v>
      </c>
      <c r="M49" s="440" t="s">
        <v>75</v>
      </c>
      <c r="N49" s="439">
        <v>60.449193878687247</v>
      </c>
      <c r="O49" s="441">
        <v>1.334472191341511</v>
      </c>
      <c r="P49" s="439">
        <v>64.065807460506647</v>
      </c>
      <c r="Q49" s="441">
        <v>1.2849122229812839</v>
      </c>
      <c r="R49" s="439" t="s">
        <v>75</v>
      </c>
      <c r="S49" s="441" t="s">
        <v>75</v>
      </c>
      <c r="T49" s="439">
        <v>3.6166136264801025</v>
      </c>
      <c r="U49" s="441">
        <v>1.8525159358978271</v>
      </c>
      <c r="V49" s="439" t="s">
        <v>75</v>
      </c>
      <c r="W49" s="440" t="s">
        <v>75</v>
      </c>
      <c r="X49" s="439">
        <v>29.763129956579071</v>
      </c>
      <c r="Y49" s="441">
        <v>1.3110769210694129</v>
      </c>
      <c r="Z49" s="439">
        <v>27.471065402030401</v>
      </c>
      <c r="AA49" s="441">
        <v>1.3221967523561271</v>
      </c>
      <c r="AB49" s="439" t="s">
        <v>75</v>
      </c>
      <c r="AC49" s="441" t="s">
        <v>75</v>
      </c>
      <c r="AD49" s="439">
        <v>-2.2920646667480469</v>
      </c>
      <c r="AE49" s="441">
        <v>1.8620222806930542</v>
      </c>
      <c r="AF49" s="439" t="s">
        <v>75</v>
      </c>
      <c r="AG49" s="440" t="s">
        <v>75</v>
      </c>
      <c r="AH49" s="439">
        <v>34.014293636714058</v>
      </c>
      <c r="AI49" s="441">
        <v>1.4149417337772752</v>
      </c>
      <c r="AJ49" s="439">
        <v>30.928136015846022</v>
      </c>
      <c r="AK49" s="441">
        <v>1.2659333325521192</v>
      </c>
      <c r="AL49" s="439" t="s">
        <v>75</v>
      </c>
      <c r="AM49" s="441" t="s">
        <v>75</v>
      </c>
      <c r="AN49" s="439">
        <v>-3.0861575603485107</v>
      </c>
      <c r="AO49" s="442">
        <v>1.8985909223556519</v>
      </c>
    </row>
    <row r="50" spans="1:41">
      <c r="A50" s="93" t="s">
        <v>67</v>
      </c>
      <c r="B50" s="439">
        <v>23.26583209980641</v>
      </c>
      <c r="C50" s="440">
        <v>1.4622406755110142</v>
      </c>
      <c r="D50" s="439" t="s">
        <v>75</v>
      </c>
      <c r="E50" s="441" t="s">
        <v>75</v>
      </c>
      <c r="F50" s="439">
        <v>25.751283930444799</v>
      </c>
      <c r="G50" s="441">
        <v>0.8729199006397651</v>
      </c>
      <c r="H50" s="439">
        <v>2.4854519367218018</v>
      </c>
      <c r="I50" s="441">
        <v>1.7029788494110107</v>
      </c>
      <c r="J50" s="439" t="s">
        <v>75</v>
      </c>
      <c r="K50" s="441" t="s">
        <v>75</v>
      </c>
      <c r="L50" s="439">
        <v>64.96773198653419</v>
      </c>
      <c r="M50" s="440">
        <v>1.7967831292038534</v>
      </c>
      <c r="N50" s="439" t="s">
        <v>75</v>
      </c>
      <c r="O50" s="441" t="s">
        <v>75</v>
      </c>
      <c r="P50" s="439">
        <v>62.645722332908427</v>
      </c>
      <c r="Q50" s="441">
        <v>0.98721767443371344</v>
      </c>
      <c r="R50" s="439">
        <v>-2.3220095634460449</v>
      </c>
      <c r="S50" s="441">
        <v>2.0501289367675781</v>
      </c>
      <c r="T50" s="439" t="s">
        <v>75</v>
      </c>
      <c r="U50" s="441" t="s">
        <v>75</v>
      </c>
      <c r="V50" s="439">
        <v>30.105406864539351</v>
      </c>
      <c r="W50" s="440">
        <v>2.1031841057498015</v>
      </c>
      <c r="X50" s="439" t="s">
        <v>75</v>
      </c>
      <c r="Y50" s="441" t="s">
        <v>75</v>
      </c>
      <c r="Z50" s="439">
        <v>32.555013455085657</v>
      </c>
      <c r="AA50" s="441">
        <v>0.81938414956287353</v>
      </c>
      <c r="AB50" s="439">
        <v>2.4496066570281982</v>
      </c>
      <c r="AC50" s="441">
        <v>2.2571606636047363</v>
      </c>
      <c r="AD50" s="439" t="s">
        <v>75</v>
      </c>
      <c r="AE50" s="441" t="s">
        <v>75</v>
      </c>
      <c r="AF50" s="439">
        <v>26.166414708729921</v>
      </c>
      <c r="AG50" s="440">
        <v>2.0806516765515677</v>
      </c>
      <c r="AH50" s="439" t="s">
        <v>75</v>
      </c>
      <c r="AI50" s="441" t="s">
        <v>75</v>
      </c>
      <c r="AJ50" s="439">
        <v>31.987086878267618</v>
      </c>
      <c r="AK50" s="441">
        <v>0.78997393904245172</v>
      </c>
      <c r="AL50" s="439">
        <v>5.8206720352172852</v>
      </c>
      <c r="AM50" s="441">
        <v>2.225571870803833</v>
      </c>
      <c r="AN50" s="439" t="s">
        <v>75</v>
      </c>
      <c r="AO50" s="442" t="s">
        <v>75</v>
      </c>
    </row>
    <row r="51" spans="1:41" ht="13.5" thickBot="1">
      <c r="A51" s="355" t="s">
        <v>69</v>
      </c>
      <c r="B51" s="452" t="s">
        <v>75</v>
      </c>
      <c r="C51" s="453" t="s">
        <v>75</v>
      </c>
      <c r="D51" s="452" t="s">
        <v>391</v>
      </c>
      <c r="E51" s="453" t="s">
        <v>391</v>
      </c>
      <c r="F51" s="452">
        <v>22.37604118035155</v>
      </c>
      <c r="G51" s="453">
        <v>1.6208241592547332</v>
      </c>
      <c r="H51" s="452" t="s">
        <v>75</v>
      </c>
      <c r="I51" s="453" t="s">
        <v>75</v>
      </c>
      <c r="J51" s="452" t="s">
        <v>391</v>
      </c>
      <c r="K51" s="453" t="s">
        <v>391</v>
      </c>
      <c r="L51" s="452" t="s">
        <v>75</v>
      </c>
      <c r="M51" s="453" t="s">
        <v>75</v>
      </c>
      <c r="N51" s="452" t="s">
        <v>391</v>
      </c>
      <c r="O51" s="453" t="s">
        <v>391</v>
      </c>
      <c r="P51" s="452">
        <v>69.398748851168307</v>
      </c>
      <c r="Q51" s="453">
        <v>2.7230738110376387</v>
      </c>
      <c r="R51" s="452" t="s">
        <v>75</v>
      </c>
      <c r="S51" s="453" t="s">
        <v>75</v>
      </c>
      <c r="T51" s="452" t="s">
        <v>391</v>
      </c>
      <c r="U51" s="453" t="s">
        <v>391</v>
      </c>
      <c r="V51" s="452" t="s">
        <v>75</v>
      </c>
      <c r="W51" s="453" t="s">
        <v>75</v>
      </c>
      <c r="X51" s="452" t="s">
        <v>391</v>
      </c>
      <c r="Y51" s="453" t="s">
        <v>391</v>
      </c>
      <c r="Z51" s="452">
        <v>26.41442712999778</v>
      </c>
      <c r="AA51" s="453">
        <v>2.1868605709824904</v>
      </c>
      <c r="AB51" s="452" t="s">
        <v>75</v>
      </c>
      <c r="AC51" s="453" t="s">
        <v>75</v>
      </c>
      <c r="AD51" s="452" t="s">
        <v>391</v>
      </c>
      <c r="AE51" s="453" t="s">
        <v>391</v>
      </c>
      <c r="AF51" s="452" t="s">
        <v>75</v>
      </c>
      <c r="AG51" s="453" t="s">
        <v>75</v>
      </c>
      <c r="AH51" s="452" t="s">
        <v>391</v>
      </c>
      <c r="AI51" s="453" t="s">
        <v>391</v>
      </c>
      <c r="AJ51" s="452">
        <v>24.584021404988551</v>
      </c>
      <c r="AK51" s="453">
        <v>2.0247547401245294</v>
      </c>
      <c r="AL51" s="452" t="s">
        <v>75</v>
      </c>
      <c r="AM51" s="453" t="s">
        <v>75</v>
      </c>
      <c r="AN51" s="452" t="s">
        <v>391</v>
      </c>
      <c r="AO51" s="454" t="s">
        <v>391</v>
      </c>
    </row>
    <row r="52" spans="1:41">
      <c r="A52" s="191"/>
      <c r="B52" s="94"/>
      <c r="C52" s="73"/>
      <c r="D52" s="94"/>
      <c r="E52" s="73"/>
      <c r="F52" s="94"/>
      <c r="G52" s="73"/>
      <c r="H52" s="94"/>
      <c r="I52" s="73"/>
      <c r="J52" s="94"/>
      <c r="K52" s="73"/>
      <c r="L52" s="94"/>
      <c r="M52" s="73"/>
      <c r="N52" s="94"/>
      <c r="O52" s="73"/>
      <c r="P52" s="94"/>
      <c r="Q52" s="73"/>
      <c r="R52" s="94"/>
      <c r="S52" s="73"/>
      <c r="T52" s="94"/>
      <c r="U52" s="73"/>
      <c r="V52" s="94"/>
      <c r="W52" s="73"/>
      <c r="X52" s="94"/>
      <c r="Y52" s="73"/>
      <c r="Z52" s="94"/>
      <c r="AA52" s="73"/>
      <c r="AB52" s="94"/>
      <c r="AC52" s="73"/>
      <c r="AD52" s="94"/>
      <c r="AE52" s="73"/>
      <c r="AF52" s="94"/>
      <c r="AG52" s="73"/>
      <c r="AH52" s="94"/>
      <c r="AI52" s="73"/>
      <c r="AJ52" s="94"/>
      <c r="AK52" s="73"/>
      <c r="AL52" s="94"/>
      <c r="AM52" s="73"/>
      <c r="AN52" s="94"/>
      <c r="AO52" s="73"/>
    </row>
    <row r="53" spans="1:41">
      <c r="A53" s="11" t="s">
        <v>123</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row>
    <row r="54" spans="1:41" s="331" customFormat="1" ht="14.25">
      <c r="A54" s="443" t="s">
        <v>561</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row>
    <row r="55" spans="1:41">
      <c r="A55" s="9" t="s">
        <v>451</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row>
    <row r="56" spans="1:41">
      <c r="A56" s="14" t="s">
        <v>453</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row>
    <row r="57" spans="1:41">
      <c r="A57" s="413" t="s">
        <v>474</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row>
    <row r="58" spans="1:41">
      <c r="A58" s="414" t="s">
        <v>475</v>
      </c>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row>
    <row r="59" spans="1:41">
      <c r="A59" s="58" t="s">
        <v>560</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row>
  </sheetData>
  <customSheetViews>
    <customSheetView guid="{353D1C49-C974-412E-95D5-6B2FB5C60A84}" scale="80" showGridLines="0">
      <selection activeCell="F58" sqref="F58"/>
      <pageMargins left="0.7" right="0.7" top="0.75" bottom="0.75" header="0.3" footer="0.3"/>
      <pageSetup paperSize="9" orientation="portrait" r:id="rId1"/>
    </customSheetView>
    <customSheetView guid="{D5EBC263-696F-49EE-8F70-9720399D0AE4}" scale="80" showGridLines="0">
      <selection activeCell="F58" sqref="F58"/>
      <pageMargins left="0.7" right="0.7" top="0.75" bottom="0.75" header="0.3" footer="0.3"/>
      <pageSetup paperSize="9" orientation="portrait" r:id="rId2"/>
    </customSheetView>
  </customSheetViews>
  <mergeCells count="25">
    <mergeCell ref="AJ9:AK9"/>
    <mergeCell ref="AL9:AM9"/>
    <mergeCell ref="AN9:AO9"/>
    <mergeCell ref="X9:Y9"/>
    <mergeCell ref="Z9:AA9"/>
    <mergeCell ref="AB9:AC9"/>
    <mergeCell ref="AD9:AE9"/>
    <mergeCell ref="AF9:AG9"/>
    <mergeCell ref="AH9:AI9"/>
    <mergeCell ref="V9:W9"/>
    <mergeCell ref="B7:AO7"/>
    <mergeCell ref="B8:K8"/>
    <mergeCell ref="L8:U8"/>
    <mergeCell ref="V8:AE8"/>
    <mergeCell ref="AF8:AO8"/>
    <mergeCell ref="B9:C9"/>
    <mergeCell ref="D9:E9"/>
    <mergeCell ref="F9:G9"/>
    <mergeCell ref="H9:I9"/>
    <mergeCell ref="J9:K9"/>
    <mergeCell ref="L9:M9"/>
    <mergeCell ref="N9:O9"/>
    <mergeCell ref="P9:Q9"/>
    <mergeCell ref="R9:S9"/>
    <mergeCell ref="T9:U9"/>
  </mergeCells>
  <conditionalFormatting sqref="H12:H37 J12:J37 R12:R37 T12:T37 AB12:AB37 AD12:AD37 AL12:AL37 AN12:AN37">
    <cfRule type="expression" dxfId="103" priority="16">
      <formula>ABS(H12/I12)&gt;1.96</formula>
    </cfRule>
  </conditionalFormatting>
  <conditionalFormatting sqref="AL38:AL51 AN38:AN51">
    <cfRule type="expression" dxfId="102" priority="1">
      <formula>ABS(AL38/AM38)&gt;1.96</formula>
    </cfRule>
  </conditionalFormatting>
  <conditionalFormatting sqref="H38:H51 J38:J51">
    <cfRule type="expression" dxfId="101" priority="4">
      <formula>ABS(H38/I38)&gt;1.96</formula>
    </cfRule>
  </conditionalFormatting>
  <conditionalFormatting sqref="R38:R51 T38:T51">
    <cfRule type="expression" dxfId="100" priority="3">
      <formula>ABS(R38/S38)&gt;1.96</formula>
    </cfRule>
  </conditionalFormatting>
  <conditionalFormatting sqref="AB38:AB51 AD38:AD51">
    <cfRule type="expression" dxfId="99" priority="2">
      <formula>ABS(AB38/AC38)&gt;1.96</formula>
    </cfRule>
  </conditionalFormatting>
  <hyperlinks>
    <hyperlink ref="A58" r:id="rId3"/>
    <hyperlink ref="A57" r:id="rId4" display="* Information on data for Cyprus: https://oe.cd/cyprus-disclaimer"/>
  </hyperlinks>
  <pageMargins left="0.7" right="0.7" top="0.75" bottom="0.75" header="0.3" footer="0.3"/>
  <pageSetup paperSize="9" orientation="portrait" r:id="rId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zoomScale="80" zoomScaleNormal="80" workbookViewId="0">
      <selection activeCell="J2" sqref="J2"/>
    </sheetView>
  </sheetViews>
  <sheetFormatPr defaultColWidth="8.7109375" defaultRowHeight="12.75"/>
  <cols>
    <col min="1" max="1" width="34" style="267" customWidth="1"/>
    <col min="2" max="10" width="10.7109375" style="267" customWidth="1"/>
    <col min="11" max="16384" width="8.7109375" style="267"/>
  </cols>
  <sheetData>
    <row r="1" spans="1:10">
      <c r="G1" s="279"/>
      <c r="J1" s="132"/>
    </row>
    <row r="2" spans="1:10">
      <c r="A2" s="12" t="s">
        <v>532</v>
      </c>
      <c r="G2" s="279"/>
    </row>
    <row r="3" spans="1:10">
      <c r="A3" s="272" t="s">
        <v>309</v>
      </c>
    </row>
    <row r="4" spans="1:10">
      <c r="A4" s="337" t="s">
        <v>343</v>
      </c>
    </row>
    <row r="5" spans="1:10">
      <c r="A5" s="337"/>
    </row>
    <row r="6" spans="1:10" ht="13.5" thickBot="1"/>
    <row r="7" spans="1:10" s="133" customFormat="1" ht="20.25" customHeight="1">
      <c r="A7" s="234"/>
      <c r="B7" s="589" t="s">
        <v>310</v>
      </c>
      <c r="C7" s="650"/>
      <c r="D7" s="650"/>
      <c r="E7" s="650"/>
      <c r="F7" s="650"/>
      <c r="G7" s="650"/>
      <c r="H7" s="650"/>
      <c r="I7" s="650"/>
      <c r="J7" s="651"/>
    </row>
    <row r="8" spans="1:10" s="133" customFormat="1" ht="23.25" customHeight="1">
      <c r="A8" s="235"/>
      <c r="B8" s="566" t="s">
        <v>296</v>
      </c>
      <c r="C8" s="644"/>
      <c r="D8" s="644"/>
      <c r="E8" s="644"/>
      <c r="F8" s="644"/>
      <c r="G8" s="644"/>
      <c r="H8" s="644"/>
      <c r="I8" s="644"/>
      <c r="J8" s="626" t="s">
        <v>432</v>
      </c>
    </row>
    <row r="9" spans="1:10" s="133" customFormat="1" ht="90.75" customHeight="1">
      <c r="A9" s="235"/>
      <c r="B9" s="566" t="s">
        <v>304</v>
      </c>
      <c r="C9" s="644"/>
      <c r="D9" s="632" t="s">
        <v>433</v>
      </c>
      <c r="E9" s="633"/>
      <c r="F9" s="632" t="s">
        <v>436</v>
      </c>
      <c r="G9" s="633"/>
      <c r="H9" s="632" t="s">
        <v>434</v>
      </c>
      <c r="I9" s="634"/>
      <c r="J9" s="627"/>
    </row>
    <row r="10" spans="1:10" s="430" customFormat="1">
      <c r="A10" s="338"/>
      <c r="B10" s="428" t="s">
        <v>298</v>
      </c>
      <c r="C10" s="429" t="s">
        <v>22</v>
      </c>
      <c r="D10" s="428" t="s">
        <v>298</v>
      </c>
      <c r="E10" s="429" t="s">
        <v>22</v>
      </c>
      <c r="F10" s="428" t="s">
        <v>298</v>
      </c>
      <c r="G10" s="429" t="s">
        <v>22</v>
      </c>
      <c r="H10" s="428" t="s">
        <v>298</v>
      </c>
      <c r="I10" s="479" t="s">
        <v>22</v>
      </c>
      <c r="J10" s="628"/>
    </row>
    <row r="11" spans="1:10">
      <c r="A11" s="431"/>
      <c r="B11" s="432"/>
      <c r="C11" s="433"/>
      <c r="D11" s="432"/>
      <c r="E11" s="433"/>
      <c r="F11" s="432"/>
      <c r="G11" s="433"/>
      <c r="H11" s="470"/>
      <c r="I11" s="471"/>
      <c r="J11" s="475"/>
    </row>
    <row r="12" spans="1:10">
      <c r="A12" s="197" t="s">
        <v>25</v>
      </c>
      <c r="B12" s="512">
        <v>-0.21984023168960201</v>
      </c>
      <c r="C12" s="533">
        <v>3.5090171085816677E-2</v>
      </c>
      <c r="D12" s="512">
        <v>-1.7195662526523999E-3</v>
      </c>
      <c r="E12" s="533">
        <v>3.5824089233335186E-3</v>
      </c>
      <c r="F12" s="512">
        <v>2.4903115033592001E-3</v>
      </c>
      <c r="G12" s="533">
        <v>4.0375899231449037E-3</v>
      </c>
      <c r="H12" s="512">
        <v>6.9542064059066001E-3</v>
      </c>
      <c r="I12" s="535">
        <v>1.1105664108454738E-2</v>
      </c>
      <c r="J12" s="477">
        <v>5.2103682065389803E-2</v>
      </c>
    </row>
    <row r="13" spans="1:10">
      <c r="A13" s="197" t="s">
        <v>26</v>
      </c>
      <c r="B13" s="512">
        <v>-0.32203783151256971</v>
      </c>
      <c r="C13" s="533">
        <v>2.0021003389695251E-2</v>
      </c>
      <c r="D13" s="512">
        <v>3.5438208428487002E-3</v>
      </c>
      <c r="E13" s="533">
        <v>2.780247904550085E-3</v>
      </c>
      <c r="F13" s="512">
        <v>6.3427416328010004E-4</v>
      </c>
      <c r="G13" s="533">
        <v>2.6747903891556923E-3</v>
      </c>
      <c r="H13" s="512">
        <v>5.6336110292027003E-3</v>
      </c>
      <c r="I13" s="535">
        <v>6.7954776083671252E-3</v>
      </c>
      <c r="J13" s="477">
        <v>0.1372899316677412</v>
      </c>
    </row>
    <row r="14" spans="1:10">
      <c r="A14" s="197" t="s">
        <v>27</v>
      </c>
      <c r="B14" s="512">
        <v>-0.25133934067605679</v>
      </c>
      <c r="C14" s="533">
        <v>1.992500557281307E-2</v>
      </c>
      <c r="D14" s="512">
        <v>-2.1064305008447002E-3</v>
      </c>
      <c r="E14" s="533">
        <v>2.4580573720502093E-3</v>
      </c>
      <c r="F14" s="512">
        <v>2.4664536047452998E-3</v>
      </c>
      <c r="G14" s="533">
        <v>2.7318894759670847E-3</v>
      </c>
      <c r="H14" s="512">
        <v>4.8363245001656003E-3</v>
      </c>
      <c r="I14" s="535">
        <v>6.3221733128194244E-3</v>
      </c>
      <c r="J14" s="477">
        <v>0.104350009382794</v>
      </c>
    </row>
    <row r="15" spans="1:10">
      <c r="A15" s="340" t="s">
        <v>28</v>
      </c>
      <c r="B15" s="512">
        <v>-0.21893201539807339</v>
      </c>
      <c r="C15" s="533">
        <v>1.6552833390008237E-2</v>
      </c>
      <c r="D15" s="512">
        <v>5.8756142919463997E-3</v>
      </c>
      <c r="E15" s="533">
        <v>2.6433238623140643E-3</v>
      </c>
      <c r="F15" s="512">
        <v>-6.0858045912653997E-3</v>
      </c>
      <c r="G15" s="533">
        <v>2.0330230694482962E-3</v>
      </c>
      <c r="H15" s="512">
        <v>3.0607167562657E-3</v>
      </c>
      <c r="I15" s="535">
        <v>1.0493410982829462E-2</v>
      </c>
      <c r="J15" s="477">
        <v>6.7089198465171695E-2</v>
      </c>
    </row>
    <row r="16" spans="1:10">
      <c r="A16" s="341" t="s">
        <v>234</v>
      </c>
      <c r="B16" s="512">
        <v>-0.21593478136888511</v>
      </c>
      <c r="C16" s="533">
        <v>2.2472308647742571E-2</v>
      </c>
      <c r="D16" s="512">
        <v>-2.3592915721260001E-3</v>
      </c>
      <c r="E16" s="533">
        <v>2.1639330370599734E-3</v>
      </c>
      <c r="F16" s="512">
        <v>-1.6790346425199999E-5</v>
      </c>
      <c r="G16" s="533">
        <v>2.588409401060802E-3</v>
      </c>
      <c r="H16" s="512">
        <v>1.8708448553646399E-2</v>
      </c>
      <c r="I16" s="535">
        <v>9.3531345278040721E-3</v>
      </c>
      <c r="J16" s="477">
        <v>8.0180565413583996E-2</v>
      </c>
    </row>
    <row r="17" spans="1:10">
      <c r="A17" s="180" t="s">
        <v>573</v>
      </c>
      <c r="B17" s="512">
        <v>-0.20726460303921221</v>
      </c>
      <c r="C17" s="533">
        <v>2.2218160058324929E-2</v>
      </c>
      <c r="D17" s="512">
        <v>7.4252340688460005E-4</v>
      </c>
      <c r="E17" s="533">
        <v>4.1774481140926687E-3</v>
      </c>
      <c r="F17" s="512">
        <v>2.6214638392008998E-3</v>
      </c>
      <c r="G17" s="533">
        <v>2.8566532219796801E-3</v>
      </c>
      <c r="H17" s="512">
        <v>-9.1379381788759997E-4</v>
      </c>
      <c r="I17" s="535">
        <v>1.0387003726990841E-2</v>
      </c>
      <c r="J17" s="477">
        <v>6.9678512449817306E-2</v>
      </c>
    </row>
    <row r="18" spans="1:10">
      <c r="A18" s="340" t="s">
        <v>30</v>
      </c>
      <c r="B18" s="512">
        <v>-0.1643725152524487</v>
      </c>
      <c r="C18" s="533">
        <v>2.4615661092041635E-2</v>
      </c>
      <c r="D18" s="512">
        <v>5.0332324304725997E-3</v>
      </c>
      <c r="E18" s="533">
        <v>6.298464384523291E-3</v>
      </c>
      <c r="F18" s="512">
        <v>9.8907544937793992E-3</v>
      </c>
      <c r="G18" s="533">
        <v>9.7315592867249813E-3</v>
      </c>
      <c r="H18" s="512">
        <v>9.5340250174837E-3</v>
      </c>
      <c r="I18" s="535">
        <v>1.6225491288873725E-2</v>
      </c>
      <c r="J18" s="477">
        <v>3.6860598564793401E-2</v>
      </c>
    </row>
    <row r="19" spans="1:10">
      <c r="A19" s="340" t="s">
        <v>31</v>
      </c>
      <c r="B19" s="512">
        <v>-0.28259830135334879</v>
      </c>
      <c r="C19" s="533">
        <v>2.0131610229000434E-2</v>
      </c>
      <c r="D19" s="512">
        <v>-5.0130141381529996E-4</v>
      </c>
      <c r="E19" s="533">
        <v>1.5226026513997005E-3</v>
      </c>
      <c r="F19" s="512">
        <v>1.5025940058667E-3</v>
      </c>
      <c r="G19" s="533">
        <v>1.0554234140294414E-2</v>
      </c>
      <c r="H19" s="512">
        <v>1.51431857535687E-2</v>
      </c>
      <c r="I19" s="535">
        <v>1.5161721033060791E-2</v>
      </c>
      <c r="J19" s="477">
        <v>9.52318991891105E-2</v>
      </c>
    </row>
    <row r="20" spans="1:10">
      <c r="A20" s="340" t="s">
        <v>32</v>
      </c>
      <c r="B20" s="512">
        <v>-0.28875648905821372</v>
      </c>
      <c r="C20" s="533">
        <v>4.5478579288251976E-2</v>
      </c>
      <c r="D20" s="512">
        <v>3.9067304617335999E-3</v>
      </c>
      <c r="E20" s="533">
        <v>2.8077512981182387E-3</v>
      </c>
      <c r="F20" s="512">
        <v>3.6022155114766E-3</v>
      </c>
      <c r="G20" s="533">
        <v>3.4955981770119606E-3</v>
      </c>
      <c r="H20" s="512">
        <v>-2.76195618154234E-2</v>
      </c>
      <c r="I20" s="535">
        <v>6.2141006457912616E-2</v>
      </c>
      <c r="J20" s="477">
        <v>9.9909209411985E-2</v>
      </c>
    </row>
    <row r="21" spans="1:10">
      <c r="A21" s="197" t="s">
        <v>33</v>
      </c>
      <c r="B21" s="512">
        <v>-0.23958968940901659</v>
      </c>
      <c r="C21" s="533">
        <v>2.626455070621956E-2</v>
      </c>
      <c r="D21" s="512">
        <v>7.3009759251778999E-3</v>
      </c>
      <c r="E21" s="533">
        <v>6.2952384828427362E-3</v>
      </c>
      <c r="F21" s="512">
        <v>7.6206870345179997E-3</v>
      </c>
      <c r="G21" s="533">
        <v>4.847918478526685E-3</v>
      </c>
      <c r="H21" s="512">
        <v>1.32870122946264E-2</v>
      </c>
      <c r="I21" s="535">
        <v>1.05496413109404E-2</v>
      </c>
      <c r="J21" s="477">
        <v>7.0298412600440299E-2</v>
      </c>
    </row>
    <row r="22" spans="1:10">
      <c r="A22" s="197" t="s">
        <v>34</v>
      </c>
      <c r="B22" s="512">
        <v>-0.2740592628163499</v>
      </c>
      <c r="C22" s="533">
        <v>3.1584244510902054E-2</v>
      </c>
      <c r="D22" s="512">
        <v>-1.9506884101339999E-4</v>
      </c>
      <c r="E22" s="533">
        <v>3.5545008979513929E-3</v>
      </c>
      <c r="F22" s="512">
        <v>3.5633265541149999E-3</v>
      </c>
      <c r="G22" s="533">
        <v>8.1450073708924254E-3</v>
      </c>
      <c r="H22" s="512">
        <v>-8.6825228554400003E-4</v>
      </c>
      <c r="I22" s="535">
        <v>1.2470271956082576E-2</v>
      </c>
      <c r="J22" s="477">
        <v>0.1234362658438741</v>
      </c>
    </row>
    <row r="23" spans="1:10">
      <c r="A23" s="197" t="s">
        <v>35</v>
      </c>
      <c r="B23" s="512">
        <v>-0.40087061024304887</v>
      </c>
      <c r="C23" s="533">
        <v>2.4761522076937739E-2</v>
      </c>
      <c r="D23" s="512">
        <v>-2.9101684973705999E-3</v>
      </c>
      <c r="E23" s="533">
        <v>6.2890600745371637E-3</v>
      </c>
      <c r="F23" s="512">
        <v>-7.3483114659615E-3</v>
      </c>
      <c r="G23" s="533">
        <v>1.5994450308478309E-2</v>
      </c>
      <c r="H23" s="512">
        <v>2.4915256721490801E-2</v>
      </c>
      <c r="I23" s="535">
        <v>1.7319317245839076E-2</v>
      </c>
      <c r="J23" s="477">
        <v>0.17999676249699251</v>
      </c>
    </row>
    <row r="24" spans="1:10">
      <c r="A24" s="197" t="s">
        <v>472</v>
      </c>
      <c r="B24" s="512">
        <v>-0.30992127148367771</v>
      </c>
      <c r="C24" s="533">
        <v>3.3843321593649341E-2</v>
      </c>
      <c r="D24" s="512">
        <v>-2.1011449193337E-3</v>
      </c>
      <c r="E24" s="533">
        <v>2.7900119507344441E-3</v>
      </c>
      <c r="F24" s="512">
        <v>1.7559066428336999E-3</v>
      </c>
      <c r="G24" s="533">
        <v>5.5473555008053394E-3</v>
      </c>
      <c r="H24" s="512">
        <v>9.7982703128344003E-3</v>
      </c>
      <c r="I24" s="535">
        <v>7.0179596375106162E-3</v>
      </c>
      <c r="J24" s="477">
        <v>9.43790239257601E-2</v>
      </c>
    </row>
    <row r="25" spans="1:10">
      <c r="A25" s="197" t="s">
        <v>36</v>
      </c>
      <c r="B25" s="512">
        <v>-0.33173395223417851</v>
      </c>
      <c r="C25" s="533">
        <v>1.6578157880635571E-2</v>
      </c>
      <c r="D25" s="512">
        <v>1.7371631390919701E-2</v>
      </c>
      <c r="E25" s="533">
        <v>3.8230744239888944E-3</v>
      </c>
      <c r="F25" s="512">
        <v>-1.8694517526406901E-2</v>
      </c>
      <c r="G25" s="533">
        <v>7.9805822615012408E-3</v>
      </c>
      <c r="H25" s="512">
        <v>-5.7239353598548997E-3</v>
      </c>
      <c r="I25" s="535">
        <v>1.156670113859923E-2</v>
      </c>
      <c r="J25" s="477">
        <v>0.1550600869606048</v>
      </c>
    </row>
    <row r="26" spans="1:10">
      <c r="A26" s="197" t="s">
        <v>37</v>
      </c>
      <c r="B26" s="512">
        <v>-0.28757612409652278</v>
      </c>
      <c r="C26" s="533">
        <v>2.3196858708973242E-2</v>
      </c>
      <c r="D26" s="512">
        <v>7.9256338305815997E-3</v>
      </c>
      <c r="E26" s="533">
        <v>6.1160351409431865E-3</v>
      </c>
      <c r="F26" s="512">
        <v>-6.0991699885279997E-3</v>
      </c>
      <c r="G26" s="533">
        <v>5.2324772363448995E-3</v>
      </c>
      <c r="H26" s="512">
        <v>-4.8985905108105002E-3</v>
      </c>
      <c r="I26" s="535">
        <v>7.4891608349265922E-3</v>
      </c>
      <c r="J26" s="477">
        <v>0.12066416161249061</v>
      </c>
    </row>
    <row r="27" spans="1:10">
      <c r="A27" s="294" t="s">
        <v>258</v>
      </c>
      <c r="B27" s="512">
        <v>-0.30644950936852322</v>
      </c>
      <c r="C27" s="533">
        <v>2.0698549435983229E-2</v>
      </c>
      <c r="D27" s="512">
        <v>-3.1221000222081E-3</v>
      </c>
      <c r="E27" s="533">
        <v>3.3450480237453097E-3</v>
      </c>
      <c r="F27" s="512">
        <v>4.0896946912836003E-3</v>
      </c>
      <c r="G27" s="533">
        <v>2.880168662105032E-3</v>
      </c>
      <c r="H27" s="512">
        <v>5.6618910044098003E-3</v>
      </c>
      <c r="I27" s="535">
        <v>1.3952868534567795E-2</v>
      </c>
      <c r="J27" s="477">
        <v>0.1268383709089945</v>
      </c>
    </row>
    <row r="28" spans="1:10">
      <c r="A28" s="197" t="s">
        <v>38</v>
      </c>
      <c r="B28" s="512">
        <v>-0.10922019534399501</v>
      </c>
      <c r="C28" s="533">
        <v>2.250977444612583E-2</v>
      </c>
      <c r="D28" s="512">
        <v>-8.3989218507790001E-4</v>
      </c>
      <c r="E28" s="533">
        <v>2.088547195021411E-3</v>
      </c>
      <c r="F28" s="512">
        <v>1.57706680292709E-2</v>
      </c>
      <c r="G28" s="533">
        <v>1.2707240378403536E-2</v>
      </c>
      <c r="H28" s="512">
        <v>5.0008760601909501E-2</v>
      </c>
      <c r="I28" s="535">
        <v>3.1534062156153744E-2</v>
      </c>
      <c r="J28" s="477">
        <v>1.7195586989420902E-2</v>
      </c>
    </row>
    <row r="29" spans="1:10">
      <c r="A29" s="197" t="s">
        <v>39</v>
      </c>
      <c r="B29" s="512">
        <v>-0.1771970204792577</v>
      </c>
      <c r="C29" s="533">
        <v>1.8722326734028821E-2</v>
      </c>
      <c r="D29" s="512">
        <v>9.4724465274240003E-4</v>
      </c>
      <c r="E29" s="533">
        <v>4.2236779609497082E-3</v>
      </c>
      <c r="F29" s="512">
        <v>6.8026426747218004E-3</v>
      </c>
      <c r="G29" s="533">
        <v>4.7999720493461465E-3</v>
      </c>
      <c r="H29" s="512">
        <v>6.6325518687028002E-3</v>
      </c>
      <c r="I29" s="535">
        <v>7.424539364204898E-3</v>
      </c>
      <c r="J29" s="477">
        <v>3.8127795393861699E-2</v>
      </c>
    </row>
    <row r="30" spans="1:10">
      <c r="A30" s="197" t="s">
        <v>40</v>
      </c>
      <c r="B30" s="512">
        <v>-0.2290936202793192</v>
      </c>
      <c r="C30" s="533">
        <v>1.8204709583991455E-2</v>
      </c>
      <c r="D30" s="512">
        <v>1.1250866529118201E-2</v>
      </c>
      <c r="E30" s="533">
        <v>2.8908860646049942E-3</v>
      </c>
      <c r="F30" s="512">
        <v>4.1229640218370996E-3</v>
      </c>
      <c r="G30" s="533">
        <v>2.5387932942338679E-3</v>
      </c>
      <c r="H30" s="512">
        <v>-7.3842778493277998E-3</v>
      </c>
      <c r="I30" s="535">
        <v>1.2455220791759014E-2</v>
      </c>
      <c r="J30" s="477">
        <v>6.8771793270987397E-2</v>
      </c>
    </row>
    <row r="31" spans="1:10">
      <c r="A31" s="197" t="s">
        <v>41</v>
      </c>
      <c r="B31" s="512">
        <v>-0.4292306994263772</v>
      </c>
      <c r="C31" s="533">
        <v>4.6002311262817355E-2</v>
      </c>
      <c r="D31" s="512">
        <v>3.180161424019E-3</v>
      </c>
      <c r="E31" s="533">
        <v>3.5487499041937419E-3</v>
      </c>
      <c r="F31" s="512">
        <v>-4.2565291488555999E-3</v>
      </c>
      <c r="G31" s="533">
        <v>9.6518683195072636E-3</v>
      </c>
      <c r="H31" s="512">
        <v>1.2224279278298399E-2</v>
      </c>
      <c r="I31" s="535">
        <v>5.821837143867783E-3</v>
      </c>
      <c r="J31" s="477">
        <v>8.0733236435425099E-2</v>
      </c>
    </row>
    <row r="32" spans="1:10">
      <c r="A32" s="197" t="s">
        <v>42</v>
      </c>
      <c r="B32" s="512">
        <v>-0.2833139541207445</v>
      </c>
      <c r="C32" s="533">
        <v>1.8664284334355897E-2</v>
      </c>
      <c r="D32" s="512">
        <v>-4.0117467883551E-3</v>
      </c>
      <c r="E32" s="533">
        <v>5.2450602838370712E-3</v>
      </c>
      <c r="F32" s="512">
        <v>-3.2690733913601001E-3</v>
      </c>
      <c r="G32" s="533">
        <v>1.5825433667116515E-2</v>
      </c>
      <c r="H32" s="512">
        <v>-1.1902257024550099E-2</v>
      </c>
      <c r="I32" s="535">
        <v>1.8277519391717487E-2</v>
      </c>
      <c r="J32" s="477">
        <v>0.13974816468628831</v>
      </c>
    </row>
    <row r="33" spans="1:10">
      <c r="A33" s="197" t="s">
        <v>43</v>
      </c>
      <c r="B33" s="512">
        <v>-0.24830950879470881</v>
      </c>
      <c r="C33" s="533">
        <v>3.3772371028421996E-2</v>
      </c>
      <c r="D33" s="512">
        <v>-3.7958688839251002E-3</v>
      </c>
      <c r="E33" s="533">
        <v>1.3711458358312539E-2</v>
      </c>
      <c r="F33" s="512">
        <v>4.3465240854655999E-3</v>
      </c>
      <c r="G33" s="533">
        <v>1.2250602466871246E-2</v>
      </c>
      <c r="H33" s="512">
        <v>6.843054502073E-4</v>
      </c>
      <c r="I33" s="535">
        <v>2.6265015661540051E-2</v>
      </c>
      <c r="J33" s="477">
        <v>6.7764441535169501E-2</v>
      </c>
    </row>
    <row r="34" spans="1:10">
      <c r="A34" s="197" t="s">
        <v>473</v>
      </c>
      <c r="B34" s="512">
        <v>-0.3490380242392202</v>
      </c>
      <c r="C34" s="533">
        <v>3.3030320355066298E-2</v>
      </c>
      <c r="D34" s="512">
        <v>2.3355542323767E-3</v>
      </c>
      <c r="E34" s="533">
        <v>3.6433576999375977E-3</v>
      </c>
      <c r="F34" s="512">
        <v>-1.0298267920381901E-2</v>
      </c>
      <c r="G34" s="533">
        <v>6.0352160174932555E-3</v>
      </c>
      <c r="H34" s="512">
        <v>4.0728004928285703E-2</v>
      </c>
      <c r="I34" s="535">
        <v>4.2132197548720787E-2</v>
      </c>
      <c r="J34" s="477">
        <v>0.11194227048086559</v>
      </c>
    </row>
    <row r="35" spans="1:10">
      <c r="A35" s="197" t="s">
        <v>44</v>
      </c>
      <c r="B35" s="512">
        <v>-0.24009833553970181</v>
      </c>
      <c r="C35" s="533">
        <v>1.8282772206952361E-2</v>
      </c>
      <c r="D35" s="512">
        <v>3.7722007816480998E-3</v>
      </c>
      <c r="E35" s="533">
        <v>3.5513285162689905E-3</v>
      </c>
      <c r="F35" s="512">
        <v>-3.3264456267534E-3</v>
      </c>
      <c r="G35" s="533">
        <v>3.6989668561406247E-3</v>
      </c>
      <c r="H35" s="512">
        <v>4.5516083750162997E-3</v>
      </c>
      <c r="I35" s="535">
        <v>1.8110846057488288E-2</v>
      </c>
      <c r="J35" s="477">
        <v>8.1373816176255095E-2</v>
      </c>
    </row>
    <row r="36" spans="1:10">
      <c r="A36" s="197" t="s">
        <v>45</v>
      </c>
      <c r="B36" s="512">
        <v>-0.29648030345262699</v>
      </c>
      <c r="C36" s="533">
        <v>2.0203945657953019E-2</v>
      </c>
      <c r="D36" s="512">
        <v>2.1159927655552701E-2</v>
      </c>
      <c r="E36" s="533">
        <v>1.1771329384971651E-2</v>
      </c>
      <c r="F36" s="512">
        <v>2.8831043888926398E-2</v>
      </c>
      <c r="G36" s="533">
        <v>1.3504371743354362E-2</v>
      </c>
      <c r="H36" s="512">
        <v>2.5097142039575901E-2</v>
      </c>
      <c r="I36" s="535">
        <v>4.5084872590143814E-2</v>
      </c>
      <c r="J36" s="477">
        <v>7.7090378871178103E-2</v>
      </c>
    </row>
    <row r="37" spans="1:10">
      <c r="A37" s="197" t="s">
        <v>46</v>
      </c>
      <c r="B37" s="512">
        <v>-0.30171138923781798</v>
      </c>
      <c r="C37" s="533">
        <v>3.2181080814347549E-2</v>
      </c>
      <c r="D37" s="512">
        <v>4.0871072677553001E-3</v>
      </c>
      <c r="E37" s="533">
        <v>1.1755444976770714E-3</v>
      </c>
      <c r="F37" s="512">
        <v>8.2001900486582992E-3</v>
      </c>
      <c r="G37" s="533">
        <v>4.5885642429359576E-3</v>
      </c>
      <c r="H37" s="512">
        <v>-1.0848006947266999E-3</v>
      </c>
      <c r="I37" s="535">
        <v>9.2687396495311457E-3</v>
      </c>
      <c r="J37" s="477">
        <v>4.34846497393905E-2</v>
      </c>
    </row>
    <row r="38" spans="1:10">
      <c r="A38" s="197" t="s">
        <v>47</v>
      </c>
      <c r="B38" s="512">
        <v>-0.28960108963633568</v>
      </c>
      <c r="C38" s="533">
        <v>3.0685647656882836E-2</v>
      </c>
      <c r="D38" s="512">
        <v>4.5536036675590001E-3</v>
      </c>
      <c r="E38" s="533">
        <v>8.1168811749891268E-3</v>
      </c>
      <c r="F38" s="512">
        <v>2.36312876465208E-2</v>
      </c>
      <c r="G38" s="533">
        <v>1.4111058191593707E-2</v>
      </c>
      <c r="H38" s="512">
        <v>-8.8016725911505E-3</v>
      </c>
      <c r="I38" s="535">
        <v>2.0595120345421325E-2</v>
      </c>
      <c r="J38" s="477">
        <v>6.0477557472687002E-2</v>
      </c>
    </row>
    <row r="39" spans="1:10">
      <c r="A39" s="197" t="s">
        <v>48</v>
      </c>
      <c r="B39" s="512">
        <v>-0.27953234629704082</v>
      </c>
      <c r="C39" s="533">
        <v>2.0368763520673079E-2</v>
      </c>
      <c r="D39" s="512">
        <v>4.4591219341716002E-3</v>
      </c>
      <c r="E39" s="533">
        <v>1.6161350426309321E-3</v>
      </c>
      <c r="F39" s="512">
        <v>1.6500680263010398E-2</v>
      </c>
      <c r="G39" s="533">
        <v>8.9831969023143107E-3</v>
      </c>
      <c r="H39" s="512">
        <v>4.0488625399122003E-3</v>
      </c>
      <c r="I39" s="535">
        <v>8.9133840259740128E-3</v>
      </c>
      <c r="J39" s="477">
        <v>0.1026784541015107</v>
      </c>
    </row>
    <row r="40" spans="1:10">
      <c r="A40" s="197" t="s">
        <v>49</v>
      </c>
      <c r="B40" s="512">
        <v>-0.25176562988308782</v>
      </c>
      <c r="C40" s="533">
        <v>2.040229008255082E-2</v>
      </c>
      <c r="D40" s="512">
        <v>5.3028160654400002E-5</v>
      </c>
      <c r="E40" s="533">
        <v>3.2442322368894591E-3</v>
      </c>
      <c r="F40" s="512">
        <v>8.2341680738836995E-3</v>
      </c>
      <c r="G40" s="533">
        <v>1.7326189129628765E-2</v>
      </c>
      <c r="H40" s="512">
        <v>1.1221294290014001E-3</v>
      </c>
      <c r="I40" s="535">
        <v>2.1668813261215149E-2</v>
      </c>
      <c r="J40" s="477">
        <v>7.3080841967581606E-2</v>
      </c>
    </row>
    <row r="41" spans="1:10">
      <c r="A41" s="197" t="s">
        <v>50</v>
      </c>
      <c r="B41" s="512">
        <v>-0.20809825926915759</v>
      </c>
      <c r="C41" s="533">
        <v>3.0324352313324348E-2</v>
      </c>
      <c r="D41" s="512">
        <v>-2.3364145267935001E-3</v>
      </c>
      <c r="E41" s="533">
        <v>2.7252643529530468E-3</v>
      </c>
      <c r="F41" s="512">
        <v>4.2967940592680002E-4</v>
      </c>
      <c r="G41" s="533">
        <v>8.6454565920532234E-3</v>
      </c>
      <c r="H41" s="512">
        <v>2.5137683159501201E-2</v>
      </c>
      <c r="I41" s="535">
        <v>1.5964063117448888E-2</v>
      </c>
      <c r="J41" s="477">
        <v>4.9395284725097903E-2</v>
      </c>
    </row>
    <row r="42" spans="1:10">
      <c r="A42" s="197" t="s">
        <v>51</v>
      </c>
      <c r="B42" s="512">
        <v>-0.35606000333964982</v>
      </c>
      <c r="C42" s="533">
        <v>2.9087121745751982E-2</v>
      </c>
      <c r="D42" s="512">
        <v>5.8178065720614998E-3</v>
      </c>
      <c r="E42" s="533">
        <v>4.013320060659015E-3</v>
      </c>
      <c r="F42" s="512">
        <v>-9.2761309081659999E-4</v>
      </c>
      <c r="G42" s="533">
        <v>7.0717588490547536E-3</v>
      </c>
      <c r="H42" s="512">
        <v>1.5422457333348599E-2</v>
      </c>
      <c r="I42" s="535">
        <v>1.3430254665057257E-2</v>
      </c>
      <c r="J42" s="477">
        <v>8.9233352695734999E-2</v>
      </c>
    </row>
    <row r="43" spans="1:10">
      <c r="A43" s="197" t="s">
        <v>52</v>
      </c>
      <c r="B43" s="512">
        <v>-0.23488050365926591</v>
      </c>
      <c r="C43" s="533">
        <v>3.6455868771988954E-2</v>
      </c>
      <c r="D43" s="512">
        <v>8.5012318499110007E-3</v>
      </c>
      <c r="E43" s="533">
        <v>6.812235724213917E-3</v>
      </c>
      <c r="F43" s="512">
        <v>-5.8997402642106999E-3</v>
      </c>
      <c r="G43" s="533">
        <v>6.841710048251291E-3</v>
      </c>
      <c r="H43" s="512">
        <v>-3.6744681458394002E-3</v>
      </c>
      <c r="I43" s="535">
        <v>1.5994579916721666E-2</v>
      </c>
      <c r="J43" s="477">
        <v>8.9892648128289995E-2</v>
      </c>
    </row>
    <row r="44" spans="1:10">
      <c r="A44" s="197" t="s">
        <v>53</v>
      </c>
      <c r="B44" s="512">
        <v>-0.26484666903986992</v>
      </c>
      <c r="C44" s="533">
        <v>2.7379140269803062E-2</v>
      </c>
      <c r="D44" s="512">
        <v>1.67208521839016E-2</v>
      </c>
      <c r="E44" s="533">
        <v>7.6036768560276621E-3</v>
      </c>
      <c r="F44" s="512">
        <v>-8.6151369503482001E-3</v>
      </c>
      <c r="G44" s="533">
        <v>6.8282241739284948E-3</v>
      </c>
      <c r="H44" s="512">
        <v>-1.98976412684784E-2</v>
      </c>
      <c r="I44" s="535">
        <v>1.328766217769259E-2</v>
      </c>
      <c r="J44" s="477">
        <v>9.6933921532983899E-2</v>
      </c>
    </row>
    <row r="45" spans="1:10">
      <c r="A45" s="197" t="s">
        <v>54</v>
      </c>
      <c r="B45" s="512">
        <v>-0.22871790352182281</v>
      </c>
      <c r="C45" s="533">
        <v>1.6522081298656698E-2</v>
      </c>
      <c r="D45" s="512">
        <v>-2.1784355886435998E-3</v>
      </c>
      <c r="E45" s="533">
        <v>3.2527937442293144E-3</v>
      </c>
      <c r="F45" s="512">
        <v>5.0983346295761E-3</v>
      </c>
      <c r="G45" s="533">
        <v>3.0578745981579966E-3</v>
      </c>
      <c r="H45" s="512">
        <v>3.1868278958824001E-3</v>
      </c>
      <c r="I45" s="535">
        <v>5.0250258530591865E-3</v>
      </c>
      <c r="J45" s="477">
        <v>0.1064364361776141</v>
      </c>
    </row>
    <row r="46" spans="1:10">
      <c r="A46" s="197" t="s">
        <v>55</v>
      </c>
      <c r="B46" s="512">
        <v>-0.1305448951408244</v>
      </c>
      <c r="C46" s="533">
        <v>1.2205691182676167E-2</v>
      </c>
      <c r="D46" s="512">
        <v>-3.4518665623667001E-3</v>
      </c>
      <c r="E46" s="533">
        <v>2.2704903045557903E-3</v>
      </c>
      <c r="F46" s="512">
        <v>4.3605897813583996E-3</v>
      </c>
      <c r="G46" s="533">
        <v>2.5894002854064328E-3</v>
      </c>
      <c r="H46" s="512">
        <v>-2.4802702305393E-3</v>
      </c>
      <c r="I46" s="535">
        <v>8.2126127835580234E-3</v>
      </c>
      <c r="J46" s="477">
        <v>4.0722091616862903E-2</v>
      </c>
    </row>
    <row r="47" spans="1:10">
      <c r="A47" s="197" t="s">
        <v>56</v>
      </c>
      <c r="B47" s="512">
        <v>-0.36711229462130412</v>
      </c>
      <c r="C47" s="533">
        <v>3.0359075802962252E-2</v>
      </c>
      <c r="D47" s="512">
        <v>-2.2566433715469E-3</v>
      </c>
      <c r="E47" s="533">
        <v>6.4390670299089656E-3</v>
      </c>
      <c r="F47" s="512">
        <v>-2.8216000035879E-3</v>
      </c>
      <c r="G47" s="533">
        <v>1.1903105585781663E-2</v>
      </c>
      <c r="H47" s="512">
        <v>1.05182322772614E-2</v>
      </c>
      <c r="I47" s="535">
        <v>2.1949864136088335E-2</v>
      </c>
      <c r="J47" s="477">
        <v>9.78752000274455E-2</v>
      </c>
    </row>
    <row r="48" spans="1:10">
      <c r="A48" s="197" t="s">
        <v>57</v>
      </c>
      <c r="B48" s="512" t="s">
        <v>76</v>
      </c>
      <c r="C48" s="533" t="s">
        <v>76</v>
      </c>
      <c r="D48" s="512" t="s">
        <v>76</v>
      </c>
      <c r="E48" s="533" t="s">
        <v>76</v>
      </c>
      <c r="F48" s="512" t="s">
        <v>76</v>
      </c>
      <c r="G48" s="533" t="s">
        <v>76</v>
      </c>
      <c r="H48" s="512" t="s">
        <v>76</v>
      </c>
      <c r="I48" s="533" t="s">
        <v>76</v>
      </c>
      <c r="J48" s="477" t="s">
        <v>76</v>
      </c>
    </row>
    <row r="49" spans="1:10">
      <c r="A49" s="197" t="s">
        <v>58</v>
      </c>
      <c r="B49" s="512">
        <v>-0.36842460570590879</v>
      </c>
      <c r="C49" s="533">
        <v>4.8070877881155709E-2</v>
      </c>
      <c r="D49" s="512">
        <v>1.2226615302388799E-2</v>
      </c>
      <c r="E49" s="533">
        <v>4.418074678711548E-3</v>
      </c>
      <c r="F49" s="512">
        <v>-1.0953247457630001E-4</v>
      </c>
      <c r="G49" s="533">
        <v>5.2787396811009362E-3</v>
      </c>
      <c r="H49" s="512">
        <v>-4.6966566201356004E-3</v>
      </c>
      <c r="I49" s="535">
        <v>6.2027320692127682E-3</v>
      </c>
      <c r="J49" s="477">
        <v>8.2177910285177097E-2</v>
      </c>
    </row>
    <row r="50" spans="1:10">
      <c r="A50" s="197" t="s">
        <v>59</v>
      </c>
      <c r="B50" s="512">
        <v>-0.56033796112979428</v>
      </c>
      <c r="C50" s="533">
        <v>3.0084551127432749E-2</v>
      </c>
      <c r="D50" s="512">
        <v>7.9266410699743994E-3</v>
      </c>
      <c r="E50" s="533">
        <v>6.1490192892243887E-3</v>
      </c>
      <c r="F50" s="512">
        <v>7.2935610673453E-3</v>
      </c>
      <c r="G50" s="533">
        <v>2.000007555084253E-2</v>
      </c>
      <c r="H50" s="512">
        <v>-3.5285250904422097E-2</v>
      </c>
      <c r="I50" s="535">
        <v>3.3290232449388897E-2</v>
      </c>
      <c r="J50" s="477">
        <v>0.1156339524099415</v>
      </c>
    </row>
    <row r="51" spans="1:10">
      <c r="A51" s="197" t="s">
        <v>60</v>
      </c>
      <c r="B51" s="512">
        <v>-0.27507416372846433</v>
      </c>
      <c r="C51" s="533">
        <v>2.0859057039772182E-2</v>
      </c>
      <c r="D51" s="512">
        <v>2.2675390348318E-3</v>
      </c>
      <c r="E51" s="533">
        <v>1.6339615198593441E-3</v>
      </c>
      <c r="F51" s="512">
        <v>9.1398187644944999E-3</v>
      </c>
      <c r="G51" s="533">
        <v>3.0969238755956495E-3</v>
      </c>
      <c r="H51" s="512">
        <v>1.8015729631098099E-2</v>
      </c>
      <c r="I51" s="535">
        <v>1.7666365725857749E-2</v>
      </c>
      <c r="J51" s="477">
        <v>6.7715775530991201E-2</v>
      </c>
    </row>
    <row r="52" spans="1:10">
      <c r="A52" s="197" t="s">
        <v>61</v>
      </c>
      <c r="B52" s="512">
        <v>-0.25204033881857479</v>
      </c>
      <c r="C52" s="533">
        <v>2.452732725922406E-2</v>
      </c>
      <c r="D52" s="512">
        <v>-2.2688840863685001E-3</v>
      </c>
      <c r="E52" s="533">
        <v>2.659319776766189E-3</v>
      </c>
      <c r="F52" s="512">
        <v>-2.1680938634594301E-2</v>
      </c>
      <c r="G52" s="533">
        <v>2.1674279301992113E-2</v>
      </c>
      <c r="H52" s="512">
        <v>1.8163463530602501E-2</v>
      </c>
      <c r="I52" s="535">
        <v>1.9709844612305703E-2</v>
      </c>
      <c r="J52" s="477">
        <v>6.4346136917471E-2</v>
      </c>
    </row>
    <row r="53" spans="1:10">
      <c r="A53" s="197" t="s">
        <v>62</v>
      </c>
      <c r="B53" s="512">
        <v>-0.27836671590742679</v>
      </c>
      <c r="C53" s="533">
        <v>2.3385819556672918E-2</v>
      </c>
      <c r="D53" s="512">
        <v>5.8527997420158998E-3</v>
      </c>
      <c r="E53" s="533">
        <v>4.6764721461113835E-3</v>
      </c>
      <c r="F53" s="512">
        <v>1.7754776732559999E-4</v>
      </c>
      <c r="G53" s="533">
        <v>8.0166521907242116E-3</v>
      </c>
      <c r="H53" s="512">
        <v>-5.3917046954539997E-3</v>
      </c>
      <c r="I53" s="535">
        <v>1.2550660417097273E-2</v>
      </c>
      <c r="J53" s="477">
        <v>8.4746819711547197E-2</v>
      </c>
    </row>
    <row r="54" spans="1:10">
      <c r="A54" s="197" t="s">
        <v>63</v>
      </c>
      <c r="B54" s="512">
        <v>-0.23388627222863631</v>
      </c>
      <c r="C54" s="533">
        <v>3.0936404749405011E-2</v>
      </c>
      <c r="D54" s="512">
        <v>-4.7218967124583004E-3</v>
      </c>
      <c r="E54" s="533">
        <v>2.1348757938270554E-3</v>
      </c>
      <c r="F54" s="512">
        <v>2.4993086347106098E-2</v>
      </c>
      <c r="G54" s="533">
        <v>3.4979677913316003E-3</v>
      </c>
      <c r="H54" s="512">
        <v>-1.3793404807649901E-2</v>
      </c>
      <c r="I54" s="535">
        <v>3.9906326311809036E-3</v>
      </c>
      <c r="J54" s="477">
        <v>9.1045043293713795E-2</v>
      </c>
    </row>
    <row r="55" spans="1:10">
      <c r="A55" s="340" t="s">
        <v>64</v>
      </c>
      <c r="B55" s="512">
        <v>-0.25191464681087389</v>
      </c>
      <c r="C55" s="533">
        <v>1.644062227139265E-2</v>
      </c>
      <c r="D55" s="512">
        <v>-2.2773081405686002E-3</v>
      </c>
      <c r="E55" s="533">
        <v>1.3954095483774741E-3</v>
      </c>
      <c r="F55" s="512">
        <v>2.9984344815509999E-3</v>
      </c>
      <c r="G55" s="533">
        <v>1.9588901625171256E-3</v>
      </c>
      <c r="H55" s="512">
        <v>4.1067082271650001E-3</v>
      </c>
      <c r="I55" s="535">
        <v>1.4099783185975743E-2</v>
      </c>
      <c r="J55" s="477">
        <v>8.9205343774106702E-2</v>
      </c>
    </row>
    <row r="56" spans="1:10">
      <c r="A56" s="340" t="s">
        <v>65</v>
      </c>
      <c r="B56" s="512">
        <v>-0.24644777986102201</v>
      </c>
      <c r="C56" s="533">
        <v>2.3365435574693189E-2</v>
      </c>
      <c r="D56" s="512">
        <v>2.0485178936077001E-3</v>
      </c>
      <c r="E56" s="533">
        <v>4.4523620518827469E-3</v>
      </c>
      <c r="F56" s="512">
        <v>6.0264446813098E-3</v>
      </c>
      <c r="G56" s="533">
        <v>4.2246123434583121E-3</v>
      </c>
      <c r="H56" s="512">
        <v>-5.8419805086455997E-3</v>
      </c>
      <c r="I56" s="535">
        <v>3.5737825325636153E-3</v>
      </c>
      <c r="J56" s="477">
        <v>7.8814029808494293E-2</v>
      </c>
    </row>
    <row r="57" spans="1:10">
      <c r="A57" s="340" t="s">
        <v>66</v>
      </c>
      <c r="B57" s="512">
        <v>-0.26689771015189462</v>
      </c>
      <c r="C57" s="533">
        <v>2.2315370957510083E-2</v>
      </c>
      <c r="D57" s="512">
        <v>5.9341641129699997E-4</v>
      </c>
      <c r="E57" s="533">
        <v>2.1427762885862099E-3</v>
      </c>
      <c r="F57" s="512">
        <v>3.5982772101307999E-3</v>
      </c>
      <c r="G57" s="533">
        <v>2.5681701880795995E-3</v>
      </c>
      <c r="H57" s="512">
        <v>-1.6654643569291801E-2</v>
      </c>
      <c r="I57" s="535">
        <v>1.800964930116674E-2</v>
      </c>
      <c r="J57" s="477">
        <v>5.0699664060826599E-2</v>
      </c>
    </row>
    <row r="58" spans="1:10">
      <c r="A58" s="340" t="s">
        <v>67</v>
      </c>
      <c r="B58" s="512">
        <v>-0.2906896975008289</v>
      </c>
      <c r="C58" s="533">
        <v>2.2952603528490656E-2</v>
      </c>
      <c r="D58" s="512">
        <v>-3.7927541039240001E-4</v>
      </c>
      <c r="E58" s="533">
        <v>2.1254059751378059E-3</v>
      </c>
      <c r="F58" s="512">
        <v>6.4250014592853004E-3</v>
      </c>
      <c r="G58" s="533">
        <v>5.8514547645269026E-3</v>
      </c>
      <c r="H58" s="512">
        <v>3.1481022802492E-3</v>
      </c>
      <c r="I58" s="535">
        <v>8.7543394273652004E-3</v>
      </c>
      <c r="J58" s="477">
        <v>7.1803846424986106E-2</v>
      </c>
    </row>
    <row r="59" spans="1:10">
      <c r="A59" s="340" t="s">
        <v>68</v>
      </c>
      <c r="B59" s="512">
        <v>-0.37360300926846518</v>
      </c>
      <c r="C59" s="533">
        <v>1.5194900086472098E-2</v>
      </c>
      <c r="D59" s="512">
        <v>-1.6132998949599999E-4</v>
      </c>
      <c r="E59" s="533">
        <v>8.7625612470751499E-4</v>
      </c>
      <c r="F59" s="512">
        <v>5.0844256514639996E-4</v>
      </c>
      <c r="G59" s="533">
        <v>1.1588152574337324E-3</v>
      </c>
      <c r="H59" s="512">
        <v>2.9256997739299999E-3</v>
      </c>
      <c r="I59" s="535">
        <v>3.7376556902541467E-3</v>
      </c>
      <c r="J59" s="477">
        <v>0.1393711082118457</v>
      </c>
    </row>
    <row r="60" spans="1:10">
      <c r="A60" s="340" t="s">
        <v>69</v>
      </c>
      <c r="B60" s="512" t="s">
        <v>75</v>
      </c>
      <c r="C60" s="533" t="s">
        <v>75</v>
      </c>
      <c r="D60" s="512" t="s">
        <v>75</v>
      </c>
      <c r="E60" s="533" t="s">
        <v>75</v>
      </c>
      <c r="F60" s="512" t="s">
        <v>75</v>
      </c>
      <c r="G60" s="533" t="s">
        <v>75</v>
      </c>
      <c r="H60" s="512" t="s">
        <v>75</v>
      </c>
      <c r="I60" s="533" t="s">
        <v>75</v>
      </c>
      <c r="J60" s="477" t="s">
        <v>75</v>
      </c>
    </row>
    <row r="61" spans="1:10">
      <c r="A61" s="340" t="s">
        <v>70</v>
      </c>
      <c r="B61" s="512" t="s">
        <v>446</v>
      </c>
      <c r="C61" s="533" t="s">
        <v>446</v>
      </c>
      <c r="D61" s="512" t="s">
        <v>446</v>
      </c>
      <c r="E61" s="533" t="s">
        <v>446</v>
      </c>
      <c r="F61" s="512" t="s">
        <v>446</v>
      </c>
      <c r="G61" s="533" t="s">
        <v>446</v>
      </c>
      <c r="H61" s="512" t="s">
        <v>446</v>
      </c>
      <c r="I61" s="535" t="s">
        <v>446</v>
      </c>
      <c r="J61" s="477" t="s">
        <v>446</v>
      </c>
    </row>
    <row r="62" spans="1:10">
      <c r="A62" s="342" t="s">
        <v>251</v>
      </c>
      <c r="B62" s="512">
        <v>-0.25799057129556968</v>
      </c>
      <c r="C62" s="533">
        <v>4.3911389919984002E-3</v>
      </c>
      <c r="D62" s="512">
        <v>3.4381329624792998E-3</v>
      </c>
      <c r="E62" s="533">
        <v>9.6027022924259999E-4</v>
      </c>
      <c r="F62" s="512">
        <v>2.3098123683559998E-3</v>
      </c>
      <c r="G62" s="533">
        <v>1.6253875607162001E-3</v>
      </c>
      <c r="H62" s="512">
        <v>4.6489878673414003E-3</v>
      </c>
      <c r="I62" s="535">
        <v>3.3079221748072E-3</v>
      </c>
      <c r="J62" s="477">
        <v>8.6917194908046599E-2</v>
      </c>
    </row>
    <row r="63" spans="1:10">
      <c r="A63" s="342" t="s">
        <v>253</v>
      </c>
      <c r="B63" s="512">
        <v>-0.26032239198684692</v>
      </c>
      <c r="C63" s="533">
        <v>6.2249624170363001E-3</v>
      </c>
      <c r="D63" s="512">
        <v>2.3827734403311998E-3</v>
      </c>
      <c r="E63" s="533">
        <v>1.0459611658007E-3</v>
      </c>
      <c r="F63" s="512">
        <v>1.0464203660380001E-4</v>
      </c>
      <c r="G63" s="533">
        <v>1.3900167541578E-3</v>
      </c>
      <c r="H63" s="512">
        <v>2.0595763344318E-3</v>
      </c>
      <c r="I63" s="535">
        <v>4.7211069613694997E-3</v>
      </c>
      <c r="J63" s="477">
        <v>9.3049325048923506E-2</v>
      </c>
    </row>
    <row r="64" spans="1:10" s="430" customFormat="1" ht="13.5" thickBot="1">
      <c r="A64" s="468" t="s">
        <v>255</v>
      </c>
      <c r="B64" s="513">
        <v>-0.27934694868945892</v>
      </c>
      <c r="C64" s="534">
        <v>4.0075172912842003E-3</v>
      </c>
      <c r="D64" s="513">
        <v>2.8305896188008002E-3</v>
      </c>
      <c r="E64" s="534">
        <v>7.2346789852690001E-4</v>
      </c>
      <c r="F64" s="513">
        <v>2.7927316448992001E-3</v>
      </c>
      <c r="G64" s="534">
        <v>1.3463953978700999E-3</v>
      </c>
      <c r="H64" s="513">
        <v>3.7455039896456999E-3</v>
      </c>
      <c r="I64" s="536">
        <v>2.9162364879237001E-3</v>
      </c>
      <c r="J64" s="478">
        <v>8.7378337012219906E-2</v>
      </c>
    </row>
    <row r="65" spans="1:10" s="430" customFormat="1" ht="12.75" customHeight="1">
      <c r="A65" s="267"/>
      <c r="B65" s="267"/>
      <c r="C65" s="267"/>
      <c r="D65" s="267"/>
      <c r="E65" s="267"/>
      <c r="F65" s="267"/>
      <c r="G65" s="267"/>
      <c r="H65" s="267"/>
      <c r="I65" s="267"/>
      <c r="J65" s="267"/>
    </row>
    <row r="66" spans="1:10" s="430" customFormat="1" ht="12.75" customHeight="1">
      <c r="A66" s="434" t="s">
        <v>311</v>
      </c>
      <c r="B66" s="434"/>
      <c r="C66" s="434"/>
      <c r="D66" s="434"/>
      <c r="E66" s="434"/>
      <c r="F66" s="434"/>
      <c r="G66" s="434"/>
      <c r="H66" s="434"/>
      <c r="I66" s="434"/>
      <c r="J66" s="434"/>
    </row>
    <row r="67" spans="1:10" s="430" customFormat="1" ht="12.75" customHeight="1">
      <c r="A67" s="434" t="s">
        <v>306</v>
      </c>
      <c r="B67" s="434"/>
      <c r="C67" s="434"/>
      <c r="D67" s="434"/>
      <c r="E67" s="434"/>
      <c r="F67" s="434"/>
      <c r="G67" s="434"/>
      <c r="H67" s="434"/>
      <c r="I67" s="434"/>
      <c r="J67" s="434"/>
    </row>
    <row r="68" spans="1:10" s="430" customFormat="1" ht="14.1" customHeight="1">
      <c r="A68" s="436" t="s">
        <v>441</v>
      </c>
      <c r="B68" s="434"/>
      <c r="C68" s="434"/>
      <c r="D68" s="434"/>
      <c r="E68" s="434"/>
      <c r="F68" s="434"/>
      <c r="G68" s="434"/>
      <c r="H68" s="434"/>
      <c r="I68" s="434"/>
      <c r="J68" s="434"/>
    </row>
    <row r="69" spans="1:10" s="430" customFormat="1" ht="14.1" customHeight="1">
      <c r="A69" s="9" t="s">
        <v>451</v>
      </c>
      <c r="B69" s="434"/>
      <c r="C69" s="434"/>
      <c r="D69" s="434"/>
      <c r="E69" s="434"/>
      <c r="F69" s="434"/>
      <c r="G69" s="434"/>
      <c r="H69" s="434"/>
      <c r="I69" s="434"/>
      <c r="J69" s="434"/>
    </row>
    <row r="70" spans="1:10" s="430" customFormat="1">
      <c r="A70" s="430" t="s">
        <v>453</v>
      </c>
    </row>
    <row r="71" spans="1:10" s="430" customFormat="1">
      <c r="A71" s="413" t="s">
        <v>474</v>
      </c>
    </row>
    <row r="72" spans="1:10" s="430" customFormat="1" ht="14.1" customHeight="1">
      <c r="A72" s="414" t="s">
        <v>475</v>
      </c>
    </row>
    <row r="73" spans="1:10" s="430" customFormat="1" ht="14.1" customHeight="1">
      <c r="A73" s="256" t="s">
        <v>563</v>
      </c>
    </row>
    <row r="74" spans="1:10" ht="14.1" customHeight="1">
      <c r="A74" s="434"/>
      <c r="B74" s="430"/>
      <c r="C74" s="430"/>
      <c r="D74" s="430"/>
      <c r="E74" s="430"/>
      <c r="F74" s="430"/>
      <c r="G74" s="430"/>
      <c r="H74" s="430"/>
      <c r="I74" s="430"/>
      <c r="J74" s="430"/>
    </row>
    <row r="75" spans="1:10" ht="14.1" customHeight="1">
      <c r="A75" s="434"/>
    </row>
    <row r="76" spans="1:10" ht="14.1" customHeight="1"/>
    <row r="77" spans="1:10" ht="14.1" customHeight="1"/>
    <row r="78" spans="1:10" ht="14.1" customHeight="1"/>
  </sheetData>
  <customSheetViews>
    <customSheetView guid="{353D1C49-C974-412E-95D5-6B2FB5C60A84}" scale="80">
      <pageMargins left="0.7" right="0.7" top="0.75" bottom="0.75" header="0.3" footer="0.3"/>
      <pageSetup paperSize="9" orientation="portrait" r:id="rId1"/>
    </customSheetView>
    <customSheetView guid="{D5EBC263-696F-49EE-8F70-9720399D0AE4}" scale="80">
      <pageMargins left="0.7" right="0.7" top="0.75" bottom="0.75" header="0.3" footer="0.3"/>
      <pageSetup paperSize="9" orientation="portrait" r:id="rId2"/>
    </customSheetView>
  </customSheetViews>
  <mergeCells count="7">
    <mergeCell ref="B7:J7"/>
    <mergeCell ref="J8:J10"/>
    <mergeCell ref="B8:I8"/>
    <mergeCell ref="B9:C9"/>
    <mergeCell ref="D9:E9"/>
    <mergeCell ref="F9:G9"/>
    <mergeCell ref="H9:I9"/>
  </mergeCells>
  <conditionalFormatting sqref="H12:H16 H61:H64 H49:H59 H18:H47">
    <cfRule type="expression" dxfId="98" priority="7">
      <formula>ABS(H12/I12)&gt;1.96</formula>
    </cfRule>
  </conditionalFormatting>
  <conditionalFormatting sqref="B12:B16 B18:B64">
    <cfRule type="expression" dxfId="97" priority="10">
      <formula>ABS(B12/C12)&gt;1.96</formula>
    </cfRule>
  </conditionalFormatting>
  <conditionalFormatting sqref="D12:D16 D61:D64 D49:D59 D18:D47">
    <cfRule type="expression" dxfId="96" priority="9">
      <formula>ABS(D12/E12)&gt;1.96</formula>
    </cfRule>
  </conditionalFormatting>
  <conditionalFormatting sqref="F12:F16 F61:F64 F49:F59 F18:F47">
    <cfRule type="expression" dxfId="95" priority="8">
      <formula>ABS(F12/G12)&gt;1.96</formula>
    </cfRule>
  </conditionalFormatting>
  <conditionalFormatting sqref="D60 F60 H60">
    <cfRule type="expression" dxfId="94" priority="6">
      <formula>ABS(D60/E60)&gt;1.96</formula>
    </cfRule>
  </conditionalFormatting>
  <conditionalFormatting sqref="D48 F48 H48">
    <cfRule type="expression" dxfId="93" priority="5">
      <formula>ABS(D48/E48)&gt;1.96</formula>
    </cfRule>
  </conditionalFormatting>
  <conditionalFormatting sqref="H17">
    <cfRule type="expression" dxfId="92" priority="1">
      <formula>ABS(H17/I17)&gt;1.96</formula>
    </cfRule>
  </conditionalFormatting>
  <conditionalFormatting sqref="B17">
    <cfRule type="expression" dxfId="91" priority="4">
      <formula>ABS(B17/C17)&gt;1.96</formula>
    </cfRule>
  </conditionalFormatting>
  <conditionalFormatting sqref="D17">
    <cfRule type="expression" dxfId="90" priority="3">
      <formula>ABS(D17/E17)&gt;1.96</formula>
    </cfRule>
  </conditionalFormatting>
  <conditionalFormatting sqref="F17">
    <cfRule type="expression" dxfId="89" priority="2">
      <formula>ABS(F17/G17)&gt;1.96</formula>
    </cfRule>
  </conditionalFormatting>
  <hyperlinks>
    <hyperlink ref="A72" r:id="rId3"/>
    <hyperlink ref="A71" r:id="rId4" display="* Information on data for Cyprus: https://oe.cd/cyprus-disclaimer"/>
  </hyperlinks>
  <pageMargins left="0.7" right="0.7" top="0.75" bottom="0.75" header="0.3" footer="0.3"/>
  <pageSetup paperSize="9" orientation="portrait" r:id="rId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zoomScale="80" zoomScaleNormal="80" workbookViewId="0">
      <selection activeCell="H3" sqref="H3"/>
    </sheetView>
  </sheetViews>
  <sheetFormatPr defaultColWidth="8.7109375" defaultRowHeight="12.75"/>
  <cols>
    <col min="1" max="1" width="34" style="267" customWidth="1"/>
    <col min="2" max="16" width="10.7109375" style="267" customWidth="1"/>
    <col min="17" max="16384" width="8.7109375" style="267"/>
  </cols>
  <sheetData>
    <row r="1" spans="1:17">
      <c r="G1" s="279"/>
      <c r="J1" s="132"/>
      <c r="O1" s="279"/>
    </row>
    <row r="2" spans="1:17">
      <c r="A2" s="12" t="s">
        <v>533</v>
      </c>
      <c r="G2" s="279"/>
      <c r="O2" s="279"/>
    </row>
    <row r="3" spans="1:17">
      <c r="A3" s="272" t="s">
        <v>449</v>
      </c>
    </row>
    <row r="4" spans="1:17">
      <c r="A4" s="337" t="s">
        <v>343</v>
      </c>
    </row>
    <row r="5" spans="1:17">
      <c r="A5" s="337"/>
    </row>
    <row r="6" spans="1:17" ht="13.5" thickBot="1"/>
    <row r="7" spans="1:17" s="133" customFormat="1" ht="20.25" customHeight="1">
      <c r="A7" s="234"/>
      <c r="B7" s="589" t="s">
        <v>310</v>
      </c>
      <c r="C7" s="650"/>
      <c r="D7" s="650"/>
      <c r="E7" s="650"/>
      <c r="F7" s="650"/>
      <c r="G7" s="650"/>
      <c r="H7" s="650"/>
      <c r="I7" s="650"/>
      <c r="J7" s="650"/>
      <c r="K7" s="650"/>
      <c r="L7" s="650"/>
      <c r="M7" s="650"/>
      <c r="N7" s="650"/>
      <c r="O7" s="650"/>
      <c r="P7" s="651"/>
      <c r="Q7" s="333"/>
    </row>
    <row r="8" spans="1:17" s="133" customFormat="1" ht="23.25" customHeight="1">
      <c r="A8" s="235"/>
      <c r="B8" s="566" t="s">
        <v>296</v>
      </c>
      <c r="C8" s="644"/>
      <c r="D8" s="644"/>
      <c r="E8" s="644"/>
      <c r="F8" s="644"/>
      <c r="G8" s="644"/>
      <c r="H8" s="644"/>
      <c r="I8" s="644"/>
      <c r="J8" s="644"/>
      <c r="K8" s="644"/>
      <c r="L8" s="644"/>
      <c r="M8" s="644"/>
      <c r="N8" s="644"/>
      <c r="O8" s="652"/>
      <c r="P8" s="626" t="s">
        <v>432</v>
      </c>
    </row>
    <row r="9" spans="1:17" s="133" customFormat="1" ht="105" customHeight="1">
      <c r="A9" s="235"/>
      <c r="B9" s="566" t="s">
        <v>304</v>
      </c>
      <c r="C9" s="644"/>
      <c r="D9" s="632" t="s">
        <v>433</v>
      </c>
      <c r="E9" s="633"/>
      <c r="F9" s="632" t="s">
        <v>436</v>
      </c>
      <c r="G9" s="633"/>
      <c r="H9" s="632" t="s">
        <v>434</v>
      </c>
      <c r="I9" s="633"/>
      <c r="J9" s="647" t="s">
        <v>404</v>
      </c>
      <c r="K9" s="633"/>
      <c r="L9" s="632" t="s">
        <v>435</v>
      </c>
      <c r="M9" s="633"/>
      <c r="N9" s="632" t="s">
        <v>307</v>
      </c>
      <c r="O9" s="633"/>
      <c r="P9" s="627"/>
    </row>
    <row r="10" spans="1:17" s="430" customFormat="1">
      <c r="A10" s="338"/>
      <c r="B10" s="428" t="s">
        <v>298</v>
      </c>
      <c r="C10" s="429" t="s">
        <v>22</v>
      </c>
      <c r="D10" s="428" t="s">
        <v>298</v>
      </c>
      <c r="E10" s="429" t="s">
        <v>22</v>
      </c>
      <c r="F10" s="428" t="s">
        <v>298</v>
      </c>
      <c r="G10" s="429" t="s">
        <v>22</v>
      </c>
      <c r="H10" s="473" t="s">
        <v>298</v>
      </c>
      <c r="I10" s="469" t="s">
        <v>22</v>
      </c>
      <c r="J10" s="349" t="s">
        <v>298</v>
      </c>
      <c r="K10" s="315" t="s">
        <v>22</v>
      </c>
      <c r="L10" s="221" t="s">
        <v>298</v>
      </c>
      <c r="M10" s="315" t="s">
        <v>22</v>
      </c>
      <c r="N10" s="221" t="s">
        <v>298</v>
      </c>
      <c r="O10" s="315" t="s">
        <v>22</v>
      </c>
      <c r="P10" s="628"/>
    </row>
    <row r="11" spans="1:17">
      <c r="A11" s="431"/>
      <c r="B11" s="432"/>
      <c r="C11" s="433"/>
      <c r="D11" s="432"/>
      <c r="E11" s="433"/>
      <c r="F11" s="432"/>
      <c r="G11" s="433"/>
      <c r="H11" s="470"/>
      <c r="I11" s="474"/>
      <c r="J11" s="470"/>
      <c r="K11" s="474"/>
      <c r="L11" s="470"/>
      <c r="M11" s="474"/>
      <c r="N11" s="470"/>
      <c r="O11" s="474"/>
      <c r="P11" s="475"/>
    </row>
    <row r="12" spans="1:17">
      <c r="A12" s="197" t="s">
        <v>25</v>
      </c>
      <c r="B12" s="512">
        <v>-0.17477446860168991</v>
      </c>
      <c r="C12" s="533">
        <v>3.6644020402123507E-2</v>
      </c>
      <c r="D12" s="512">
        <v>-3.3127060758251E-3</v>
      </c>
      <c r="E12" s="533">
        <v>3.525689687603013E-3</v>
      </c>
      <c r="F12" s="512">
        <v>5.0091017202529E-3</v>
      </c>
      <c r="G12" s="533">
        <v>4.0847163387587593E-3</v>
      </c>
      <c r="H12" s="512">
        <v>2.3273517256569001E-3</v>
      </c>
      <c r="I12" s="533">
        <v>1.0952669407730389E-2</v>
      </c>
      <c r="J12" s="512">
        <v>0.32293595406488812</v>
      </c>
      <c r="K12" s="533">
        <v>0.18012049071228817</v>
      </c>
      <c r="L12" s="512">
        <v>0.39418854972897621</v>
      </c>
      <c r="M12" s="533">
        <v>0.23058558617405567</v>
      </c>
      <c r="N12" s="512">
        <v>3.9210323575870003E-2</v>
      </c>
      <c r="O12" s="533">
        <v>1.0987499455583563E-2</v>
      </c>
      <c r="P12" s="477">
        <v>9.1107159760772799E-2</v>
      </c>
    </row>
    <row r="13" spans="1:17">
      <c r="A13" s="197" t="s">
        <v>26</v>
      </c>
      <c r="B13" s="512">
        <v>-0.2997086199519165</v>
      </c>
      <c r="C13" s="533">
        <v>2.0213058854278258E-2</v>
      </c>
      <c r="D13" s="512">
        <v>2.2266191797009E-3</v>
      </c>
      <c r="E13" s="533">
        <v>2.6507153940776886E-3</v>
      </c>
      <c r="F13" s="512">
        <v>7.2085695467079996E-4</v>
      </c>
      <c r="G13" s="533">
        <v>2.6302576673442666E-3</v>
      </c>
      <c r="H13" s="512">
        <v>6.9899826666098997E-3</v>
      </c>
      <c r="I13" s="533">
        <v>6.9246886784612195E-3</v>
      </c>
      <c r="J13" s="512">
        <v>0.51148489620429149</v>
      </c>
      <c r="K13" s="533">
        <v>9.4833273262996773E-2</v>
      </c>
      <c r="L13" s="512">
        <v>0.46725280810619552</v>
      </c>
      <c r="M13" s="533">
        <v>0.11254728202884889</v>
      </c>
      <c r="N13" s="512">
        <v>1.6304142072123599E-2</v>
      </c>
      <c r="O13" s="533">
        <v>4.0187140001367262E-3</v>
      </c>
      <c r="P13" s="477">
        <v>0.16322406232064379</v>
      </c>
    </row>
    <row r="14" spans="1:17">
      <c r="A14" s="197" t="s">
        <v>27</v>
      </c>
      <c r="B14" s="512">
        <v>-0.2379146512523769</v>
      </c>
      <c r="C14" s="533">
        <v>1.8975775772505057E-2</v>
      </c>
      <c r="D14" s="512">
        <v>-2.779042039534E-3</v>
      </c>
      <c r="E14" s="533">
        <v>2.4932155301244431E-3</v>
      </c>
      <c r="F14" s="512">
        <v>2.7769067925534001E-3</v>
      </c>
      <c r="G14" s="533">
        <v>2.748714219098519E-3</v>
      </c>
      <c r="H14" s="512">
        <v>4.0313100251616E-3</v>
      </c>
      <c r="I14" s="533">
        <v>6.4637327862270746E-3</v>
      </c>
      <c r="J14" s="512">
        <v>0.3213148313724204</v>
      </c>
      <c r="K14" s="533">
        <v>7.1851188542526673E-2</v>
      </c>
      <c r="L14" s="512">
        <v>0.27476087481100048</v>
      </c>
      <c r="M14" s="533">
        <v>7.6854589829853145E-2</v>
      </c>
      <c r="N14" s="512">
        <v>5.9505923930280999E-3</v>
      </c>
      <c r="O14" s="533">
        <v>2.3174252619954489E-3</v>
      </c>
      <c r="P14" s="477">
        <v>0.1176488173196735</v>
      </c>
    </row>
    <row r="15" spans="1:17">
      <c r="A15" s="340" t="s">
        <v>28</v>
      </c>
      <c r="B15" s="512">
        <v>-0.1973801724356406</v>
      </c>
      <c r="C15" s="533">
        <v>1.6728377512561107E-2</v>
      </c>
      <c r="D15" s="512">
        <v>6.8180300085647003E-3</v>
      </c>
      <c r="E15" s="533">
        <v>2.6672775394764653E-3</v>
      </c>
      <c r="F15" s="512">
        <v>-6.1741620148496002E-3</v>
      </c>
      <c r="G15" s="533">
        <v>2.0961035913455591E-3</v>
      </c>
      <c r="H15" s="512">
        <v>2.6473961998849001E-3</v>
      </c>
      <c r="I15" s="533">
        <v>1.1316401795400163E-2</v>
      </c>
      <c r="J15" s="512">
        <v>0.13881143733502391</v>
      </c>
      <c r="K15" s="533">
        <v>7.113944034818584E-2</v>
      </c>
      <c r="L15" s="512">
        <v>6.4284403732781104E-2</v>
      </c>
      <c r="M15" s="533">
        <v>7.9049064891407478E-2</v>
      </c>
      <c r="N15" s="512">
        <v>2.8256177596512201E-2</v>
      </c>
      <c r="O15" s="533">
        <v>3.1292221106138073E-3</v>
      </c>
      <c r="P15" s="477">
        <v>9.0114848799552102E-2</v>
      </c>
    </row>
    <row r="16" spans="1:17">
      <c r="A16" s="341" t="s">
        <v>234</v>
      </c>
      <c r="B16" s="512">
        <v>-0.1845665518952857</v>
      </c>
      <c r="C16" s="533">
        <v>2.267429023127529E-2</v>
      </c>
      <c r="D16" s="512">
        <v>-1.3870495174438001E-3</v>
      </c>
      <c r="E16" s="533">
        <v>2.3723577190327607E-3</v>
      </c>
      <c r="F16" s="512">
        <v>-6.4894304759479998E-4</v>
      </c>
      <c r="G16" s="533">
        <v>2.6319899291445308E-3</v>
      </c>
      <c r="H16" s="512">
        <v>2.1869411619428E-2</v>
      </c>
      <c r="I16" s="533">
        <v>9.2680686524118493E-3</v>
      </c>
      <c r="J16" s="512">
        <v>0.23790315073335719</v>
      </c>
      <c r="K16" s="533">
        <v>7.9629736513813609E-2</v>
      </c>
      <c r="L16" s="512">
        <v>0.17661545708162621</v>
      </c>
      <c r="M16" s="533">
        <v>9.6215196512107942E-2</v>
      </c>
      <c r="N16" s="512">
        <v>3.12832071073487E-2</v>
      </c>
      <c r="O16" s="533">
        <v>3.8994929919623305E-3</v>
      </c>
      <c r="P16" s="477">
        <v>0.1195199113871319</v>
      </c>
    </row>
    <row r="17" spans="1:16">
      <c r="A17" s="180" t="s">
        <v>573</v>
      </c>
      <c r="B17" s="512">
        <v>-0.20127493780393441</v>
      </c>
      <c r="C17" s="533">
        <v>2.1605016691794234E-2</v>
      </c>
      <c r="D17" s="512">
        <v>1.6317329060109001E-3</v>
      </c>
      <c r="E17" s="533">
        <v>4.269628357143793E-3</v>
      </c>
      <c r="F17" s="512">
        <v>2.1200717096907002E-3</v>
      </c>
      <c r="G17" s="533">
        <v>2.9207905404448494E-3</v>
      </c>
      <c r="H17" s="512">
        <v>-2.2250707365697999E-3</v>
      </c>
      <c r="I17" s="533">
        <v>1.0887603553030943E-2</v>
      </c>
      <c r="J17" s="512">
        <v>-2.3691240889215499E-2</v>
      </c>
      <c r="K17" s="533">
        <v>0.10303035495532657</v>
      </c>
      <c r="L17" s="512">
        <v>0.34204176538244352</v>
      </c>
      <c r="M17" s="533">
        <v>0.12446525213741122</v>
      </c>
      <c r="N17" s="512">
        <v>1.4752038465860999E-2</v>
      </c>
      <c r="O17" s="533">
        <v>4.7346272626977307E-3</v>
      </c>
      <c r="P17" s="477">
        <v>8.0435671877788703E-2</v>
      </c>
    </row>
    <row r="18" spans="1:16">
      <c r="A18" s="340" t="s">
        <v>30</v>
      </c>
      <c r="B18" s="512">
        <v>-0.15844863224605291</v>
      </c>
      <c r="C18" s="533">
        <v>2.5301426900547905E-2</v>
      </c>
      <c r="D18" s="512">
        <v>5.1328953715249004E-3</v>
      </c>
      <c r="E18" s="533">
        <v>6.0705395866898363E-3</v>
      </c>
      <c r="F18" s="512">
        <v>8.0848768754534991E-3</v>
      </c>
      <c r="G18" s="533">
        <v>9.8257967706727976E-3</v>
      </c>
      <c r="H18" s="512">
        <v>1.26523266843095E-2</v>
      </c>
      <c r="I18" s="533">
        <v>1.6724071475803095E-2</v>
      </c>
      <c r="J18" s="512">
        <v>0.26118335590407382</v>
      </c>
      <c r="K18" s="533">
        <v>0.11039808485124318</v>
      </c>
      <c r="L18" s="512">
        <v>5.5749473807516797E-2</v>
      </c>
      <c r="M18" s="533">
        <v>0.12102095671244982</v>
      </c>
      <c r="N18" s="512">
        <v>1.85831627304846E-2</v>
      </c>
      <c r="O18" s="533">
        <v>5.5143332103545313E-3</v>
      </c>
      <c r="P18" s="477">
        <v>4.9226917247685603E-2</v>
      </c>
    </row>
    <row r="19" spans="1:16">
      <c r="A19" s="340" t="s">
        <v>31</v>
      </c>
      <c r="B19" s="512">
        <v>-0.2867828003925732</v>
      </c>
      <c r="C19" s="533">
        <v>1.9663189035872924E-2</v>
      </c>
      <c r="D19" s="512">
        <v>-4.6997135482699999E-4</v>
      </c>
      <c r="E19" s="533">
        <v>1.5220911825788983E-3</v>
      </c>
      <c r="F19" s="512">
        <v>1.3767325415673E-3</v>
      </c>
      <c r="G19" s="533">
        <v>1.0377198372100934E-2</v>
      </c>
      <c r="H19" s="512">
        <v>1.5144551568419E-2</v>
      </c>
      <c r="I19" s="533">
        <v>1.5034910529453833E-2</v>
      </c>
      <c r="J19" s="512">
        <v>-0.1081157145764879</v>
      </c>
      <c r="K19" s="533">
        <v>8.5040983960876448E-2</v>
      </c>
      <c r="L19" s="512">
        <v>0.1014527050356505</v>
      </c>
      <c r="M19" s="533">
        <v>9.5245711429545854E-2</v>
      </c>
      <c r="N19" s="512">
        <v>-6.8511887743466001E-3</v>
      </c>
      <c r="O19" s="533">
        <v>3.1860930588184472E-3</v>
      </c>
      <c r="P19" s="477">
        <v>9.9090223092949195E-2</v>
      </c>
    </row>
    <row r="20" spans="1:16">
      <c r="A20" s="340" t="s">
        <v>32</v>
      </c>
      <c r="B20" s="512">
        <v>-0.28279658255268741</v>
      </c>
      <c r="C20" s="533">
        <v>4.9172919153498751E-2</v>
      </c>
      <c r="D20" s="512">
        <v>2.557296170741E-3</v>
      </c>
      <c r="E20" s="533">
        <v>2.8833467649355521E-3</v>
      </c>
      <c r="F20" s="512">
        <v>3.857004294791E-3</v>
      </c>
      <c r="G20" s="533">
        <v>3.4640314031218694E-3</v>
      </c>
      <c r="H20" s="512">
        <v>-2.7166738668045101E-2</v>
      </c>
      <c r="I20" s="533">
        <v>6.1085238449221695E-2</v>
      </c>
      <c r="J20" s="512">
        <v>0.46474199749335848</v>
      </c>
      <c r="K20" s="533">
        <v>0.18641004311661069</v>
      </c>
      <c r="L20" s="512">
        <v>-8.6451562802006304E-2</v>
      </c>
      <c r="M20" s="533">
        <v>9.6464477694418266E-2</v>
      </c>
      <c r="N20" s="512">
        <v>1.41703044884004E-2</v>
      </c>
      <c r="O20" s="533">
        <v>6.1181415028466772E-3</v>
      </c>
      <c r="P20" s="477">
        <v>0.1196038892258198</v>
      </c>
    </row>
    <row r="21" spans="1:16">
      <c r="A21" s="197" t="s">
        <v>33</v>
      </c>
      <c r="B21" s="512">
        <v>-0.22599675145965739</v>
      </c>
      <c r="C21" s="533">
        <v>2.7114805664908218E-2</v>
      </c>
      <c r="D21" s="512">
        <v>6.4295973839799004E-3</v>
      </c>
      <c r="E21" s="533">
        <v>6.118561048014083E-3</v>
      </c>
      <c r="F21" s="512">
        <v>7.2948408449089001E-3</v>
      </c>
      <c r="G21" s="533">
        <v>4.9571182828347365E-3</v>
      </c>
      <c r="H21" s="512">
        <v>1.34741844512208E-2</v>
      </c>
      <c r="I21" s="533">
        <v>9.7836619513246188E-3</v>
      </c>
      <c r="J21" s="512">
        <v>0.174662788092729</v>
      </c>
      <c r="K21" s="533">
        <v>0.13143440554514427</v>
      </c>
      <c r="L21" s="512">
        <v>0.48372954287702757</v>
      </c>
      <c r="M21" s="533">
        <v>0.12182880083493855</v>
      </c>
      <c r="N21" s="512">
        <v>6.1249083848520999E-3</v>
      </c>
      <c r="O21" s="533">
        <v>5.8052203355753885E-3</v>
      </c>
      <c r="P21" s="477">
        <v>8.6168840731504701E-2</v>
      </c>
    </row>
    <row r="22" spans="1:16">
      <c r="A22" s="197" t="s">
        <v>34</v>
      </c>
      <c r="B22" s="512">
        <v>-0.26713139578577599</v>
      </c>
      <c r="C22" s="533">
        <v>2.9914969547987235E-2</v>
      </c>
      <c r="D22" s="512">
        <v>1.1473579195774E-3</v>
      </c>
      <c r="E22" s="533">
        <v>3.6517595382303245E-3</v>
      </c>
      <c r="F22" s="512">
        <v>3.0492016036414E-3</v>
      </c>
      <c r="G22" s="533">
        <v>8.1170930909499096E-3</v>
      </c>
      <c r="H22" s="512">
        <v>3.97580805531E-4</v>
      </c>
      <c r="I22" s="533">
        <v>1.2477969935629316E-2</v>
      </c>
      <c r="J22" s="512">
        <v>-7.3250696412296996E-3</v>
      </c>
      <c r="K22" s="533">
        <v>0.12248615308835761</v>
      </c>
      <c r="L22" s="512">
        <v>0.15557153725673231</v>
      </c>
      <c r="M22" s="533">
        <v>8.7180068562259988E-2</v>
      </c>
      <c r="N22" s="512">
        <v>1.28311874261347E-2</v>
      </c>
      <c r="O22" s="533">
        <v>3.8501422269716572E-3</v>
      </c>
      <c r="P22" s="477">
        <v>0.13496606069956149</v>
      </c>
    </row>
    <row r="23" spans="1:16">
      <c r="A23" s="197" t="s">
        <v>35</v>
      </c>
      <c r="B23" s="512">
        <v>-0.38715353389259261</v>
      </c>
      <c r="C23" s="533">
        <v>2.42280636126153E-2</v>
      </c>
      <c r="D23" s="512">
        <v>-2.6739684465817001E-3</v>
      </c>
      <c r="E23" s="533">
        <v>5.5132882724310758E-3</v>
      </c>
      <c r="F23" s="512">
        <v>-3.9657036944075004E-3</v>
      </c>
      <c r="G23" s="533">
        <v>1.5954806235123509E-2</v>
      </c>
      <c r="H23" s="512">
        <v>2.0695764671742101E-2</v>
      </c>
      <c r="I23" s="533">
        <v>1.7195693166882735E-2</v>
      </c>
      <c r="J23" s="512">
        <v>7.8461122969419005E-3</v>
      </c>
      <c r="K23" s="533">
        <v>9.2800271409592905E-2</v>
      </c>
      <c r="L23" s="512">
        <v>-9.6676193904225494E-2</v>
      </c>
      <c r="M23" s="533">
        <v>0.12132712704765097</v>
      </c>
      <c r="N23" s="512">
        <v>1.9617698976625401E-2</v>
      </c>
      <c r="O23" s="533">
        <v>4.939545409515622E-3</v>
      </c>
      <c r="P23" s="477">
        <v>0.18980521761500951</v>
      </c>
    </row>
    <row r="24" spans="1:16">
      <c r="A24" s="197" t="s">
        <v>472</v>
      </c>
      <c r="B24" s="512">
        <v>-0.29297488504700009</v>
      </c>
      <c r="C24" s="533">
        <v>3.2948707830981618E-2</v>
      </c>
      <c r="D24" s="512">
        <v>-8.3040337308479999E-4</v>
      </c>
      <c r="E24" s="533">
        <v>2.5867815097424893E-3</v>
      </c>
      <c r="F24" s="512">
        <v>2.123115095973E-3</v>
      </c>
      <c r="G24" s="533">
        <v>5.385347238918833E-3</v>
      </c>
      <c r="H24" s="512">
        <v>8.5972821714581007E-3</v>
      </c>
      <c r="I24" s="533">
        <v>6.8985746056660505E-3</v>
      </c>
      <c r="J24" s="512">
        <v>0.2014117388131644</v>
      </c>
      <c r="K24" s="533">
        <v>0.13038115719902987</v>
      </c>
      <c r="L24" s="512">
        <v>0.37116972513410013</v>
      </c>
      <c r="M24" s="533">
        <v>0.20159001658259304</v>
      </c>
      <c r="N24" s="512">
        <v>2.17369050385341E-2</v>
      </c>
      <c r="O24" s="533">
        <v>7.0995477771146403E-3</v>
      </c>
      <c r="P24" s="477">
        <v>0.10792672240750791</v>
      </c>
    </row>
    <row r="25" spans="1:16">
      <c r="A25" s="197" t="s">
        <v>36</v>
      </c>
      <c r="B25" s="512">
        <v>-0.3159083718592664</v>
      </c>
      <c r="C25" s="533">
        <v>1.6805787817671024E-2</v>
      </c>
      <c r="D25" s="512">
        <v>1.7840082909044E-2</v>
      </c>
      <c r="E25" s="533">
        <v>3.8699313916788409E-3</v>
      </c>
      <c r="F25" s="512">
        <v>-1.63765661709139E-2</v>
      </c>
      <c r="G25" s="533">
        <v>8.1978021786744629E-3</v>
      </c>
      <c r="H25" s="512">
        <v>-5.0159843545119001E-3</v>
      </c>
      <c r="I25" s="533">
        <v>1.1398352796615007E-2</v>
      </c>
      <c r="J25" s="512">
        <v>0.2346945270546538</v>
      </c>
      <c r="K25" s="533">
        <v>7.8554450795962863E-2</v>
      </c>
      <c r="L25" s="512">
        <v>0.14924538107026139</v>
      </c>
      <c r="M25" s="533">
        <v>8.2635475814254844E-2</v>
      </c>
      <c r="N25" s="512">
        <v>1.34240367604461E-2</v>
      </c>
      <c r="O25" s="533">
        <v>2.9418526899761262E-3</v>
      </c>
      <c r="P25" s="477">
        <v>0.16783365630259761</v>
      </c>
    </row>
    <row r="26" spans="1:16">
      <c r="A26" s="197" t="s">
        <v>37</v>
      </c>
      <c r="B26" s="512">
        <v>-0.26000785646289482</v>
      </c>
      <c r="C26" s="533">
        <v>2.1620145857734981E-2</v>
      </c>
      <c r="D26" s="512">
        <v>5.2740485696996997E-3</v>
      </c>
      <c r="E26" s="533">
        <v>5.7126556879786849E-3</v>
      </c>
      <c r="F26" s="512">
        <v>-2.4006441221762001E-3</v>
      </c>
      <c r="G26" s="533">
        <v>4.8580362107580504E-3</v>
      </c>
      <c r="H26" s="512">
        <v>-4.0767131604327001E-3</v>
      </c>
      <c r="I26" s="533">
        <v>7.1289054165383009E-3</v>
      </c>
      <c r="J26" s="512">
        <v>0.41839169887474292</v>
      </c>
      <c r="K26" s="533">
        <v>9.7333357369822418E-2</v>
      </c>
      <c r="L26" s="512">
        <v>0.28303429191985718</v>
      </c>
      <c r="M26" s="533">
        <v>0.23575938702212876</v>
      </c>
      <c r="N26" s="512">
        <v>2.2179707457935498E-2</v>
      </c>
      <c r="O26" s="533">
        <v>4.5603499421395625E-3</v>
      </c>
      <c r="P26" s="477">
        <v>0.160523652625117</v>
      </c>
    </row>
    <row r="27" spans="1:16">
      <c r="A27" s="294" t="s">
        <v>258</v>
      </c>
      <c r="B27" s="512">
        <v>-0.29279008526722777</v>
      </c>
      <c r="C27" s="533">
        <v>2.129732939421191E-2</v>
      </c>
      <c r="D27" s="512">
        <v>-2.9813513044709E-3</v>
      </c>
      <c r="E27" s="533">
        <v>3.3649766941719825E-3</v>
      </c>
      <c r="F27" s="512">
        <v>5.3251962051524999E-3</v>
      </c>
      <c r="G27" s="533">
        <v>2.964502980601645E-3</v>
      </c>
      <c r="H27" s="512">
        <v>2.4001550996434E-3</v>
      </c>
      <c r="I27" s="533">
        <v>1.3908457045144739E-2</v>
      </c>
      <c r="J27" s="512">
        <v>0.42958347991559842</v>
      </c>
      <c r="K27" s="533">
        <v>0.11922391032190201</v>
      </c>
      <c r="L27" s="512">
        <v>0.3858543158776524</v>
      </c>
      <c r="M27" s="533">
        <v>0.12755736755164035</v>
      </c>
      <c r="N27" s="512">
        <v>1.8250637527631699E-2</v>
      </c>
      <c r="O27" s="533">
        <v>6.3053898670718672E-3</v>
      </c>
      <c r="P27" s="477">
        <v>0.1436394922236959</v>
      </c>
    </row>
    <row r="28" spans="1:16">
      <c r="A28" s="197" t="s">
        <v>38</v>
      </c>
      <c r="B28" s="512">
        <v>-0.10442851758554041</v>
      </c>
      <c r="C28" s="533">
        <v>2.3432429463111474E-2</v>
      </c>
      <c r="D28" s="512">
        <v>-8.5771335136329997E-4</v>
      </c>
      <c r="E28" s="533">
        <v>2.1384844365723919E-3</v>
      </c>
      <c r="F28" s="512">
        <v>1.62748951156832E-2</v>
      </c>
      <c r="G28" s="533">
        <v>1.2283970876829302E-2</v>
      </c>
      <c r="H28" s="512">
        <v>5.3924295245060302E-2</v>
      </c>
      <c r="I28" s="533">
        <v>3.1822698274149318E-2</v>
      </c>
      <c r="J28" s="512">
        <v>0.29311286059328401</v>
      </c>
      <c r="K28" s="533">
        <v>0.10145265913074612</v>
      </c>
      <c r="L28" s="512">
        <v>0.19053888014460529</v>
      </c>
      <c r="M28" s="533">
        <v>8.7587664086176187E-2</v>
      </c>
      <c r="N28" s="512">
        <v>-4.4240910508249999E-4</v>
      </c>
      <c r="O28" s="533">
        <v>3.7834134764808515E-3</v>
      </c>
      <c r="P28" s="477">
        <v>2.3964456133706E-2</v>
      </c>
    </row>
    <row r="29" spans="1:16">
      <c r="A29" s="197" t="s">
        <v>39</v>
      </c>
      <c r="B29" s="512">
        <v>-0.1763023528554982</v>
      </c>
      <c r="C29" s="533">
        <v>1.8552617775056152E-2</v>
      </c>
      <c r="D29" s="512">
        <v>3.6131921935819998E-4</v>
      </c>
      <c r="E29" s="533">
        <v>4.1080523831510509E-3</v>
      </c>
      <c r="F29" s="512">
        <v>7.2817998375158E-3</v>
      </c>
      <c r="G29" s="533">
        <v>4.5448180203032616E-3</v>
      </c>
      <c r="H29" s="512">
        <v>7.3229015646069E-3</v>
      </c>
      <c r="I29" s="533">
        <v>7.6856384408586793E-3</v>
      </c>
      <c r="J29" s="512">
        <v>0.30415507953252002</v>
      </c>
      <c r="K29" s="533">
        <v>0.10362314196851152</v>
      </c>
      <c r="L29" s="512">
        <v>0.40677031600424318</v>
      </c>
      <c r="M29" s="533">
        <v>0.17426783989779035</v>
      </c>
      <c r="N29" s="512">
        <v>1.0806116974379999E-3</v>
      </c>
      <c r="O29" s="533">
        <v>5.5979049719875598E-3</v>
      </c>
      <c r="P29" s="477">
        <v>4.4508829217638698E-2</v>
      </c>
    </row>
    <row r="30" spans="1:16">
      <c r="A30" s="197" t="s">
        <v>40</v>
      </c>
      <c r="B30" s="512">
        <v>-0.21970211662082051</v>
      </c>
      <c r="C30" s="533">
        <v>1.9176568157852236E-2</v>
      </c>
      <c r="D30" s="512">
        <v>1.1484426215325401E-2</v>
      </c>
      <c r="E30" s="533">
        <v>2.8752519263862543E-3</v>
      </c>
      <c r="F30" s="512">
        <v>4.2089592665629002E-3</v>
      </c>
      <c r="G30" s="533">
        <v>2.46572428469161E-3</v>
      </c>
      <c r="H30" s="512">
        <v>-8.5977368200908996E-3</v>
      </c>
      <c r="I30" s="533">
        <v>1.2327817908006329E-2</v>
      </c>
      <c r="J30" s="512">
        <v>3.3673093174046098E-2</v>
      </c>
      <c r="K30" s="533">
        <v>8.1728988663331698E-2</v>
      </c>
      <c r="L30" s="512">
        <v>0.2012377560440391</v>
      </c>
      <c r="M30" s="533">
        <v>0.13353198049068635</v>
      </c>
      <c r="N30" s="512">
        <v>1.1468968583339199E-2</v>
      </c>
      <c r="O30" s="533">
        <v>4.3502590352723376E-3</v>
      </c>
      <c r="P30" s="477">
        <v>7.3778715968208494E-2</v>
      </c>
    </row>
    <row r="31" spans="1:16">
      <c r="A31" s="197" t="s">
        <v>41</v>
      </c>
      <c r="B31" s="512">
        <v>-0.41584043789143948</v>
      </c>
      <c r="C31" s="533">
        <v>4.3859289818338996E-2</v>
      </c>
      <c r="D31" s="512">
        <v>1.5923894260103E-3</v>
      </c>
      <c r="E31" s="533">
        <v>3.6830214754039565E-3</v>
      </c>
      <c r="F31" s="512">
        <v>-5.8895373329514002E-3</v>
      </c>
      <c r="G31" s="533">
        <v>9.8975333209780584E-3</v>
      </c>
      <c r="H31" s="512">
        <v>1.3160596797542E-2</v>
      </c>
      <c r="I31" s="533">
        <v>5.3492140237460838E-3</v>
      </c>
      <c r="J31" s="512">
        <v>0.79048307141526097</v>
      </c>
      <c r="K31" s="533">
        <v>0.16590899095704653</v>
      </c>
      <c r="L31" s="512">
        <v>0.54155710281845371</v>
      </c>
      <c r="M31" s="533">
        <v>0.10874532061380138</v>
      </c>
      <c r="N31" s="512">
        <v>-6.0922060541581001E-3</v>
      </c>
      <c r="O31" s="533">
        <v>4.7365797560351801E-3</v>
      </c>
      <c r="P31" s="477">
        <v>0.11941920845575831</v>
      </c>
    </row>
    <row r="32" spans="1:16">
      <c r="A32" s="197" t="s">
        <v>42</v>
      </c>
      <c r="B32" s="512">
        <v>-0.27203995280100501</v>
      </c>
      <c r="C32" s="533">
        <v>1.9305549670241718E-2</v>
      </c>
      <c r="D32" s="512">
        <v>-4.1084613507015996E-3</v>
      </c>
      <c r="E32" s="533">
        <v>5.2709853554562588E-3</v>
      </c>
      <c r="F32" s="512">
        <v>-2.8800147571479999E-4</v>
      </c>
      <c r="G32" s="533">
        <v>1.6291492528604536E-2</v>
      </c>
      <c r="H32" s="512">
        <v>-1.5532327687637199E-2</v>
      </c>
      <c r="I32" s="533">
        <v>1.8722594618539003E-2</v>
      </c>
      <c r="J32" s="512">
        <v>0.24745298552780609</v>
      </c>
      <c r="K32" s="533">
        <v>9.6603538580185694E-2</v>
      </c>
      <c r="L32" s="512">
        <v>0.2849068477861087</v>
      </c>
      <c r="M32" s="533">
        <v>0.11545025630426366</v>
      </c>
      <c r="N32" s="512">
        <v>8.1058923074943008E-3</v>
      </c>
      <c r="O32" s="533">
        <v>2.9098535550259371E-3</v>
      </c>
      <c r="P32" s="477">
        <v>0.14978288483483471</v>
      </c>
    </row>
    <row r="33" spans="1:16">
      <c r="A33" s="197" t="s">
        <v>43</v>
      </c>
      <c r="B33" s="512">
        <v>-0.22279669381403611</v>
      </c>
      <c r="C33" s="533">
        <v>3.4402653253723159E-2</v>
      </c>
      <c r="D33" s="512">
        <v>-5.0949245889303002E-3</v>
      </c>
      <c r="E33" s="533">
        <v>1.3799709327660996E-2</v>
      </c>
      <c r="F33" s="512">
        <v>4.3224139648348004E-3</v>
      </c>
      <c r="G33" s="533">
        <v>1.2424370459176907E-2</v>
      </c>
      <c r="H33" s="512">
        <v>5.6263964244743997E-3</v>
      </c>
      <c r="I33" s="533">
        <v>2.7072127278965744E-2</v>
      </c>
      <c r="J33" s="512">
        <v>0.2865775327069896</v>
      </c>
      <c r="K33" s="533">
        <v>0.14914888059804302</v>
      </c>
      <c r="L33" s="512">
        <v>0.23572953774853569</v>
      </c>
      <c r="M33" s="533">
        <v>0.16940770637712732</v>
      </c>
      <c r="N33" s="512">
        <v>1.9821170932490199E-2</v>
      </c>
      <c r="O33" s="533">
        <v>7.8167741450972002E-3</v>
      </c>
      <c r="P33" s="477">
        <v>8.2857137716316295E-2</v>
      </c>
    </row>
    <row r="34" spans="1:16">
      <c r="A34" s="197" t="s">
        <v>473</v>
      </c>
      <c r="B34" s="512">
        <v>-0.33252608037103959</v>
      </c>
      <c r="C34" s="533">
        <v>3.2584939498560062E-2</v>
      </c>
      <c r="D34" s="512">
        <v>1.9973733571503E-3</v>
      </c>
      <c r="E34" s="533">
        <v>3.4886798844805905E-3</v>
      </c>
      <c r="F34" s="512">
        <v>-9.7315316646015993E-3</v>
      </c>
      <c r="G34" s="533">
        <v>6.0945652786814674E-3</v>
      </c>
      <c r="H34" s="512">
        <v>4.1249832145282501E-2</v>
      </c>
      <c r="I34" s="533">
        <v>4.0790336823813882E-2</v>
      </c>
      <c r="J34" s="512">
        <v>0.23823061310755361</v>
      </c>
      <c r="K34" s="533">
        <v>0.16159312034202952</v>
      </c>
      <c r="L34" s="512">
        <v>0.19540385446198319</v>
      </c>
      <c r="M34" s="533">
        <v>0.13246712750305095</v>
      </c>
      <c r="N34" s="512">
        <v>1.0556961919880601E-2</v>
      </c>
      <c r="O34" s="533">
        <v>6.3305010359890803E-3</v>
      </c>
      <c r="P34" s="477">
        <v>0.1188244589904771</v>
      </c>
    </row>
    <row r="35" spans="1:16">
      <c r="A35" s="197" t="s">
        <v>44</v>
      </c>
      <c r="B35" s="512">
        <v>-0.21217180393235571</v>
      </c>
      <c r="C35" s="533">
        <v>1.8617369620025918E-2</v>
      </c>
      <c r="D35" s="512">
        <v>3.7440550890599001E-3</v>
      </c>
      <c r="E35" s="533">
        <v>3.39305716945622E-3</v>
      </c>
      <c r="F35" s="512">
        <v>-2.3969925069291E-3</v>
      </c>
      <c r="G35" s="533">
        <v>3.6754838107978627E-3</v>
      </c>
      <c r="H35" s="512">
        <v>3.1507648137402999E-3</v>
      </c>
      <c r="I35" s="533">
        <v>1.8372752844951878E-2</v>
      </c>
      <c r="J35" s="512">
        <v>0.1225380298643871</v>
      </c>
      <c r="K35" s="533">
        <v>7.6656547263111663E-2</v>
      </c>
      <c r="L35" s="512">
        <v>0.2508673204146854</v>
      </c>
      <c r="M35" s="533">
        <v>9.0956871819153504E-2</v>
      </c>
      <c r="N35" s="512">
        <v>1.6043643575111899E-2</v>
      </c>
      <c r="O35" s="533">
        <v>2.8544184425537719E-3</v>
      </c>
      <c r="P35" s="477">
        <v>0.1010049582312179</v>
      </c>
    </row>
    <row r="36" spans="1:16">
      <c r="A36" s="197" t="s">
        <v>45</v>
      </c>
      <c r="B36" s="512">
        <v>-0.25633236322024089</v>
      </c>
      <c r="C36" s="533">
        <v>1.9998736581850834E-2</v>
      </c>
      <c r="D36" s="512">
        <v>1.9468593512566398E-2</v>
      </c>
      <c r="E36" s="533">
        <v>1.1552773365017543E-2</v>
      </c>
      <c r="F36" s="512">
        <v>3.5128316919015697E-2</v>
      </c>
      <c r="G36" s="533">
        <v>1.3422066393489005E-2</v>
      </c>
      <c r="H36" s="512">
        <v>1.8772673069020598E-2</v>
      </c>
      <c r="I36" s="533">
        <v>4.43110024334121E-2</v>
      </c>
      <c r="J36" s="512">
        <v>-0.33899113999178249</v>
      </c>
      <c r="K36" s="533">
        <v>7.6262612193021023E-2</v>
      </c>
      <c r="L36" s="512">
        <v>0.16662415375137071</v>
      </c>
      <c r="M36" s="533">
        <v>0.1204735050111627</v>
      </c>
      <c r="N36" s="512">
        <v>2.84093099250988E-2</v>
      </c>
      <c r="O36" s="533">
        <v>3.5062280240370134E-3</v>
      </c>
      <c r="P36" s="477">
        <v>0.11097058007854919</v>
      </c>
    </row>
    <row r="37" spans="1:16">
      <c r="A37" s="197" t="s">
        <v>46</v>
      </c>
      <c r="B37" s="512">
        <v>-0.29233692331559269</v>
      </c>
      <c r="C37" s="533">
        <v>3.2678487883668748E-2</v>
      </c>
      <c r="D37" s="512">
        <v>4.1171175212725997E-3</v>
      </c>
      <c r="E37" s="533">
        <v>1.1873286544962776E-3</v>
      </c>
      <c r="F37" s="512">
        <v>8.3199629353892992E-3</v>
      </c>
      <c r="G37" s="533">
        <v>4.603758319466523E-3</v>
      </c>
      <c r="H37" s="512">
        <v>-5.2698632830369999E-4</v>
      </c>
      <c r="I37" s="533">
        <v>9.2966343211449507E-3</v>
      </c>
      <c r="J37" s="512">
        <v>2.1183765164100699E-2</v>
      </c>
      <c r="K37" s="533">
        <v>9.5945790885505228E-2</v>
      </c>
      <c r="L37" s="512">
        <v>7.7551296543398804E-2</v>
      </c>
      <c r="M37" s="533">
        <v>7.7307611263626411E-2</v>
      </c>
      <c r="N37" s="512">
        <v>6.0528513391384002E-3</v>
      </c>
      <c r="O37" s="533">
        <v>3.6987162965592566E-3</v>
      </c>
      <c r="P37" s="477">
        <v>4.5175327195898701E-2</v>
      </c>
    </row>
    <row r="38" spans="1:16">
      <c r="A38" s="197" t="s">
        <v>47</v>
      </c>
      <c r="B38" s="512">
        <v>-0.29314356062665009</v>
      </c>
      <c r="C38" s="533">
        <v>3.0782588165831432E-2</v>
      </c>
      <c r="D38" s="512">
        <v>4.0906067063624001E-3</v>
      </c>
      <c r="E38" s="533">
        <v>8.2226138264259851E-3</v>
      </c>
      <c r="F38" s="512">
        <v>2.3329820560663399E-2</v>
      </c>
      <c r="G38" s="533">
        <v>1.4374280387827091E-2</v>
      </c>
      <c r="H38" s="512">
        <v>-8.9669723676788007E-3</v>
      </c>
      <c r="I38" s="533">
        <v>2.0739419080712269E-2</v>
      </c>
      <c r="J38" s="512">
        <v>-0.18154240275011291</v>
      </c>
      <c r="K38" s="533">
        <v>9.4905997608618578E-2</v>
      </c>
      <c r="L38" s="512">
        <v>0.17132578003735199</v>
      </c>
      <c r="M38" s="533">
        <v>0.31510089834909</v>
      </c>
      <c r="N38" s="512">
        <v>8.1393535938435995E-3</v>
      </c>
      <c r="O38" s="533">
        <v>4.4993736084122478E-3</v>
      </c>
      <c r="P38" s="477">
        <v>6.2957318732460604E-2</v>
      </c>
    </row>
    <row r="39" spans="1:16">
      <c r="A39" s="197" t="s">
        <v>48</v>
      </c>
      <c r="B39" s="512">
        <v>-0.27585958677759193</v>
      </c>
      <c r="C39" s="533">
        <v>2.2495186435298933E-2</v>
      </c>
      <c r="D39" s="512">
        <v>4.4604031882198997E-3</v>
      </c>
      <c r="E39" s="533">
        <v>1.6156274900059292E-3</v>
      </c>
      <c r="F39" s="512">
        <v>1.8278596377514202E-2</v>
      </c>
      <c r="G39" s="533">
        <v>9.1412655047892043E-3</v>
      </c>
      <c r="H39" s="512">
        <v>8.0873003749246004E-3</v>
      </c>
      <c r="I39" s="533">
        <v>9.4113075736769781E-3</v>
      </c>
      <c r="J39" s="512">
        <v>0.28127056584358301</v>
      </c>
      <c r="K39" s="533">
        <v>0.14357968306309804</v>
      </c>
      <c r="L39" s="512">
        <v>0.19820514405227191</v>
      </c>
      <c r="M39" s="533">
        <v>0.11224209202184333</v>
      </c>
      <c r="N39" s="512">
        <v>-6.8091576753400004E-4</v>
      </c>
      <c r="O39" s="533">
        <v>3.4385686202251897E-3</v>
      </c>
      <c r="P39" s="477">
        <v>0.1086244878397056</v>
      </c>
    </row>
    <row r="40" spans="1:16">
      <c r="A40" s="197" t="s">
        <v>49</v>
      </c>
      <c r="B40" s="512">
        <v>-0.24715756157827071</v>
      </c>
      <c r="C40" s="533">
        <v>2.0771853172826801E-2</v>
      </c>
      <c r="D40" s="512">
        <v>1.484277527614E-4</v>
      </c>
      <c r="E40" s="533">
        <v>3.1802198907499354E-3</v>
      </c>
      <c r="F40" s="512">
        <v>8.5238554270529003E-3</v>
      </c>
      <c r="G40" s="533">
        <v>1.7423373942345687E-2</v>
      </c>
      <c r="H40" s="512">
        <v>2.0715447661816999E-3</v>
      </c>
      <c r="I40" s="533">
        <v>2.1692531739095681E-2</v>
      </c>
      <c r="J40" s="512">
        <v>0.2748018507913732</v>
      </c>
      <c r="K40" s="533">
        <v>8.3810460163418643E-2</v>
      </c>
      <c r="L40" s="512">
        <v>0.13822334775734671</v>
      </c>
      <c r="M40" s="533">
        <v>6.9859975644841629E-2</v>
      </c>
      <c r="N40" s="512">
        <v>-2.5116212285019E-3</v>
      </c>
      <c r="O40" s="533">
        <v>3.1296503337941242E-3</v>
      </c>
      <c r="P40" s="477">
        <v>7.7821715292069701E-2</v>
      </c>
    </row>
    <row r="41" spans="1:16">
      <c r="A41" s="197" t="s">
        <v>50</v>
      </c>
      <c r="B41" s="512">
        <v>-0.21211748101588329</v>
      </c>
      <c r="C41" s="533">
        <v>3.2535303693056267E-2</v>
      </c>
      <c r="D41" s="512">
        <v>-2.7219245189889002E-3</v>
      </c>
      <c r="E41" s="533">
        <v>2.7652122107617401E-3</v>
      </c>
      <c r="F41" s="512">
        <v>1.4315308018449E-3</v>
      </c>
      <c r="G41" s="533">
        <v>9.0257083016263284E-3</v>
      </c>
      <c r="H41" s="512">
        <v>2.4858317730222401E-2</v>
      </c>
      <c r="I41" s="533">
        <v>1.6305661572216561E-2</v>
      </c>
      <c r="J41" s="512">
        <v>0.32162300072340361</v>
      </c>
      <c r="K41" s="533">
        <v>0.12035768466206989</v>
      </c>
      <c r="L41" s="512">
        <v>0.23344844033316089</v>
      </c>
      <c r="M41" s="533">
        <v>0.30035821036301891</v>
      </c>
      <c r="N41" s="512">
        <v>-4.8957454493006002E-3</v>
      </c>
      <c r="O41" s="533">
        <v>7.2604936778497275E-3</v>
      </c>
      <c r="P41" s="477">
        <v>5.54890276483712E-2</v>
      </c>
    </row>
    <row r="42" spans="1:16">
      <c r="A42" s="197" t="s">
        <v>51</v>
      </c>
      <c r="B42" s="512">
        <v>-0.3527889405335996</v>
      </c>
      <c r="C42" s="533">
        <v>2.798186499319116E-2</v>
      </c>
      <c r="D42" s="512">
        <v>6.0118741477691003E-3</v>
      </c>
      <c r="E42" s="533">
        <v>3.9609231559394739E-3</v>
      </c>
      <c r="F42" s="512">
        <v>-1.4705918273143E-3</v>
      </c>
      <c r="G42" s="533">
        <v>6.9178564874851339E-3</v>
      </c>
      <c r="H42" s="512">
        <v>1.5936142459897801E-2</v>
      </c>
      <c r="I42" s="533">
        <v>1.3161106367299053E-2</v>
      </c>
      <c r="J42" s="512">
        <v>-0.12836872878987199</v>
      </c>
      <c r="K42" s="533">
        <v>7.4229578784873448E-2</v>
      </c>
      <c r="L42" s="512">
        <v>0.25057187819335303</v>
      </c>
      <c r="M42" s="533">
        <v>9.2027585412422341E-2</v>
      </c>
      <c r="N42" s="512">
        <v>7.0070584917534999E-3</v>
      </c>
      <c r="O42" s="533">
        <v>3.7912967585203754E-3</v>
      </c>
      <c r="P42" s="477">
        <v>9.7095893883823906E-2</v>
      </c>
    </row>
    <row r="43" spans="1:16">
      <c r="A43" s="197" t="s">
        <v>52</v>
      </c>
      <c r="B43" s="512">
        <v>-0.2131094535455223</v>
      </c>
      <c r="C43" s="533">
        <v>3.8717856999220347E-2</v>
      </c>
      <c r="D43" s="512">
        <v>6.3647066163622004E-3</v>
      </c>
      <c r="E43" s="533">
        <v>5.9846138826126841E-3</v>
      </c>
      <c r="F43" s="512">
        <v>-3.2459713053917998E-3</v>
      </c>
      <c r="G43" s="533">
        <v>6.0082540946524579E-3</v>
      </c>
      <c r="H43" s="512">
        <v>-5.0267356630867002E-3</v>
      </c>
      <c r="I43" s="533">
        <v>1.5703265589149727E-2</v>
      </c>
      <c r="J43" s="512">
        <v>0.1081906425993877</v>
      </c>
      <c r="K43" s="533">
        <v>0.11915160755674908</v>
      </c>
      <c r="L43" s="512">
        <v>0.15773775162497031</v>
      </c>
      <c r="M43" s="533">
        <v>9.8751066819937977E-2</v>
      </c>
      <c r="N43" s="512">
        <v>2.2342448585782802E-2</v>
      </c>
      <c r="O43" s="533">
        <v>4.4935208100034063E-3</v>
      </c>
      <c r="P43" s="477">
        <v>0.1165116051771239</v>
      </c>
    </row>
    <row r="44" spans="1:16">
      <c r="A44" s="197" t="s">
        <v>53</v>
      </c>
      <c r="B44" s="512">
        <v>-0.23050058106353641</v>
      </c>
      <c r="C44" s="533">
        <v>2.9718437855911717E-2</v>
      </c>
      <c r="D44" s="512">
        <v>1.6658565938568799E-2</v>
      </c>
      <c r="E44" s="533">
        <v>9.323046478264041E-3</v>
      </c>
      <c r="F44" s="512">
        <v>-8.2209150876378992E-3</v>
      </c>
      <c r="G44" s="533">
        <v>7.9168854070608176E-3</v>
      </c>
      <c r="H44" s="512">
        <v>-1.9240861966487801E-2</v>
      </c>
      <c r="I44" s="533">
        <v>1.3171318489989635E-2</v>
      </c>
      <c r="J44" s="512">
        <v>0.4623196631336588</v>
      </c>
      <c r="K44" s="533">
        <v>0.11490129499075449</v>
      </c>
      <c r="L44" s="512">
        <v>0.41693977021937401</v>
      </c>
      <c r="M44" s="533">
        <v>0.30489965317440865</v>
      </c>
      <c r="N44" s="512">
        <v>2.8329840926221501E-2</v>
      </c>
      <c r="O44" s="533">
        <v>8.868748640449349E-3</v>
      </c>
      <c r="P44" s="477">
        <v>0.1313655495606452</v>
      </c>
    </row>
    <row r="45" spans="1:16">
      <c r="A45" s="197" t="s">
        <v>54</v>
      </c>
      <c r="B45" s="512">
        <v>-0.23509847048448471</v>
      </c>
      <c r="C45" s="533">
        <v>1.6368611062983665E-2</v>
      </c>
      <c r="D45" s="512">
        <v>-2.3821519618825002E-3</v>
      </c>
      <c r="E45" s="533">
        <v>3.3417289403746614E-3</v>
      </c>
      <c r="F45" s="512">
        <v>4.7247167539859001E-3</v>
      </c>
      <c r="G45" s="533">
        <v>3.1123003372524401E-3</v>
      </c>
      <c r="H45" s="512">
        <v>3.7210789700813001E-3</v>
      </c>
      <c r="I45" s="533">
        <v>4.8739568392518855E-3</v>
      </c>
      <c r="J45" s="512">
        <v>2.59222786412402E-2</v>
      </c>
      <c r="K45" s="533">
        <v>5.2160204034411635E-2</v>
      </c>
      <c r="L45" s="512">
        <v>0.29954985769675208</v>
      </c>
      <c r="M45" s="533">
        <v>7.0321612620174667E-2</v>
      </c>
      <c r="N45" s="512">
        <v>-4.4653210158610004E-3</v>
      </c>
      <c r="O45" s="533">
        <v>2.8335636818749006E-3</v>
      </c>
      <c r="P45" s="477">
        <v>0.114162294753301</v>
      </c>
    </row>
    <row r="46" spans="1:16">
      <c r="A46" s="197" t="s">
        <v>55</v>
      </c>
      <c r="B46" s="512">
        <v>-0.13005701349484691</v>
      </c>
      <c r="C46" s="533">
        <v>1.2201753656751286E-2</v>
      </c>
      <c r="D46" s="512">
        <v>-3.2859962112801E-3</v>
      </c>
      <c r="E46" s="533">
        <v>2.2490913522367918E-3</v>
      </c>
      <c r="F46" s="512">
        <v>4.5267531109837002E-3</v>
      </c>
      <c r="G46" s="533">
        <v>2.5960540066353949E-3</v>
      </c>
      <c r="H46" s="512">
        <v>-1.6652915236667E-3</v>
      </c>
      <c r="I46" s="533">
        <v>8.3730074589942784E-3</v>
      </c>
      <c r="J46" s="512">
        <v>0.18244496661459539</v>
      </c>
      <c r="K46" s="533">
        <v>6.0141089904382244E-2</v>
      </c>
      <c r="L46" s="512">
        <v>4.8063305235880698E-2</v>
      </c>
      <c r="M46" s="533">
        <v>7.0235959472133472E-2</v>
      </c>
      <c r="N46" s="512">
        <v>4.0310524953380998E-3</v>
      </c>
      <c r="O46" s="533">
        <v>3.4090425932823609E-3</v>
      </c>
      <c r="P46" s="477">
        <v>4.5307880798367201E-2</v>
      </c>
    </row>
    <row r="47" spans="1:16">
      <c r="A47" s="197" t="s">
        <v>56</v>
      </c>
      <c r="B47" s="512">
        <v>-0.35104297870758072</v>
      </c>
      <c r="C47" s="533">
        <v>3.0393688803687421E-2</v>
      </c>
      <c r="D47" s="512">
        <v>-2.1209995345626001E-3</v>
      </c>
      <c r="E47" s="533">
        <v>6.1543991609243603E-3</v>
      </c>
      <c r="F47" s="512">
        <v>4.3911101844989998E-4</v>
      </c>
      <c r="G47" s="533">
        <v>1.0845034578980063E-2</v>
      </c>
      <c r="H47" s="512">
        <v>1.2627535166962699E-2</v>
      </c>
      <c r="I47" s="533">
        <v>1.8462203287147587E-2</v>
      </c>
      <c r="J47" s="512">
        <v>0.2044562589426116</v>
      </c>
      <c r="K47" s="533">
        <v>8.7390309291845866E-2</v>
      </c>
      <c r="L47" s="512">
        <v>0.5030182364516359</v>
      </c>
      <c r="M47" s="533">
        <v>0.18182015594781403</v>
      </c>
      <c r="N47" s="512">
        <v>1.9559238621574399E-2</v>
      </c>
      <c r="O47" s="533">
        <v>4.4052338945330637E-3</v>
      </c>
      <c r="P47" s="477">
        <v>0.1138266186693128</v>
      </c>
    </row>
    <row r="48" spans="1:16">
      <c r="A48" s="197" t="s">
        <v>57</v>
      </c>
      <c r="B48" s="512" t="s">
        <v>76</v>
      </c>
      <c r="C48" s="533" t="s">
        <v>76</v>
      </c>
      <c r="D48" s="512" t="s">
        <v>76</v>
      </c>
      <c r="E48" s="533" t="s">
        <v>76</v>
      </c>
      <c r="F48" s="512" t="s">
        <v>76</v>
      </c>
      <c r="G48" s="533" t="s">
        <v>76</v>
      </c>
      <c r="H48" s="512" t="s">
        <v>76</v>
      </c>
      <c r="I48" s="533" t="s">
        <v>76</v>
      </c>
      <c r="J48" s="512" t="s">
        <v>76</v>
      </c>
      <c r="K48" s="533" t="s">
        <v>76</v>
      </c>
      <c r="L48" s="512" t="s">
        <v>76</v>
      </c>
      <c r="M48" s="533" t="s">
        <v>76</v>
      </c>
      <c r="N48" s="512" t="s">
        <v>76</v>
      </c>
      <c r="O48" s="533" t="s">
        <v>76</v>
      </c>
      <c r="P48" s="477" t="s">
        <v>76</v>
      </c>
    </row>
    <row r="49" spans="1:16">
      <c r="A49" s="197" t="s">
        <v>58</v>
      </c>
      <c r="B49" s="512">
        <v>-0.35008966091949922</v>
      </c>
      <c r="C49" s="533">
        <v>4.2167121088677678E-2</v>
      </c>
      <c r="D49" s="512">
        <v>1.17905080103684E-2</v>
      </c>
      <c r="E49" s="533">
        <v>3.9367796123776942E-3</v>
      </c>
      <c r="F49" s="512">
        <v>1.6966427713465001E-3</v>
      </c>
      <c r="G49" s="533">
        <v>5.0810838045199655E-3</v>
      </c>
      <c r="H49" s="512">
        <v>-6.4140067786953997E-3</v>
      </c>
      <c r="I49" s="533">
        <v>6.4129212277172542E-3</v>
      </c>
      <c r="J49" s="512">
        <v>0.96576066082562984</v>
      </c>
      <c r="K49" s="533">
        <v>0.15529427178546693</v>
      </c>
      <c r="L49" s="512">
        <v>-4.6944073130642701E-2</v>
      </c>
      <c r="M49" s="533">
        <v>0.15900055771019267</v>
      </c>
      <c r="N49" s="512">
        <v>2.2266276181397499E-2</v>
      </c>
      <c r="O49" s="533">
        <v>9.8396614080956454E-3</v>
      </c>
      <c r="P49" s="477">
        <v>0.12862416815438399</v>
      </c>
    </row>
    <row r="50" spans="1:16">
      <c r="A50" s="197" t="s">
        <v>59</v>
      </c>
      <c r="B50" s="512">
        <v>-0.54855063996496722</v>
      </c>
      <c r="C50" s="533">
        <v>2.9433255600142771E-2</v>
      </c>
      <c r="D50" s="512">
        <v>6.6606635646200996E-3</v>
      </c>
      <c r="E50" s="533">
        <v>6.1264904925222444E-3</v>
      </c>
      <c r="F50" s="512">
        <v>6.2547496815771996E-3</v>
      </c>
      <c r="G50" s="533">
        <v>1.9765078939335011E-2</v>
      </c>
      <c r="H50" s="512">
        <v>-3.7843795457407702E-2</v>
      </c>
      <c r="I50" s="533">
        <v>3.3117695152768384E-2</v>
      </c>
      <c r="J50" s="512">
        <v>-0.1283442158640376</v>
      </c>
      <c r="K50" s="533">
        <v>0.12060933857998424</v>
      </c>
      <c r="L50" s="512">
        <v>0.32382146851054788</v>
      </c>
      <c r="M50" s="533">
        <v>0.26069388144537881</v>
      </c>
      <c r="N50" s="512">
        <v>2.46897877864426E-2</v>
      </c>
      <c r="O50" s="533">
        <v>5.397378398574227E-3</v>
      </c>
      <c r="P50" s="477">
        <v>0.1242305078064487</v>
      </c>
    </row>
    <row r="51" spans="1:16">
      <c r="A51" s="197" t="s">
        <v>60</v>
      </c>
      <c r="B51" s="512">
        <v>-0.25080234685802011</v>
      </c>
      <c r="C51" s="533">
        <v>2.1192333865178548E-2</v>
      </c>
      <c r="D51" s="512">
        <v>1.6002740071218999E-3</v>
      </c>
      <c r="E51" s="533">
        <v>1.5927957710006348E-3</v>
      </c>
      <c r="F51" s="512">
        <v>1.0391778164078999E-2</v>
      </c>
      <c r="G51" s="533">
        <v>3.1190766917240285E-3</v>
      </c>
      <c r="H51" s="512">
        <v>1.7094482626574901E-2</v>
      </c>
      <c r="I51" s="533">
        <v>1.7454448505994351E-2</v>
      </c>
      <c r="J51" s="512">
        <v>0.15307563265342461</v>
      </c>
      <c r="K51" s="533">
        <v>8.5790174518256199E-2</v>
      </c>
      <c r="L51" s="512">
        <v>0.3328057729946014</v>
      </c>
      <c r="M51" s="533">
        <v>0.20121693351543934</v>
      </c>
      <c r="N51" s="512">
        <v>3.7358821683595E-2</v>
      </c>
      <c r="O51" s="533">
        <v>4.3879226797360451E-3</v>
      </c>
      <c r="P51" s="477">
        <v>8.8081837110211003E-2</v>
      </c>
    </row>
    <row r="52" spans="1:16">
      <c r="A52" s="197" t="s">
        <v>61</v>
      </c>
      <c r="B52" s="512">
        <v>-0.23556719768936479</v>
      </c>
      <c r="C52" s="533">
        <v>2.4475476116899951E-2</v>
      </c>
      <c r="D52" s="512">
        <v>-2.5005712027380998E-3</v>
      </c>
      <c r="E52" s="533">
        <v>2.5970413008591367E-3</v>
      </c>
      <c r="F52" s="512">
        <v>-1.8895637243503099E-2</v>
      </c>
      <c r="G52" s="533">
        <v>2.2439590802881101E-2</v>
      </c>
      <c r="H52" s="512">
        <v>1.5839512656442099E-2</v>
      </c>
      <c r="I52" s="533">
        <v>1.9603057725486737E-2</v>
      </c>
      <c r="J52" s="512">
        <v>0.30823914054594542</v>
      </c>
      <c r="K52" s="533">
        <v>0.11000359155890986</v>
      </c>
      <c r="L52" s="512">
        <v>0.13244932899152431</v>
      </c>
      <c r="M52" s="533">
        <v>0.13747764249512889</v>
      </c>
      <c r="N52" s="512">
        <v>1.3755628250900801E-2</v>
      </c>
      <c r="O52" s="533">
        <v>3.6976975792459006E-3</v>
      </c>
      <c r="P52" s="477">
        <v>7.47754817953106E-2</v>
      </c>
    </row>
    <row r="53" spans="1:16">
      <c r="A53" s="197" t="s">
        <v>62</v>
      </c>
      <c r="B53" s="512">
        <v>-0.27491736938352551</v>
      </c>
      <c r="C53" s="533">
        <v>2.3464983343580017E-2</v>
      </c>
      <c r="D53" s="512">
        <v>5.7123616045703998E-3</v>
      </c>
      <c r="E53" s="533">
        <v>4.6409314973008056E-3</v>
      </c>
      <c r="F53" s="512">
        <v>5.4707038565940001E-4</v>
      </c>
      <c r="G53" s="533">
        <v>8.0306559124856368E-3</v>
      </c>
      <c r="H53" s="512">
        <v>-5.0104277761218998E-3</v>
      </c>
      <c r="I53" s="533">
        <v>1.2908886819394855E-2</v>
      </c>
      <c r="J53" s="512">
        <v>0.1858444668843432</v>
      </c>
      <c r="K53" s="533">
        <v>0.10453004246652124</v>
      </c>
      <c r="L53" s="512">
        <v>0.13951139633200549</v>
      </c>
      <c r="M53" s="533">
        <v>0.14557521723741623</v>
      </c>
      <c r="N53" s="512">
        <v>1.1623514339863001E-3</v>
      </c>
      <c r="O53" s="533">
        <v>4.0058903208904156E-3</v>
      </c>
      <c r="P53" s="477">
        <v>8.7165311729802103E-2</v>
      </c>
    </row>
    <row r="54" spans="1:16">
      <c r="A54" s="197" t="s">
        <v>63</v>
      </c>
      <c r="B54" s="512">
        <v>-0.229825400771659</v>
      </c>
      <c r="C54" s="533">
        <v>3.2224106875434415E-2</v>
      </c>
      <c r="D54" s="512">
        <v>-4.6448364537464999E-3</v>
      </c>
      <c r="E54" s="533">
        <v>2.1262264395778205E-3</v>
      </c>
      <c r="F54" s="512">
        <v>2.52722952830013E-2</v>
      </c>
      <c r="G54" s="533">
        <v>3.5012618155437132E-3</v>
      </c>
      <c r="H54" s="512">
        <v>-1.4508746655406499E-2</v>
      </c>
      <c r="I54" s="533">
        <v>4.0963241958122962E-3</v>
      </c>
      <c r="J54" s="512">
        <v>-0.18075698868198109</v>
      </c>
      <c r="K54" s="533">
        <v>0.15051548647787028</v>
      </c>
      <c r="L54" s="512">
        <v>0.75687411851952058</v>
      </c>
      <c r="M54" s="533">
        <v>0.43064369222012555</v>
      </c>
      <c r="N54" s="512">
        <v>3.5698250819709001E-3</v>
      </c>
      <c r="O54" s="533">
        <v>7.2654138951858682E-3</v>
      </c>
      <c r="P54" s="477">
        <v>9.7965438643400807E-2</v>
      </c>
    </row>
    <row r="55" spans="1:16">
      <c r="A55" s="340" t="s">
        <v>64</v>
      </c>
      <c r="B55" s="512">
        <v>-0.25133349420410012</v>
      </c>
      <c r="C55" s="533">
        <v>1.7349079234789223E-2</v>
      </c>
      <c r="D55" s="512">
        <v>-2.2372546981810001E-3</v>
      </c>
      <c r="E55" s="533">
        <v>1.3813150832546555E-3</v>
      </c>
      <c r="F55" s="512">
        <v>2.9216623417390999E-3</v>
      </c>
      <c r="G55" s="533">
        <v>1.9903801038368479E-3</v>
      </c>
      <c r="H55" s="512">
        <v>4.5179603476735997E-3</v>
      </c>
      <c r="I55" s="533">
        <v>1.4069360076724066E-2</v>
      </c>
      <c r="J55" s="512">
        <v>6.6423687955456001E-2</v>
      </c>
      <c r="K55" s="533">
        <v>8.8428662299379304E-2</v>
      </c>
      <c r="L55" s="512">
        <v>6.2535630629377004E-3</v>
      </c>
      <c r="M55" s="533">
        <v>7.1638512239660584E-2</v>
      </c>
      <c r="N55" s="512">
        <v>1.8930993027319E-3</v>
      </c>
      <c r="O55" s="533">
        <v>3.6891762644106815E-3</v>
      </c>
      <c r="P55" s="477">
        <v>8.9589203823443403E-2</v>
      </c>
    </row>
    <row r="56" spans="1:16">
      <c r="A56" s="340" t="s">
        <v>65</v>
      </c>
      <c r="B56" s="512">
        <v>-0.22886734618681301</v>
      </c>
      <c r="C56" s="533">
        <v>2.4010710327565153E-2</v>
      </c>
      <c r="D56" s="512">
        <v>1.4658044177210999E-3</v>
      </c>
      <c r="E56" s="533">
        <v>4.456108354588751E-3</v>
      </c>
      <c r="F56" s="512">
        <v>6.2069698583781998E-3</v>
      </c>
      <c r="G56" s="533">
        <v>4.2272037457032662E-3</v>
      </c>
      <c r="H56" s="512">
        <v>-5.7617513289012004E-3</v>
      </c>
      <c r="I56" s="533">
        <v>3.5197089724692244E-3</v>
      </c>
      <c r="J56" s="512">
        <v>0.18026658178827629</v>
      </c>
      <c r="K56" s="533">
        <v>0.11071523117205043</v>
      </c>
      <c r="L56" s="512">
        <v>0.4142508261660291</v>
      </c>
      <c r="M56" s="533">
        <v>0.12905745032320814</v>
      </c>
      <c r="N56" s="512">
        <v>1.97779665769174E-2</v>
      </c>
      <c r="O56" s="533">
        <v>5.5643252450099075E-3</v>
      </c>
      <c r="P56" s="477">
        <v>9.7262916390671E-2</v>
      </c>
    </row>
    <row r="57" spans="1:16">
      <c r="A57" s="340" t="s">
        <v>66</v>
      </c>
      <c r="B57" s="512">
        <v>-0.26341732213566632</v>
      </c>
      <c r="C57" s="533">
        <v>2.2369758919235795E-2</v>
      </c>
      <c r="D57" s="512">
        <v>6.3278890523699996E-4</v>
      </c>
      <c r="E57" s="533">
        <v>2.1396056344393636E-3</v>
      </c>
      <c r="F57" s="512">
        <v>3.8857171156684999E-3</v>
      </c>
      <c r="G57" s="533">
        <v>2.5173314826357272E-3</v>
      </c>
      <c r="H57" s="512">
        <v>-1.4612046537873799E-2</v>
      </c>
      <c r="I57" s="533">
        <v>1.7696045235599464E-2</v>
      </c>
      <c r="J57" s="512">
        <v>9.4483232194028904E-2</v>
      </c>
      <c r="K57" s="533">
        <v>8.1802865124584165E-2</v>
      </c>
      <c r="L57" s="512">
        <v>0.36804689357744419</v>
      </c>
      <c r="M57" s="533">
        <v>0.18536335925253614</v>
      </c>
      <c r="N57" s="512">
        <v>3.6466633906881E-3</v>
      </c>
      <c r="O57" s="533">
        <v>4.9843014894238747E-3</v>
      </c>
      <c r="P57" s="477">
        <v>5.3273047571802297E-2</v>
      </c>
    </row>
    <row r="58" spans="1:16">
      <c r="A58" s="340" t="s">
        <v>67</v>
      </c>
      <c r="B58" s="512">
        <v>-0.28934199489685808</v>
      </c>
      <c r="C58" s="533">
        <v>2.2806573642291383E-2</v>
      </c>
      <c r="D58" s="512">
        <v>-7.5814636362899997E-4</v>
      </c>
      <c r="E58" s="533">
        <v>2.309482926862927E-3</v>
      </c>
      <c r="F58" s="512">
        <v>6.2566429071212E-3</v>
      </c>
      <c r="G58" s="533">
        <v>5.85531839596308E-3</v>
      </c>
      <c r="H58" s="512">
        <v>4.2226270939508996E-3</v>
      </c>
      <c r="I58" s="533">
        <v>8.70788635235018E-3</v>
      </c>
      <c r="J58" s="512">
        <v>0.1270709043272488</v>
      </c>
      <c r="K58" s="533">
        <v>9.7004923975807636E-2</v>
      </c>
      <c r="L58" s="512">
        <v>0.31513472152614241</v>
      </c>
      <c r="M58" s="533">
        <v>0.12676399626152987</v>
      </c>
      <c r="N58" s="512">
        <v>-7.3006132854932003E-3</v>
      </c>
      <c r="O58" s="533">
        <v>5.9022572326636914E-3</v>
      </c>
      <c r="P58" s="477">
        <v>7.6395780828989499E-2</v>
      </c>
    </row>
    <row r="59" spans="1:16">
      <c r="A59" s="340" t="s">
        <v>68</v>
      </c>
      <c r="B59" s="512">
        <v>-0.36472984864310298</v>
      </c>
      <c r="C59" s="533">
        <v>1.5451323800893544E-2</v>
      </c>
      <c r="D59" s="512">
        <v>-3.883948359973E-4</v>
      </c>
      <c r="E59" s="533">
        <v>8.9125777130613659E-4</v>
      </c>
      <c r="F59" s="512">
        <v>6.9503649359810001E-4</v>
      </c>
      <c r="G59" s="533">
        <v>1.1473551725527027E-3</v>
      </c>
      <c r="H59" s="512">
        <v>3.0920873472012E-3</v>
      </c>
      <c r="I59" s="533">
        <v>3.7580506266822939E-3</v>
      </c>
      <c r="J59" s="512">
        <v>0.25565606869242752</v>
      </c>
      <c r="K59" s="533">
        <v>5.9572415163457557E-2</v>
      </c>
      <c r="L59" s="512">
        <v>2.6477041798058799E-2</v>
      </c>
      <c r="M59" s="533">
        <v>9.7963820607139693E-2</v>
      </c>
      <c r="N59" s="512">
        <v>8.6262386307463003E-3</v>
      </c>
      <c r="O59" s="533">
        <v>4.0699614094100514E-3</v>
      </c>
      <c r="P59" s="477">
        <v>0.14313918013530499</v>
      </c>
    </row>
    <row r="60" spans="1:16">
      <c r="A60" s="340" t="s">
        <v>69</v>
      </c>
      <c r="B60" s="512" t="s">
        <v>75</v>
      </c>
      <c r="C60" s="533" t="s">
        <v>75</v>
      </c>
      <c r="D60" s="512" t="s">
        <v>75</v>
      </c>
      <c r="E60" s="533" t="s">
        <v>75</v>
      </c>
      <c r="F60" s="512" t="s">
        <v>75</v>
      </c>
      <c r="G60" s="533" t="s">
        <v>75</v>
      </c>
      <c r="H60" s="512" t="s">
        <v>75</v>
      </c>
      <c r="I60" s="533" t="s">
        <v>75</v>
      </c>
      <c r="J60" s="512" t="s">
        <v>75</v>
      </c>
      <c r="K60" s="533" t="s">
        <v>75</v>
      </c>
      <c r="L60" s="512" t="s">
        <v>75</v>
      </c>
      <c r="M60" s="533" t="s">
        <v>75</v>
      </c>
      <c r="N60" s="512" t="s">
        <v>75</v>
      </c>
      <c r="O60" s="533" t="s">
        <v>75</v>
      </c>
      <c r="P60" s="477" t="s">
        <v>75</v>
      </c>
    </row>
    <row r="61" spans="1:16">
      <c r="A61" s="340" t="s">
        <v>70</v>
      </c>
      <c r="B61" s="512" t="s">
        <v>446</v>
      </c>
      <c r="C61" s="533" t="s">
        <v>446</v>
      </c>
      <c r="D61" s="512" t="s">
        <v>446</v>
      </c>
      <c r="E61" s="533" t="s">
        <v>446</v>
      </c>
      <c r="F61" s="512" t="s">
        <v>446</v>
      </c>
      <c r="G61" s="533" t="s">
        <v>446</v>
      </c>
      <c r="H61" s="512" t="s">
        <v>446</v>
      </c>
      <c r="I61" s="533" t="s">
        <v>446</v>
      </c>
      <c r="J61" s="512" t="s">
        <v>446</v>
      </c>
      <c r="K61" s="533" t="s">
        <v>446</v>
      </c>
      <c r="L61" s="512" t="s">
        <v>446</v>
      </c>
      <c r="M61" s="533" t="s">
        <v>446</v>
      </c>
      <c r="N61" s="512" t="s">
        <v>446</v>
      </c>
      <c r="O61" s="533" t="s">
        <v>446</v>
      </c>
      <c r="P61" s="477" t="s">
        <v>446</v>
      </c>
    </row>
    <row r="62" spans="1:16">
      <c r="A62" s="342" t="s">
        <v>251</v>
      </c>
      <c r="B62" s="512">
        <v>-0.24418849415807159</v>
      </c>
      <c r="C62" s="533">
        <v>4.4553160959998001E-3</v>
      </c>
      <c r="D62" s="512">
        <v>3.0468644862608999E-3</v>
      </c>
      <c r="E62" s="533">
        <v>9.6490721555109996E-4</v>
      </c>
      <c r="F62" s="512">
        <v>3.2502521176285999E-3</v>
      </c>
      <c r="G62" s="533">
        <v>1.6447818358733999E-3</v>
      </c>
      <c r="H62" s="512">
        <v>4.593872941881E-3</v>
      </c>
      <c r="I62" s="533">
        <v>3.2912168826351E-3</v>
      </c>
      <c r="J62" s="512">
        <v>0.18747290717910151</v>
      </c>
      <c r="K62" s="533">
        <v>1.94164152274067E-2</v>
      </c>
      <c r="L62" s="512">
        <v>0.24260723475439991</v>
      </c>
      <c r="M62" s="533">
        <v>2.6523154779549502E-2</v>
      </c>
      <c r="N62" s="512">
        <v>1.16352063796797E-2</v>
      </c>
      <c r="O62" s="533">
        <v>9.1183255948610003E-4</v>
      </c>
      <c r="P62" s="477">
        <v>0.1013318017519927</v>
      </c>
    </row>
    <row r="63" spans="1:16">
      <c r="A63" s="342" t="s">
        <v>253</v>
      </c>
      <c r="B63" s="512">
        <v>-0.24721185863018039</v>
      </c>
      <c r="C63" s="533">
        <v>6.4427759498357998E-3</v>
      </c>
      <c r="D63" s="512">
        <v>2.2900500334798999E-3</v>
      </c>
      <c r="E63" s="533">
        <v>1.0151074966415999E-3</v>
      </c>
      <c r="F63" s="512">
        <v>1.1195160914211999E-3</v>
      </c>
      <c r="G63" s="533">
        <v>1.3689035549759999E-3</v>
      </c>
      <c r="H63" s="512">
        <v>1.1662900215015E-3</v>
      </c>
      <c r="I63" s="533">
        <v>4.6920576132834001E-3</v>
      </c>
      <c r="J63" s="512">
        <v>0.1807401776313782</v>
      </c>
      <c r="K63" s="533">
        <v>2.9580486938357398E-2</v>
      </c>
      <c r="L63" s="512">
        <v>0.2187927514314652</v>
      </c>
      <c r="M63" s="533">
        <v>3.5539910197258003E-2</v>
      </c>
      <c r="N63" s="512">
        <v>1.2353853322565601E-2</v>
      </c>
      <c r="O63" s="533">
        <v>1.4076360967009999E-3</v>
      </c>
      <c r="P63" s="477">
        <v>0.1052903160452843</v>
      </c>
    </row>
    <row r="64" spans="1:16" ht="13.5" thickBot="1">
      <c r="A64" s="468" t="s">
        <v>255</v>
      </c>
      <c r="B64" s="513">
        <v>-0.26694587331325481</v>
      </c>
      <c r="C64" s="534">
        <v>4.0262801209021001E-3</v>
      </c>
      <c r="D64" s="513">
        <v>2.4808748677096E-3</v>
      </c>
      <c r="E64" s="534">
        <v>7.1955770527700001E-4</v>
      </c>
      <c r="F64" s="513">
        <v>3.5884639016496999E-3</v>
      </c>
      <c r="G64" s="534">
        <v>1.3515271611859001E-3</v>
      </c>
      <c r="H64" s="513">
        <v>3.659262502114E-3</v>
      </c>
      <c r="I64" s="534">
        <v>2.8835605740555998E-3</v>
      </c>
      <c r="J64" s="513">
        <v>0.1988638931415326</v>
      </c>
      <c r="K64" s="534">
        <v>1.6582748817365899E-2</v>
      </c>
      <c r="L64" s="513">
        <v>0.23866927751820469</v>
      </c>
      <c r="M64" s="534">
        <v>2.4602808577137002E-2</v>
      </c>
      <c r="N64" s="513">
        <v>1.18021072236041E-2</v>
      </c>
      <c r="O64" s="534">
        <v>7.8527286350169999E-4</v>
      </c>
      <c r="P64" s="478">
        <v>0.10166291963421439</v>
      </c>
    </row>
    <row r="65" spans="1:16">
      <c r="O65" s="537"/>
    </row>
    <row r="66" spans="1:16" s="430" customFormat="1">
      <c r="A66" s="434" t="s">
        <v>311</v>
      </c>
      <c r="B66" s="434"/>
      <c r="C66" s="434"/>
      <c r="D66" s="434"/>
      <c r="E66" s="434"/>
      <c r="F66" s="434"/>
      <c r="G66" s="434"/>
      <c r="H66" s="434"/>
      <c r="I66" s="434"/>
      <c r="J66" s="434"/>
      <c r="K66" s="434"/>
      <c r="L66" s="434"/>
      <c r="M66" s="434"/>
      <c r="N66" s="434"/>
      <c r="O66" s="434"/>
      <c r="P66" s="434"/>
    </row>
    <row r="67" spans="1:16" s="430" customFormat="1" ht="12.75" customHeight="1">
      <c r="A67" s="434" t="s">
        <v>306</v>
      </c>
      <c r="B67" s="434"/>
      <c r="C67" s="434"/>
      <c r="D67" s="434"/>
      <c r="E67" s="434"/>
      <c r="F67" s="434"/>
      <c r="G67" s="434"/>
      <c r="H67" s="434"/>
      <c r="I67" s="434"/>
      <c r="J67" s="434"/>
      <c r="K67" s="434"/>
      <c r="L67" s="434"/>
      <c r="M67" s="434"/>
      <c r="N67" s="434"/>
      <c r="O67" s="434"/>
      <c r="P67" s="434"/>
    </row>
    <row r="68" spans="1:16" s="430" customFormat="1" ht="12.75" customHeight="1">
      <c r="A68" s="436" t="s">
        <v>441</v>
      </c>
      <c r="B68" s="434"/>
      <c r="C68" s="434"/>
      <c r="D68" s="434"/>
      <c r="E68" s="434"/>
      <c r="F68" s="434"/>
      <c r="G68" s="434"/>
      <c r="H68" s="434"/>
      <c r="I68" s="434"/>
      <c r="J68" s="434"/>
      <c r="K68" s="434"/>
      <c r="L68" s="434"/>
      <c r="M68" s="434"/>
      <c r="N68" s="434"/>
      <c r="O68" s="434"/>
      <c r="P68" s="434"/>
    </row>
    <row r="69" spans="1:16" s="430" customFormat="1" ht="12.75" customHeight="1">
      <c r="A69" s="436" t="s">
        <v>418</v>
      </c>
      <c r="B69" s="434"/>
      <c r="C69" s="434"/>
      <c r="D69" s="434"/>
      <c r="E69" s="434"/>
      <c r="F69" s="434"/>
      <c r="G69" s="434"/>
      <c r="H69" s="434"/>
      <c r="I69" s="434"/>
      <c r="J69" s="434"/>
      <c r="K69" s="434"/>
      <c r="L69" s="434"/>
      <c r="M69" s="434"/>
      <c r="N69" s="434"/>
      <c r="O69" s="434"/>
      <c r="P69" s="434"/>
    </row>
    <row r="70" spans="1:16" s="430" customFormat="1" ht="12.75" customHeight="1">
      <c r="A70" s="436" t="s">
        <v>420</v>
      </c>
      <c r="B70" s="434"/>
      <c r="C70" s="434"/>
      <c r="D70" s="434"/>
      <c r="E70" s="434"/>
      <c r="F70" s="434"/>
      <c r="G70" s="434"/>
      <c r="H70" s="434"/>
      <c r="I70" s="434"/>
      <c r="J70" s="434"/>
      <c r="K70" s="434"/>
      <c r="L70" s="434"/>
      <c r="M70" s="434"/>
      <c r="N70" s="434"/>
      <c r="O70" s="434"/>
      <c r="P70" s="434"/>
    </row>
    <row r="71" spans="1:16" s="430" customFormat="1" ht="12.75" customHeight="1">
      <c r="A71" s="109" t="s">
        <v>308</v>
      </c>
      <c r="B71" s="434"/>
      <c r="C71" s="434"/>
      <c r="D71" s="434"/>
      <c r="E71" s="434"/>
      <c r="F71" s="434"/>
      <c r="G71" s="434"/>
      <c r="H71" s="434"/>
      <c r="I71" s="434"/>
      <c r="J71" s="434"/>
      <c r="K71" s="434"/>
      <c r="L71" s="434"/>
      <c r="M71" s="434"/>
      <c r="N71" s="434"/>
      <c r="O71" s="434"/>
      <c r="P71" s="434"/>
    </row>
    <row r="72" spans="1:16" s="430" customFormat="1" ht="12.75" customHeight="1">
      <c r="A72" s="9" t="s">
        <v>451</v>
      </c>
      <c r="B72" s="434"/>
      <c r="C72" s="434"/>
      <c r="D72" s="434"/>
      <c r="E72" s="434"/>
      <c r="F72" s="434"/>
      <c r="G72" s="434"/>
      <c r="H72" s="434"/>
      <c r="I72" s="434"/>
      <c r="J72" s="434"/>
      <c r="K72" s="434"/>
      <c r="L72" s="434"/>
      <c r="M72" s="434"/>
      <c r="N72" s="434"/>
      <c r="O72" s="434"/>
      <c r="P72" s="434"/>
    </row>
    <row r="73" spans="1:16" s="430" customFormat="1" ht="14.1" customHeight="1">
      <c r="A73" s="430" t="s">
        <v>453</v>
      </c>
    </row>
    <row r="74" spans="1:16" s="430" customFormat="1">
      <c r="A74" s="413" t="s">
        <v>474</v>
      </c>
    </row>
    <row r="75" spans="1:16" s="430" customFormat="1">
      <c r="A75" s="414" t="s">
        <v>475</v>
      </c>
    </row>
    <row r="76" spans="1:16" s="430" customFormat="1" ht="14.1" customHeight="1">
      <c r="A76" s="256" t="s">
        <v>563</v>
      </c>
    </row>
    <row r="77" spans="1:16" s="430" customFormat="1" ht="14.1" customHeight="1">
      <c r="A77" s="434"/>
    </row>
    <row r="78" spans="1:16" ht="14.1" customHeight="1">
      <c r="A78" s="434"/>
    </row>
  </sheetData>
  <mergeCells count="10">
    <mergeCell ref="B7:P7"/>
    <mergeCell ref="B8:O8"/>
    <mergeCell ref="P8:P10"/>
    <mergeCell ref="B9:C9"/>
    <mergeCell ref="D9:E9"/>
    <mergeCell ref="F9:G9"/>
    <mergeCell ref="H9:I9"/>
    <mergeCell ref="J9:K9"/>
    <mergeCell ref="L9:M9"/>
    <mergeCell ref="N9:O9"/>
  </mergeCells>
  <conditionalFormatting sqref="B12:B16 B18:B64">
    <cfRule type="expression" dxfId="88" priority="16">
      <formula>ABS(B12/C12)&gt;1.96</formula>
    </cfRule>
  </conditionalFormatting>
  <conditionalFormatting sqref="D12:D16 D61:D64 D49:D59 D18:D47">
    <cfRule type="expression" dxfId="87" priority="15">
      <formula>ABS(D12/E12)&gt;1.96</formula>
    </cfRule>
  </conditionalFormatting>
  <conditionalFormatting sqref="F12:F16 F61:F64 F49:F59 F18:F47">
    <cfRule type="expression" dxfId="86" priority="14">
      <formula>ABS(F12/G12)&gt;1.96</formula>
    </cfRule>
  </conditionalFormatting>
  <conditionalFormatting sqref="H12:H16 H61:H64 H49:H59 H18:H47">
    <cfRule type="expression" dxfId="85" priority="13">
      <formula>ABS(H12/I12)&gt;1.96</formula>
    </cfRule>
  </conditionalFormatting>
  <conditionalFormatting sqref="J12:J16 J61:J64 J49:J59 J18:J47">
    <cfRule type="expression" dxfId="84" priority="12">
      <formula>ABS(J12/K12)&gt;1.96</formula>
    </cfRule>
  </conditionalFormatting>
  <conditionalFormatting sqref="L12:L16 L61:L64 L49:L59 L18:L47">
    <cfRule type="expression" dxfId="83" priority="11">
      <formula>ABS(L12/M12)&gt;1.96</formula>
    </cfRule>
  </conditionalFormatting>
  <conditionalFormatting sqref="N12:N16 N61:N64 N49:N59 N18:N47">
    <cfRule type="expression" dxfId="82" priority="10">
      <formula>ABS(N12/O12)&gt;1.96</formula>
    </cfRule>
  </conditionalFormatting>
  <conditionalFormatting sqref="D60 F60 H60 J60 L60 N60">
    <cfRule type="expression" dxfId="81" priority="9">
      <formula>ABS(D60/E60)&gt;1.96</formula>
    </cfRule>
  </conditionalFormatting>
  <conditionalFormatting sqref="D48 F48 H48 J48 L48 N48">
    <cfRule type="expression" dxfId="80" priority="8">
      <formula>ABS(D48/E48)&gt;1.96</formula>
    </cfRule>
  </conditionalFormatting>
  <conditionalFormatting sqref="B17">
    <cfRule type="expression" dxfId="79" priority="7">
      <formula>ABS(B17/C17)&gt;1.96</formula>
    </cfRule>
  </conditionalFormatting>
  <conditionalFormatting sqref="D17">
    <cfRule type="expression" dxfId="78" priority="6">
      <formula>ABS(D17/E17)&gt;1.96</formula>
    </cfRule>
  </conditionalFormatting>
  <conditionalFormatting sqref="F17">
    <cfRule type="expression" dxfId="77" priority="5">
      <formula>ABS(F17/G17)&gt;1.96</formula>
    </cfRule>
  </conditionalFormatting>
  <conditionalFormatting sqref="H17">
    <cfRule type="expression" dxfId="76" priority="4">
      <formula>ABS(H17/I17)&gt;1.96</formula>
    </cfRule>
  </conditionalFormatting>
  <conditionalFormatting sqref="J17">
    <cfRule type="expression" dxfId="75" priority="3">
      <formula>ABS(J17/K17)&gt;1.96</formula>
    </cfRule>
  </conditionalFormatting>
  <conditionalFormatting sqref="L17">
    <cfRule type="expression" dxfId="74" priority="2">
      <formula>ABS(L17/M17)&gt;1.96</formula>
    </cfRule>
  </conditionalFormatting>
  <conditionalFormatting sqref="N17">
    <cfRule type="expression" dxfId="73" priority="1">
      <formula>ABS(N17/O17)&gt;1.96</formula>
    </cfRule>
  </conditionalFormatting>
  <hyperlinks>
    <hyperlink ref="A75" r:id="rId1"/>
    <hyperlink ref="A74" r:id="rId2" display="* Information on data for Cyprus: https://oe.cd/cyprus-disclaimer"/>
  </hyperlinks>
  <pageMargins left="0.7" right="0.7" top="0.75" bottom="0.75" header="0.3" footer="0.3"/>
  <pageSetup paperSize="9" orientation="portrait"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zoomScale="80" zoomScaleNormal="80" workbookViewId="0">
      <selection activeCell="I4" sqref="I4"/>
    </sheetView>
  </sheetViews>
  <sheetFormatPr defaultColWidth="8.7109375" defaultRowHeight="12.75"/>
  <cols>
    <col min="1" max="1" width="34" style="267" customWidth="1"/>
    <col min="2" max="10" width="10.7109375" style="267" customWidth="1"/>
    <col min="11" max="16384" width="8.7109375" style="267"/>
  </cols>
  <sheetData>
    <row r="1" spans="1:10">
      <c r="G1" s="279"/>
      <c r="J1" s="132"/>
    </row>
    <row r="2" spans="1:10">
      <c r="A2" s="12" t="s">
        <v>534</v>
      </c>
      <c r="G2" s="279"/>
    </row>
    <row r="3" spans="1:10">
      <c r="A3" s="272" t="s">
        <v>312</v>
      </c>
    </row>
    <row r="4" spans="1:10">
      <c r="A4" s="337" t="s">
        <v>343</v>
      </c>
    </row>
    <row r="5" spans="1:10">
      <c r="A5" s="337"/>
    </row>
    <row r="6" spans="1:10" ht="13.5" thickBot="1"/>
    <row r="7" spans="1:10" s="133" customFormat="1" ht="20.25" customHeight="1">
      <c r="A7" s="234"/>
      <c r="B7" s="589" t="s">
        <v>313</v>
      </c>
      <c r="C7" s="650"/>
      <c r="D7" s="650"/>
      <c r="E7" s="650"/>
      <c r="F7" s="650"/>
      <c r="G7" s="650"/>
      <c r="H7" s="650"/>
      <c r="I7" s="650"/>
      <c r="J7" s="651"/>
    </row>
    <row r="8" spans="1:10" s="133" customFormat="1" ht="23.25" customHeight="1">
      <c r="A8" s="235"/>
      <c r="B8" s="566" t="s">
        <v>296</v>
      </c>
      <c r="C8" s="644"/>
      <c r="D8" s="644"/>
      <c r="E8" s="644"/>
      <c r="F8" s="644"/>
      <c r="G8" s="644"/>
      <c r="H8" s="644"/>
      <c r="I8" s="644"/>
      <c r="J8" s="626" t="s">
        <v>432</v>
      </c>
    </row>
    <row r="9" spans="1:10" s="133" customFormat="1" ht="90.75" customHeight="1">
      <c r="A9" s="235"/>
      <c r="B9" s="566" t="s">
        <v>304</v>
      </c>
      <c r="C9" s="644"/>
      <c r="D9" s="632" t="s">
        <v>433</v>
      </c>
      <c r="E9" s="633"/>
      <c r="F9" s="632" t="s">
        <v>436</v>
      </c>
      <c r="G9" s="633"/>
      <c r="H9" s="632" t="s">
        <v>434</v>
      </c>
      <c r="I9" s="634"/>
      <c r="J9" s="627"/>
    </row>
    <row r="10" spans="1:10" s="430" customFormat="1">
      <c r="A10" s="338"/>
      <c r="B10" s="428" t="s">
        <v>298</v>
      </c>
      <c r="C10" s="429" t="s">
        <v>22</v>
      </c>
      <c r="D10" s="428" t="s">
        <v>298</v>
      </c>
      <c r="E10" s="429" t="s">
        <v>22</v>
      </c>
      <c r="F10" s="428" t="s">
        <v>298</v>
      </c>
      <c r="G10" s="429" t="s">
        <v>22</v>
      </c>
      <c r="H10" s="428" t="s">
        <v>298</v>
      </c>
      <c r="I10" s="479" t="s">
        <v>22</v>
      </c>
      <c r="J10" s="628"/>
    </row>
    <row r="11" spans="1:10">
      <c r="A11" s="431"/>
      <c r="B11" s="432"/>
      <c r="C11" s="433"/>
      <c r="D11" s="432"/>
      <c r="E11" s="433"/>
      <c r="F11" s="432"/>
      <c r="G11" s="433"/>
      <c r="H11" s="470"/>
      <c r="I11" s="471"/>
      <c r="J11" s="475"/>
    </row>
    <row r="12" spans="1:10">
      <c r="A12" s="197" t="s">
        <v>25</v>
      </c>
      <c r="B12" s="512">
        <v>-3.7221314791171709</v>
      </c>
      <c r="C12" s="533">
        <v>0.27221671883381221</v>
      </c>
      <c r="D12" s="512">
        <v>0.1220520844767555</v>
      </c>
      <c r="E12" s="533">
        <v>5.4145133331845299E-2</v>
      </c>
      <c r="F12" s="512">
        <v>-5.9287483923810398E-2</v>
      </c>
      <c r="G12" s="533">
        <v>5.0915999333438273E-2</v>
      </c>
      <c r="H12" s="512">
        <v>-0.16863795790702291</v>
      </c>
      <c r="I12" s="535">
        <v>6.7664669581410833E-2</v>
      </c>
      <c r="J12" s="477">
        <v>0.29421522722998378</v>
      </c>
    </row>
    <row r="13" spans="1:10">
      <c r="A13" s="197" t="s">
        <v>26</v>
      </c>
      <c r="B13" s="512">
        <v>-4.6154733153250147</v>
      </c>
      <c r="C13" s="533">
        <v>0.12939920451521097</v>
      </c>
      <c r="D13" s="512">
        <v>2.5455799680471201E-2</v>
      </c>
      <c r="E13" s="533">
        <v>1.9662429332728808E-2</v>
      </c>
      <c r="F13" s="512">
        <v>-1.1180156973562999E-2</v>
      </c>
      <c r="G13" s="533">
        <v>1.8254735636194095E-2</v>
      </c>
      <c r="H13" s="512">
        <v>-0.21334841128863949</v>
      </c>
      <c r="I13" s="535">
        <v>5.0165607689779096E-2</v>
      </c>
      <c r="J13" s="477">
        <v>0.44491777264619869</v>
      </c>
    </row>
    <row r="14" spans="1:10">
      <c r="A14" s="197" t="s">
        <v>27</v>
      </c>
      <c r="B14" s="512">
        <v>-3.559322958912289</v>
      </c>
      <c r="C14" s="533">
        <v>0.10122705330592685</v>
      </c>
      <c r="D14" s="512">
        <v>-1.1646026162022399E-2</v>
      </c>
      <c r="E14" s="533">
        <v>1.8524479805446661E-2</v>
      </c>
      <c r="F14" s="512">
        <v>-5.77073776386023E-2</v>
      </c>
      <c r="G14" s="533">
        <v>1.8170876121463793E-2</v>
      </c>
      <c r="H14" s="512">
        <v>-0.1915253264222721</v>
      </c>
      <c r="I14" s="535">
        <v>6.4352315439558924E-2</v>
      </c>
      <c r="J14" s="477">
        <v>0.329272465438883</v>
      </c>
    </row>
    <row r="15" spans="1:10">
      <c r="A15" s="340" t="s">
        <v>28</v>
      </c>
      <c r="B15" s="512">
        <v>-4.4956972241779054</v>
      </c>
      <c r="C15" s="533">
        <v>0.10551751133330202</v>
      </c>
      <c r="D15" s="512">
        <v>-3.2430329381180401E-2</v>
      </c>
      <c r="E15" s="533">
        <v>1.4576337568285297E-2</v>
      </c>
      <c r="F15" s="512">
        <v>-9.3373392340335998E-3</v>
      </c>
      <c r="G15" s="533">
        <v>1.242390872749625E-2</v>
      </c>
      <c r="H15" s="512">
        <v>-0.18764349935437161</v>
      </c>
      <c r="I15" s="535">
        <v>6.8216427082315456E-2</v>
      </c>
      <c r="J15" s="477">
        <v>0.41602861687497411</v>
      </c>
    </row>
    <row r="16" spans="1:10">
      <c r="A16" s="341" t="s">
        <v>234</v>
      </c>
      <c r="B16" s="512">
        <v>-4.2167973576594981</v>
      </c>
      <c r="C16" s="533">
        <v>0.12617708819108578</v>
      </c>
      <c r="D16" s="512">
        <v>-4.7060281110312303E-2</v>
      </c>
      <c r="E16" s="533">
        <v>1.9613162260229567E-2</v>
      </c>
      <c r="F16" s="512">
        <v>-2.5754099415101501E-2</v>
      </c>
      <c r="G16" s="533">
        <v>1.8395200560486963E-2</v>
      </c>
      <c r="H16" s="512">
        <v>-0.34844806446056809</v>
      </c>
      <c r="I16" s="535">
        <v>0.11490572196384352</v>
      </c>
      <c r="J16" s="477">
        <v>0.3924714186141115</v>
      </c>
    </row>
    <row r="17" spans="1:10">
      <c r="A17" s="180" t="s">
        <v>573</v>
      </c>
      <c r="B17" s="512">
        <v>-4.7083528365213443</v>
      </c>
      <c r="C17" s="533">
        <v>0.14741750188421138</v>
      </c>
      <c r="D17" s="512">
        <v>-4.5480104328369401E-2</v>
      </c>
      <c r="E17" s="533">
        <v>2.5933665499606816E-2</v>
      </c>
      <c r="F17" s="512">
        <v>3.7034660573736999E-2</v>
      </c>
      <c r="G17" s="533">
        <v>1.8195954483496455E-2</v>
      </c>
      <c r="H17" s="512">
        <v>-0.13456931660071181</v>
      </c>
      <c r="I17" s="535">
        <v>6.394562209308817E-2</v>
      </c>
      <c r="J17" s="477">
        <v>0.45806190521482643</v>
      </c>
    </row>
    <row r="18" spans="1:10">
      <c r="A18" s="340" t="s">
        <v>30</v>
      </c>
      <c r="B18" s="512">
        <v>-3.5931620315154502</v>
      </c>
      <c r="C18" s="533">
        <v>0.26286467800089902</v>
      </c>
      <c r="D18" s="512">
        <v>-4.2383125649500503E-2</v>
      </c>
      <c r="E18" s="533">
        <v>4.2852551650649759E-2</v>
      </c>
      <c r="F18" s="512">
        <v>-1.8297750916315799E-2</v>
      </c>
      <c r="G18" s="533">
        <v>8.6717410083190852E-2</v>
      </c>
      <c r="H18" s="512">
        <v>-0.33085795964709958</v>
      </c>
      <c r="I18" s="535">
        <v>0.18274504174205239</v>
      </c>
      <c r="J18" s="477">
        <v>0.17409447669448441</v>
      </c>
    </row>
    <row r="19" spans="1:10">
      <c r="A19" s="340" t="s">
        <v>31</v>
      </c>
      <c r="B19" s="512">
        <v>-4.056816109928163</v>
      </c>
      <c r="C19" s="533">
        <v>0.19360508261638767</v>
      </c>
      <c r="D19" s="512">
        <v>-1.9691952986447402E-2</v>
      </c>
      <c r="E19" s="533">
        <v>1.0527477978309305E-2</v>
      </c>
      <c r="F19" s="512">
        <v>-5.6739975473145098E-2</v>
      </c>
      <c r="G19" s="533">
        <v>0.13067829935489989</v>
      </c>
      <c r="H19" s="512">
        <v>-2.4023896923076899E-2</v>
      </c>
      <c r="I19" s="535">
        <v>0.14160737672203361</v>
      </c>
      <c r="J19" s="477">
        <v>0.29488288616969488</v>
      </c>
    </row>
    <row r="20" spans="1:10">
      <c r="A20" s="340" t="s">
        <v>32</v>
      </c>
      <c r="B20" s="512">
        <v>-3.726277037623599</v>
      </c>
      <c r="C20" s="533">
        <v>0.16084116684249605</v>
      </c>
      <c r="D20" s="512">
        <v>1.3701853146392899E-2</v>
      </c>
      <c r="E20" s="533">
        <v>2.3796862650763397E-2</v>
      </c>
      <c r="F20" s="512">
        <v>-8.0952493063154496E-2</v>
      </c>
      <c r="G20" s="533">
        <v>3.2115508516429435E-2</v>
      </c>
      <c r="H20" s="512">
        <v>5.8972346263678498E-2</v>
      </c>
      <c r="I20" s="535">
        <v>0.2136894352478621</v>
      </c>
      <c r="J20" s="477">
        <v>0.28795327553836497</v>
      </c>
    </row>
    <row r="21" spans="1:10">
      <c r="A21" s="197" t="s">
        <v>33</v>
      </c>
      <c r="B21" s="512">
        <v>-2.7897203285014269</v>
      </c>
      <c r="C21" s="533">
        <v>0.2042925566692437</v>
      </c>
      <c r="D21" s="512">
        <v>-5.8874829888163498E-2</v>
      </c>
      <c r="E21" s="533">
        <v>4.3225395389553958E-2</v>
      </c>
      <c r="F21" s="512">
        <v>-5.50113602331785E-2</v>
      </c>
      <c r="G21" s="533">
        <v>6.4754384920635427E-2</v>
      </c>
      <c r="H21" s="512">
        <v>-0.34017256849544392</v>
      </c>
      <c r="I21" s="535">
        <v>0.12760374471242314</v>
      </c>
      <c r="J21" s="477">
        <v>0.17525827675062869</v>
      </c>
    </row>
    <row r="22" spans="1:10">
      <c r="A22" s="197" t="s">
        <v>34</v>
      </c>
      <c r="B22" s="512">
        <v>-2.8113941199837029</v>
      </c>
      <c r="C22" s="533">
        <v>0.28083217190597209</v>
      </c>
      <c r="D22" s="512">
        <v>-0.110615852794428</v>
      </c>
      <c r="E22" s="533">
        <v>3.1711679773699403E-2</v>
      </c>
      <c r="F22" s="512">
        <v>-0.1044244070636845</v>
      </c>
      <c r="G22" s="533">
        <v>6.2775639803103578E-2</v>
      </c>
      <c r="H22" s="512">
        <v>-9.3068646663346299E-2</v>
      </c>
      <c r="I22" s="535">
        <v>8.8755272385138098E-2</v>
      </c>
      <c r="J22" s="477">
        <v>0.15145645101200539</v>
      </c>
    </row>
    <row r="23" spans="1:10">
      <c r="A23" s="197" t="s">
        <v>35</v>
      </c>
      <c r="B23" s="512">
        <v>-3.2866220332256342</v>
      </c>
      <c r="C23" s="533">
        <v>0.18104659108903817</v>
      </c>
      <c r="D23" s="512">
        <v>-6.1336722296152099E-2</v>
      </c>
      <c r="E23" s="533">
        <v>9.0701697573888213E-2</v>
      </c>
      <c r="F23" s="512">
        <v>8.6036807954405006E-3</v>
      </c>
      <c r="G23" s="533">
        <v>0.12371996331509121</v>
      </c>
      <c r="H23" s="512">
        <v>-0.1578817562463013</v>
      </c>
      <c r="I23" s="535">
        <v>0.10963333688106409</v>
      </c>
      <c r="J23" s="477">
        <v>0.22469510589738251</v>
      </c>
    </row>
    <row r="24" spans="1:10">
      <c r="A24" s="197" t="s">
        <v>472</v>
      </c>
      <c r="B24" s="512">
        <v>-2.6980979205697548</v>
      </c>
      <c r="C24" s="533">
        <v>0.28625791554059471</v>
      </c>
      <c r="D24" s="512">
        <v>5.2339892348818702E-2</v>
      </c>
      <c r="E24" s="533">
        <v>2.0634680732103408E-2</v>
      </c>
      <c r="F24" s="512">
        <v>-3.3967914336289699E-2</v>
      </c>
      <c r="G24" s="533">
        <v>2.6697730487721262E-2</v>
      </c>
      <c r="H24" s="512">
        <v>-8.23367205324783E-2</v>
      </c>
      <c r="I24" s="535">
        <v>5.6521755440610437E-2</v>
      </c>
      <c r="J24" s="477">
        <v>0.12720089890877001</v>
      </c>
    </row>
    <row r="25" spans="1:10">
      <c r="A25" s="197" t="s">
        <v>36</v>
      </c>
      <c r="B25" s="512">
        <v>-3.291034292050302</v>
      </c>
      <c r="C25" s="533">
        <v>0.13531659469224666</v>
      </c>
      <c r="D25" s="512">
        <v>-1.9158433615500198E-2</v>
      </c>
      <c r="E25" s="533">
        <v>3.3201389796433424E-2</v>
      </c>
      <c r="F25" s="512">
        <v>-0.14100575848634139</v>
      </c>
      <c r="G25" s="533">
        <v>4.8776915427963377E-2</v>
      </c>
      <c r="H25" s="512">
        <v>-0.29821754574681247</v>
      </c>
      <c r="I25" s="535">
        <v>0.16182451228908029</v>
      </c>
      <c r="J25" s="477">
        <v>0.26453380498564832</v>
      </c>
    </row>
    <row r="26" spans="1:10">
      <c r="A26" s="197" t="s">
        <v>37</v>
      </c>
      <c r="B26" s="512">
        <v>-3.122195391522868</v>
      </c>
      <c r="C26" s="533">
        <v>0.18379798937609859</v>
      </c>
      <c r="D26" s="512">
        <v>-8.3961354662243901E-2</v>
      </c>
      <c r="E26" s="533">
        <v>3.7745324715049156E-2</v>
      </c>
      <c r="F26" s="512">
        <v>4.3542118572860999E-3</v>
      </c>
      <c r="G26" s="533">
        <v>3.1327862376695471E-2</v>
      </c>
      <c r="H26" s="512">
        <v>-5.3578213406533702E-2</v>
      </c>
      <c r="I26" s="535">
        <v>7.2962443052275117E-2</v>
      </c>
      <c r="J26" s="477">
        <v>0.25209984930467688</v>
      </c>
    </row>
    <row r="27" spans="1:10">
      <c r="A27" s="294" t="s">
        <v>258</v>
      </c>
      <c r="B27" s="512">
        <v>-3.7854770198940169</v>
      </c>
      <c r="C27" s="533">
        <v>0.15213432704468893</v>
      </c>
      <c r="D27" s="512">
        <v>-1.9680207024399699E-2</v>
      </c>
      <c r="E27" s="533">
        <v>2.5401323930283323E-2</v>
      </c>
      <c r="F27" s="512">
        <v>9.9143285821729002E-3</v>
      </c>
      <c r="G27" s="533">
        <v>3.2102450167366563E-2</v>
      </c>
      <c r="H27" s="512">
        <v>-0.54637945586986969</v>
      </c>
      <c r="I27" s="535">
        <v>0.12315760314120276</v>
      </c>
      <c r="J27" s="477">
        <v>0.36114907017201381</v>
      </c>
    </row>
    <row r="28" spans="1:10">
      <c r="A28" s="197" t="s">
        <v>38</v>
      </c>
      <c r="B28" s="512">
        <v>-3.5943677497387321</v>
      </c>
      <c r="C28" s="533">
        <v>0.1685250639200245</v>
      </c>
      <c r="D28" s="512">
        <v>-1.8960028396873101E-2</v>
      </c>
      <c r="E28" s="533">
        <v>1.1535312424863508E-2</v>
      </c>
      <c r="F28" s="512">
        <v>-4.42774286515158E-2</v>
      </c>
      <c r="G28" s="533">
        <v>5.5432574893640472E-2</v>
      </c>
      <c r="H28" s="512">
        <v>-8.3304270695182606E-2</v>
      </c>
      <c r="I28" s="535">
        <v>0.13515808131107393</v>
      </c>
      <c r="J28" s="477">
        <v>0.27753600651924543</v>
      </c>
    </row>
    <row r="29" spans="1:10">
      <c r="A29" s="197" t="s">
        <v>39</v>
      </c>
      <c r="B29" s="512">
        <v>-3.8694662324689419</v>
      </c>
      <c r="C29" s="533">
        <v>0.10814153447768825</v>
      </c>
      <c r="D29" s="512">
        <v>1.33960380258899E-2</v>
      </c>
      <c r="E29" s="533">
        <v>1.7782618390271107E-2</v>
      </c>
      <c r="F29" s="512">
        <v>-4.0068068269126803E-2</v>
      </c>
      <c r="G29" s="533">
        <v>2.3988084195330855E-2</v>
      </c>
      <c r="H29" s="512">
        <v>-4.7954593419091897E-2</v>
      </c>
      <c r="I29" s="535">
        <v>6.1259920392907674E-2</v>
      </c>
      <c r="J29" s="477">
        <v>0.38722879887518918</v>
      </c>
    </row>
    <row r="30" spans="1:10">
      <c r="A30" s="197" t="s">
        <v>40</v>
      </c>
      <c r="B30" s="512">
        <v>-4.0726971391379871</v>
      </c>
      <c r="C30" s="533">
        <v>0.15242544447057127</v>
      </c>
      <c r="D30" s="512">
        <v>-3.0626130832271E-2</v>
      </c>
      <c r="E30" s="533">
        <v>1.7336010314718257E-2</v>
      </c>
      <c r="F30" s="512">
        <v>-4.5033756916854399E-2</v>
      </c>
      <c r="G30" s="533">
        <v>1.2817388566207346E-2</v>
      </c>
      <c r="H30" s="512">
        <v>-0.1037055503121723</v>
      </c>
      <c r="I30" s="535">
        <v>7.051433030730829E-2</v>
      </c>
      <c r="J30" s="477">
        <v>0.40734340514962492</v>
      </c>
    </row>
    <row r="31" spans="1:10">
      <c r="A31" s="197" t="s">
        <v>41</v>
      </c>
      <c r="B31" s="512">
        <v>-2.4258176598022709</v>
      </c>
      <c r="C31" s="533">
        <v>0.33466338654937977</v>
      </c>
      <c r="D31" s="512">
        <v>-9.5035420430638701E-2</v>
      </c>
      <c r="E31" s="533">
        <v>3.7510583586470019E-2</v>
      </c>
      <c r="F31" s="512">
        <v>-0.36376342404280582</v>
      </c>
      <c r="G31" s="533">
        <v>0.10423930223830667</v>
      </c>
      <c r="H31" s="512">
        <v>-2.0654271101056301E-2</v>
      </c>
      <c r="I31" s="535">
        <v>6.838366978541402E-2</v>
      </c>
      <c r="J31" s="477">
        <v>8.5802061670159704E-2</v>
      </c>
    </row>
    <row r="32" spans="1:10">
      <c r="A32" s="197" t="s">
        <v>42</v>
      </c>
      <c r="B32" s="512">
        <v>-3.5632328937500839</v>
      </c>
      <c r="C32" s="533">
        <v>0.13745729498006556</v>
      </c>
      <c r="D32" s="512">
        <v>-8.4415627117867993E-3</v>
      </c>
      <c r="E32" s="533">
        <v>4.2629230743774928E-2</v>
      </c>
      <c r="F32" s="512">
        <v>-8.0747443549113507E-2</v>
      </c>
      <c r="G32" s="533">
        <v>0.1149908722005813</v>
      </c>
      <c r="H32" s="512">
        <v>-2.99058882158298E-2</v>
      </c>
      <c r="I32" s="535">
        <v>0.16416858871028114</v>
      </c>
      <c r="J32" s="477">
        <v>0.22938164087381721</v>
      </c>
    </row>
    <row r="33" spans="1:10">
      <c r="A33" s="197" t="s">
        <v>43</v>
      </c>
      <c r="B33" s="512">
        <v>-3.805255153735188</v>
      </c>
      <c r="C33" s="533">
        <v>0.24883499564447462</v>
      </c>
      <c r="D33" s="512">
        <v>-0.1051679496180772</v>
      </c>
      <c r="E33" s="533">
        <v>0.10518389030661389</v>
      </c>
      <c r="F33" s="512">
        <v>6.8858922920559507E-2</v>
      </c>
      <c r="G33" s="533">
        <v>9.6211881692647355E-2</v>
      </c>
      <c r="H33" s="512">
        <v>-0.47491538654734622</v>
      </c>
      <c r="I33" s="535">
        <v>0.19011556701029197</v>
      </c>
      <c r="J33" s="477">
        <v>0.26523144045865288</v>
      </c>
    </row>
    <row r="34" spans="1:10">
      <c r="A34" s="197" t="s">
        <v>473</v>
      </c>
      <c r="B34" s="512">
        <v>-4.2288030103576562</v>
      </c>
      <c r="C34" s="533">
        <v>0.20101951073671415</v>
      </c>
      <c r="D34" s="512">
        <v>-1.7402213101186899E-2</v>
      </c>
      <c r="E34" s="533">
        <v>2.9975864531486516E-2</v>
      </c>
      <c r="F34" s="512">
        <v>1.7374708987854901E-2</v>
      </c>
      <c r="G34" s="533">
        <v>3.0369554788223008E-2</v>
      </c>
      <c r="H34" s="512">
        <v>-0.21962102061742281</v>
      </c>
      <c r="I34" s="535">
        <v>0.10047352301439158</v>
      </c>
      <c r="J34" s="477">
        <v>0.31176598327592792</v>
      </c>
    </row>
    <row r="35" spans="1:10">
      <c r="A35" s="197" t="s">
        <v>44</v>
      </c>
      <c r="B35" s="512">
        <v>-3.8200228484620151</v>
      </c>
      <c r="C35" s="533">
        <v>0.14625684671509562</v>
      </c>
      <c r="D35" s="512">
        <v>-2.6005381493930099E-2</v>
      </c>
      <c r="E35" s="533">
        <v>2.9544156251602227E-2</v>
      </c>
      <c r="F35" s="512">
        <v>2.9512963523573E-3</v>
      </c>
      <c r="G35" s="533">
        <v>3.0580155767749445E-2</v>
      </c>
      <c r="H35" s="512">
        <v>2.5878664943176999E-3</v>
      </c>
      <c r="I35" s="535">
        <v>0.12330137597860946</v>
      </c>
      <c r="J35" s="477">
        <v>0.27861121593169969</v>
      </c>
    </row>
    <row r="36" spans="1:10">
      <c r="A36" s="197" t="s">
        <v>45</v>
      </c>
      <c r="B36" s="512">
        <v>-2.301610760555874</v>
      </c>
      <c r="C36" s="533">
        <v>0.20942811170858752</v>
      </c>
      <c r="D36" s="512">
        <v>-0.1158331232321637</v>
      </c>
      <c r="E36" s="533">
        <v>0.1189886413339883</v>
      </c>
      <c r="F36" s="512">
        <v>-2.32398952811411E-2</v>
      </c>
      <c r="G36" s="533">
        <v>0.13725204456399787</v>
      </c>
      <c r="H36" s="512">
        <v>-0.28343130260034982</v>
      </c>
      <c r="I36" s="535">
        <v>0.21178002897042175</v>
      </c>
      <c r="J36" s="477">
        <v>4.0701119831254497E-2</v>
      </c>
    </row>
    <row r="37" spans="1:10">
      <c r="A37" s="197" t="s">
        <v>46</v>
      </c>
      <c r="B37" s="512">
        <v>-2.538839050526418</v>
      </c>
      <c r="C37" s="533">
        <v>0.2723409784091087</v>
      </c>
      <c r="D37" s="512">
        <v>-6.0992392235615797E-2</v>
      </c>
      <c r="E37" s="533">
        <v>1.3030222472925939E-2</v>
      </c>
      <c r="F37" s="512">
        <v>-0.13141918875182401</v>
      </c>
      <c r="G37" s="533">
        <v>4.1996504878577798E-2</v>
      </c>
      <c r="H37" s="512">
        <v>-1.2178896174080999E-3</v>
      </c>
      <c r="I37" s="535">
        <v>9.3209270404310804E-2</v>
      </c>
      <c r="J37" s="477">
        <v>5.9918037066522503E-2</v>
      </c>
    </row>
    <row r="38" spans="1:10">
      <c r="A38" s="197" t="s">
        <v>47</v>
      </c>
      <c r="B38" s="512">
        <v>-2.2527712812214769</v>
      </c>
      <c r="C38" s="533">
        <v>0.19915998970505108</v>
      </c>
      <c r="D38" s="512">
        <v>-0.13926008515282401</v>
      </c>
      <c r="E38" s="533">
        <v>6.3267369091166911E-2</v>
      </c>
      <c r="F38" s="512">
        <v>9.5614462334742495E-2</v>
      </c>
      <c r="G38" s="533">
        <v>7.2969456771557029E-2</v>
      </c>
      <c r="H38" s="512">
        <v>-0.23995165103994781</v>
      </c>
      <c r="I38" s="535">
        <v>0.11057691397567598</v>
      </c>
      <c r="J38" s="477">
        <v>8.4936667550222306E-2</v>
      </c>
    </row>
    <row r="39" spans="1:10">
      <c r="A39" s="197" t="s">
        <v>48</v>
      </c>
      <c r="B39" s="512">
        <v>-4.0138375854768586</v>
      </c>
      <c r="C39" s="533">
        <v>0.21809020872817286</v>
      </c>
      <c r="D39" s="512">
        <v>-6.2590440118915E-3</v>
      </c>
      <c r="E39" s="533">
        <v>1.2366454964481395E-2</v>
      </c>
      <c r="F39" s="512">
        <v>-0.1057920484360341</v>
      </c>
      <c r="G39" s="533">
        <v>4.9810462618012072E-2</v>
      </c>
      <c r="H39" s="512">
        <v>-7.9141518424349702E-2</v>
      </c>
      <c r="I39" s="535">
        <v>0.18441883753186036</v>
      </c>
      <c r="J39" s="477">
        <v>0.27269339711083451</v>
      </c>
    </row>
    <row r="40" spans="1:10">
      <c r="A40" s="197" t="s">
        <v>49</v>
      </c>
      <c r="B40" s="512">
        <v>-2.8012615464396879</v>
      </c>
      <c r="C40" s="533">
        <v>0.13944800101137472</v>
      </c>
      <c r="D40" s="512">
        <v>5.0898640079786997E-3</v>
      </c>
      <c r="E40" s="533">
        <v>1.3647880492580028E-2</v>
      </c>
      <c r="F40" s="512">
        <v>-0.1850066996054992</v>
      </c>
      <c r="G40" s="533">
        <v>0.12250314019842698</v>
      </c>
      <c r="H40" s="512">
        <v>6.4759827835173603E-2</v>
      </c>
      <c r="I40" s="535">
        <v>0.18891347476630088</v>
      </c>
      <c r="J40" s="477">
        <v>0.15376039967192379</v>
      </c>
    </row>
    <row r="41" spans="1:10">
      <c r="A41" s="197" t="s">
        <v>50</v>
      </c>
      <c r="B41" s="512">
        <v>-5.0048663660396118</v>
      </c>
      <c r="C41" s="533">
        <v>0.16543098655455765</v>
      </c>
      <c r="D41" s="512">
        <v>1.57145745372489E-2</v>
      </c>
      <c r="E41" s="533">
        <v>2.0372693816394043E-2</v>
      </c>
      <c r="F41" s="512">
        <v>-1.4679216006047999E-3</v>
      </c>
      <c r="G41" s="533">
        <v>3.6715435495724993E-2</v>
      </c>
      <c r="H41" s="512">
        <v>-0.34208345377029109</v>
      </c>
      <c r="I41" s="535">
        <v>7.4223585903291603E-2</v>
      </c>
      <c r="J41" s="477">
        <v>0.42922342737816849</v>
      </c>
    </row>
    <row r="42" spans="1:10">
      <c r="A42" s="197" t="s">
        <v>51</v>
      </c>
      <c r="B42" s="512">
        <v>-3.3730477260039948</v>
      </c>
      <c r="C42" s="533">
        <v>0.22339070162395674</v>
      </c>
      <c r="D42" s="512">
        <v>-6.3461828132931095E-2</v>
      </c>
      <c r="E42" s="533">
        <v>4.184091286071126E-2</v>
      </c>
      <c r="F42" s="512">
        <v>2.3962790056999601E-2</v>
      </c>
      <c r="G42" s="533">
        <v>4.3388433573120909E-2</v>
      </c>
      <c r="H42" s="512">
        <v>-9.3903154167412295E-2</v>
      </c>
      <c r="I42" s="535">
        <v>9.4881371751719318E-2</v>
      </c>
      <c r="J42" s="477">
        <v>0.13510741567812071</v>
      </c>
    </row>
    <row r="43" spans="1:10">
      <c r="A43" s="197" t="s">
        <v>52</v>
      </c>
      <c r="B43" s="512">
        <v>-4.2612217336194123</v>
      </c>
      <c r="C43" s="533">
        <v>0.40686663882008994</v>
      </c>
      <c r="D43" s="512">
        <v>1.1544373912153899E-2</v>
      </c>
      <c r="E43" s="533">
        <v>3.7929559269821597E-2</v>
      </c>
      <c r="F43" s="512">
        <v>-0.13244535652493239</v>
      </c>
      <c r="G43" s="533">
        <v>7.2277044835580811E-2</v>
      </c>
      <c r="H43" s="512">
        <v>-0.2022198830856729</v>
      </c>
      <c r="I43" s="535">
        <v>0.16484869522600543</v>
      </c>
      <c r="J43" s="477">
        <v>0.29366839664486671</v>
      </c>
    </row>
    <row r="44" spans="1:10">
      <c r="A44" s="197" t="s">
        <v>53</v>
      </c>
      <c r="B44" s="512">
        <v>-4.4445063450802174</v>
      </c>
      <c r="C44" s="533">
        <v>0.1917635071711595</v>
      </c>
      <c r="D44" s="512">
        <v>3.294351383104E-3</v>
      </c>
      <c r="E44" s="533">
        <v>1.9922340329674462E-2</v>
      </c>
      <c r="F44" s="512">
        <v>-4.3173220385199301E-2</v>
      </c>
      <c r="G44" s="533">
        <v>2.8048608319060964E-2</v>
      </c>
      <c r="H44" s="512">
        <v>-0.1434558968547513</v>
      </c>
      <c r="I44" s="535">
        <v>7.1089136508532658E-2</v>
      </c>
      <c r="J44" s="477">
        <v>0.32687231531716182</v>
      </c>
    </row>
    <row r="45" spans="1:10">
      <c r="A45" s="197" t="s">
        <v>54</v>
      </c>
      <c r="B45" s="512">
        <v>-3.5408578622008888</v>
      </c>
      <c r="C45" s="533">
        <v>0.13943454052921622</v>
      </c>
      <c r="D45" s="512">
        <v>-5.3820720554441003E-2</v>
      </c>
      <c r="E45" s="533">
        <v>5.4584119275049893E-2</v>
      </c>
      <c r="F45" s="512">
        <v>2.7888101672099E-2</v>
      </c>
      <c r="G45" s="533">
        <v>4.3222767230856038E-2</v>
      </c>
      <c r="H45" s="512">
        <v>-9.0844681443381106E-2</v>
      </c>
      <c r="I45" s="535">
        <v>4.3690628743046203E-2</v>
      </c>
      <c r="J45" s="477">
        <v>0.36297238561491257</v>
      </c>
    </row>
    <row r="46" spans="1:10">
      <c r="A46" s="197" t="s">
        <v>55</v>
      </c>
      <c r="B46" s="512">
        <v>-4.7315517763904227</v>
      </c>
      <c r="C46" s="533">
        <v>0.13632610360928549</v>
      </c>
      <c r="D46" s="512">
        <v>-7.1884633817175303E-2</v>
      </c>
      <c r="E46" s="533">
        <v>2.2787183455724728E-2</v>
      </c>
      <c r="F46" s="512">
        <v>-0.1005841804199205</v>
      </c>
      <c r="G46" s="533">
        <v>2.8613625692573384E-2</v>
      </c>
      <c r="H46" s="512">
        <v>-4.3231103928294302E-2</v>
      </c>
      <c r="I46" s="535">
        <v>8.9009332319992418E-2</v>
      </c>
      <c r="J46" s="477">
        <v>0.38170355426571201</v>
      </c>
    </row>
    <row r="47" spans="1:10">
      <c r="A47" s="197" t="s">
        <v>56</v>
      </c>
      <c r="B47" s="512">
        <v>-2.7951124422979921</v>
      </c>
      <c r="C47" s="533">
        <v>0.1924310732319226</v>
      </c>
      <c r="D47" s="512">
        <v>-2.6891285422423701E-2</v>
      </c>
      <c r="E47" s="533">
        <v>2.3308381303233854E-2</v>
      </c>
      <c r="F47" s="512">
        <v>-0.15054426730019549</v>
      </c>
      <c r="G47" s="533">
        <v>8.1914539183660859E-2</v>
      </c>
      <c r="H47" s="512">
        <v>-7.1992672352170703E-2</v>
      </c>
      <c r="I47" s="535">
        <v>0.28567067896148496</v>
      </c>
      <c r="J47" s="477">
        <v>0.14539310599488039</v>
      </c>
    </row>
    <row r="48" spans="1:10">
      <c r="A48" s="197" t="s">
        <v>57</v>
      </c>
      <c r="B48" s="512">
        <v>-2.8954945775608429</v>
      </c>
      <c r="C48" s="533">
        <v>0.23521522661644298</v>
      </c>
      <c r="D48" s="512">
        <v>-4.5810713709341797E-2</v>
      </c>
      <c r="E48" s="533">
        <v>2.9769062314846117E-2</v>
      </c>
      <c r="F48" s="512">
        <v>-5.2717702757030097E-2</v>
      </c>
      <c r="G48" s="533">
        <v>5.7863943100288619E-2</v>
      </c>
      <c r="H48" s="512">
        <v>-9.8643437158601202E-2</v>
      </c>
      <c r="I48" s="535">
        <v>0.11094936529068096</v>
      </c>
      <c r="J48" s="477">
        <v>0.1830313392781979</v>
      </c>
    </row>
    <row r="49" spans="1:10">
      <c r="A49" s="197" t="s">
        <v>58</v>
      </c>
      <c r="B49" s="512">
        <v>-1.520301180032972</v>
      </c>
      <c r="C49" s="533">
        <v>0.44029807898278461</v>
      </c>
      <c r="D49" s="512">
        <v>8.1173269961221498E-2</v>
      </c>
      <c r="E49" s="533">
        <v>8.094458879421558E-2</v>
      </c>
      <c r="F49" s="512">
        <v>8.6041117779875706E-2</v>
      </c>
      <c r="G49" s="533">
        <v>7.5986771930741978E-2</v>
      </c>
      <c r="H49" s="512">
        <v>-8.4564967490764406E-2</v>
      </c>
      <c r="I49" s="535">
        <v>8.1255871277832514E-2</v>
      </c>
      <c r="J49" s="477">
        <v>1.6822143524298699E-2</v>
      </c>
    </row>
    <row r="50" spans="1:10">
      <c r="A50" s="197" t="s">
        <v>59</v>
      </c>
      <c r="B50" s="512">
        <v>-2.4077536717875931</v>
      </c>
      <c r="C50" s="533">
        <v>0.15191450344321381</v>
      </c>
      <c r="D50" s="512">
        <v>-6.6539590498628204E-2</v>
      </c>
      <c r="E50" s="533">
        <v>3.4588849492401291E-2</v>
      </c>
      <c r="F50" s="512">
        <v>1.2788215207832101E-2</v>
      </c>
      <c r="G50" s="533">
        <v>9.5819723501421816E-2</v>
      </c>
      <c r="H50" s="512">
        <v>-0.25983684382005662</v>
      </c>
      <c r="I50" s="535">
        <v>0.1417478791655358</v>
      </c>
      <c r="J50" s="477">
        <v>8.6164402596243306E-2</v>
      </c>
    </row>
    <row r="51" spans="1:10">
      <c r="A51" s="197" t="s">
        <v>60</v>
      </c>
      <c r="B51" s="512">
        <v>-4.1660850325924264</v>
      </c>
      <c r="C51" s="533">
        <v>0.12302184498556989</v>
      </c>
      <c r="D51" s="512">
        <v>-3.3712485003677101E-2</v>
      </c>
      <c r="E51" s="533">
        <v>1.1866498218389282E-2</v>
      </c>
      <c r="F51" s="512">
        <v>8.2134483393024003E-3</v>
      </c>
      <c r="G51" s="533">
        <v>1.8957712570294587E-2</v>
      </c>
      <c r="H51" s="512">
        <v>-0.3568382083632779</v>
      </c>
      <c r="I51" s="535">
        <v>0.13704607610974523</v>
      </c>
      <c r="J51" s="477">
        <v>0.30184606294753502</v>
      </c>
    </row>
    <row r="52" spans="1:10">
      <c r="A52" s="197" t="s">
        <v>61</v>
      </c>
      <c r="B52" s="512">
        <v>-3.7059667765984079</v>
      </c>
      <c r="C52" s="533">
        <v>0.1566939137536163</v>
      </c>
      <c r="D52" s="512">
        <v>-2.7550711859430699E-2</v>
      </c>
      <c r="E52" s="533">
        <v>2.4012674595985526E-2</v>
      </c>
      <c r="F52" s="512">
        <v>-0.1048452751498558</v>
      </c>
      <c r="G52" s="533">
        <v>8.7039098259784412E-2</v>
      </c>
      <c r="H52" s="512">
        <v>-0.35299099131520051</v>
      </c>
      <c r="I52" s="535">
        <v>0.15460757276473963</v>
      </c>
      <c r="J52" s="477">
        <v>0.26238977197898428</v>
      </c>
    </row>
    <row r="53" spans="1:10">
      <c r="A53" s="197" t="s">
        <v>62</v>
      </c>
      <c r="B53" s="512">
        <v>-3.3722397531924821</v>
      </c>
      <c r="C53" s="533">
        <v>0.1652504348742079</v>
      </c>
      <c r="D53" s="512">
        <v>-1.43803809499336E-2</v>
      </c>
      <c r="E53" s="533">
        <v>3.069642714815897E-2</v>
      </c>
      <c r="F53" s="512">
        <v>-0.1086936289488208</v>
      </c>
      <c r="G53" s="533">
        <v>5.2238833791313319E-2</v>
      </c>
      <c r="H53" s="512">
        <v>-0.22646810476856469</v>
      </c>
      <c r="I53" s="535">
        <v>9.0310128083141136E-2</v>
      </c>
      <c r="J53" s="477">
        <v>0.26287549614454231</v>
      </c>
    </row>
    <row r="54" spans="1:10">
      <c r="A54" s="197" t="s">
        <v>63</v>
      </c>
      <c r="B54" s="512">
        <v>-2.5966876574369242</v>
      </c>
      <c r="C54" s="533">
        <v>0.37231485646132362</v>
      </c>
      <c r="D54" s="512">
        <v>2.2979726074469499E-2</v>
      </c>
      <c r="E54" s="533">
        <v>2.4867582408199564E-2</v>
      </c>
      <c r="F54" s="512">
        <v>-0.1777369721242415</v>
      </c>
      <c r="G54" s="533">
        <v>4.2915892102794111E-2</v>
      </c>
      <c r="H54" s="512">
        <v>-3.7843395662520998E-2</v>
      </c>
      <c r="I54" s="535">
        <v>3.9600400043358117E-2</v>
      </c>
      <c r="J54" s="477">
        <v>0.1138205318610061</v>
      </c>
    </row>
    <row r="55" spans="1:10">
      <c r="A55" s="340" t="s">
        <v>64</v>
      </c>
      <c r="B55" s="512">
        <v>-3.8059901312752431</v>
      </c>
      <c r="C55" s="533">
        <v>9.7022799966727233E-2</v>
      </c>
      <c r="D55" s="512">
        <v>1.3876007526488101E-2</v>
      </c>
      <c r="E55" s="533">
        <v>1.2490033428846031E-2</v>
      </c>
      <c r="F55" s="512">
        <v>-6.0197453981105598E-2</v>
      </c>
      <c r="G55" s="533">
        <v>1.5304075348246807E-2</v>
      </c>
      <c r="H55" s="512">
        <v>-0.24406527286139279</v>
      </c>
      <c r="I55" s="535">
        <v>0.11428170850518601</v>
      </c>
      <c r="J55" s="477">
        <v>0.364013940997164</v>
      </c>
    </row>
    <row r="56" spans="1:10">
      <c r="A56" s="340" t="s">
        <v>65</v>
      </c>
      <c r="B56" s="512">
        <v>-3.8076407416381302</v>
      </c>
      <c r="C56" s="533">
        <v>0.18348852215308717</v>
      </c>
      <c r="D56" s="512">
        <v>-3.5297383278618102E-2</v>
      </c>
      <c r="E56" s="533">
        <v>2.3523408318924011E-2</v>
      </c>
      <c r="F56" s="512">
        <v>2.7426417532728001E-3</v>
      </c>
      <c r="G56" s="533">
        <v>2.2446097331052392E-2</v>
      </c>
      <c r="H56" s="512">
        <v>4.4804975874467898E-2</v>
      </c>
      <c r="I56" s="535">
        <v>2.6792302289425762E-2</v>
      </c>
      <c r="J56" s="477">
        <v>0.37999511114007573</v>
      </c>
    </row>
    <row r="57" spans="1:10">
      <c r="A57" s="340" t="s">
        <v>66</v>
      </c>
      <c r="B57" s="512">
        <v>-3.9355874970789482</v>
      </c>
      <c r="C57" s="533">
        <v>0.19249761765858919</v>
      </c>
      <c r="D57" s="512">
        <v>7.7002526586854997E-3</v>
      </c>
      <c r="E57" s="533">
        <v>1.8053711908972855E-2</v>
      </c>
      <c r="F57" s="512">
        <v>-0.11686599455326591</v>
      </c>
      <c r="G57" s="533">
        <v>2.7501190368035573E-2</v>
      </c>
      <c r="H57" s="512">
        <v>-0.49057809828923382</v>
      </c>
      <c r="I57" s="535">
        <v>0.23601782014490455</v>
      </c>
      <c r="J57" s="477">
        <v>0.1499328459673237</v>
      </c>
    </row>
    <row r="58" spans="1:10">
      <c r="A58" s="340" t="s">
        <v>67</v>
      </c>
      <c r="B58" s="512">
        <v>-3.4820966125519361</v>
      </c>
      <c r="C58" s="533">
        <v>0.16687256178197524</v>
      </c>
      <c r="D58" s="512">
        <v>-5.53536800746229E-2</v>
      </c>
      <c r="E58" s="533">
        <v>1.9153251696274087E-2</v>
      </c>
      <c r="F58" s="512">
        <v>-7.2110796994114906E-2</v>
      </c>
      <c r="G58" s="533">
        <v>2.8250594301300096E-2</v>
      </c>
      <c r="H58" s="512">
        <v>-0.21334813138561251</v>
      </c>
      <c r="I58" s="535">
        <v>5.9553202857858999E-2</v>
      </c>
      <c r="J58" s="477">
        <v>0.19447129701212271</v>
      </c>
    </row>
    <row r="59" spans="1:10">
      <c r="A59" s="340" t="s">
        <v>68</v>
      </c>
      <c r="B59" s="512">
        <v>-3.6660181487630812</v>
      </c>
      <c r="C59" s="533">
        <v>0.1277206121734224</v>
      </c>
      <c r="D59" s="512">
        <v>-5.4767081513101001E-3</v>
      </c>
      <c r="E59" s="533">
        <v>7.7479767088859562E-3</v>
      </c>
      <c r="F59" s="512">
        <v>5.3662681809731098E-2</v>
      </c>
      <c r="G59" s="533">
        <v>7.2124961638793516E-3</v>
      </c>
      <c r="H59" s="512">
        <v>-0.20014292864415131</v>
      </c>
      <c r="I59" s="535">
        <v>3.989136653430788E-2</v>
      </c>
      <c r="J59" s="477">
        <v>0.19311359824125979</v>
      </c>
    </row>
    <row r="60" spans="1:10">
      <c r="A60" s="340" t="s">
        <v>69</v>
      </c>
      <c r="B60" s="512" t="s">
        <v>75</v>
      </c>
      <c r="C60" s="533" t="s">
        <v>75</v>
      </c>
      <c r="D60" s="512" t="s">
        <v>75</v>
      </c>
      <c r="E60" s="533" t="s">
        <v>75</v>
      </c>
      <c r="F60" s="512" t="s">
        <v>75</v>
      </c>
      <c r="G60" s="533" t="s">
        <v>75</v>
      </c>
      <c r="H60" s="512" t="s">
        <v>75</v>
      </c>
      <c r="I60" s="533" t="s">
        <v>75</v>
      </c>
      <c r="J60" s="477" t="s">
        <v>75</v>
      </c>
    </row>
    <row r="61" spans="1:10">
      <c r="A61" s="340" t="s">
        <v>70</v>
      </c>
      <c r="B61" s="512">
        <v>-2.0210597028675532</v>
      </c>
      <c r="C61" s="533">
        <v>0.29641661896876059</v>
      </c>
      <c r="D61" s="512">
        <v>-2.2818878809283499E-2</v>
      </c>
      <c r="E61" s="533">
        <v>1.6766467584630913E-2</v>
      </c>
      <c r="F61" s="512">
        <v>-0.1228067234604143</v>
      </c>
      <c r="G61" s="533">
        <v>5.4478127748814324E-2</v>
      </c>
      <c r="H61" s="512">
        <v>-0.4725725603536744</v>
      </c>
      <c r="I61" s="535">
        <v>0.19576187701429598</v>
      </c>
      <c r="J61" s="477">
        <v>6.0119276874620403E-2</v>
      </c>
    </row>
    <row r="62" spans="1:10">
      <c r="A62" s="342" t="s">
        <v>251</v>
      </c>
      <c r="B62" s="512">
        <v>-3.634696392979345</v>
      </c>
      <c r="C62" s="533">
        <v>3.4602099168242202E-2</v>
      </c>
      <c r="D62" s="512">
        <v>-3.10454457244418E-2</v>
      </c>
      <c r="E62" s="533">
        <v>7.7102114608826999E-3</v>
      </c>
      <c r="F62" s="512">
        <v>-4.4350255738303403E-2</v>
      </c>
      <c r="G62" s="533">
        <v>1.09623943988907E-2</v>
      </c>
      <c r="H62" s="512">
        <v>-0.17176257855441091</v>
      </c>
      <c r="I62" s="535">
        <v>2.18413016415979E-2</v>
      </c>
      <c r="J62" s="477">
        <v>0.2787397098152356</v>
      </c>
    </row>
    <row r="63" spans="1:10">
      <c r="A63" s="342" t="s">
        <v>253</v>
      </c>
      <c r="B63" s="512">
        <v>-3.7966427803039551</v>
      </c>
      <c r="C63" s="533">
        <v>4.8990335315465899E-2</v>
      </c>
      <c r="D63" s="512">
        <v>-1.8327679485082599E-2</v>
      </c>
      <c r="E63" s="533">
        <v>7.4529503472148999E-3</v>
      </c>
      <c r="F63" s="512">
        <v>-4.8968002200126599E-2</v>
      </c>
      <c r="G63" s="533">
        <v>1.08100371435285E-2</v>
      </c>
      <c r="H63" s="512">
        <v>-0.18209949135780329</v>
      </c>
      <c r="I63" s="535">
        <v>3.8029752671718597E-2</v>
      </c>
      <c r="J63" s="477">
        <v>0.3239147961139679</v>
      </c>
    </row>
    <row r="64" spans="1:10" s="430" customFormat="1" ht="13.5" thickBot="1">
      <c r="A64" s="468" t="s">
        <v>255</v>
      </c>
      <c r="B64" s="513">
        <v>-3.454797657638927</v>
      </c>
      <c r="C64" s="534">
        <v>3.1143610750036001E-2</v>
      </c>
      <c r="D64" s="513">
        <v>-2.5924320812754E-2</v>
      </c>
      <c r="E64" s="534">
        <v>5.9141563503346999E-3</v>
      </c>
      <c r="F64" s="513">
        <v>-5.2520826736089501E-2</v>
      </c>
      <c r="G64" s="534">
        <v>9.3900147786573993E-3</v>
      </c>
      <c r="H64" s="513">
        <v>-0.17289306532640031</v>
      </c>
      <c r="I64" s="536">
        <v>1.9019874002928198E-2</v>
      </c>
      <c r="J64" s="478">
        <v>0.240344782363106</v>
      </c>
    </row>
    <row r="65" spans="1:10" s="430" customFormat="1" ht="12.75" customHeight="1">
      <c r="A65" s="267"/>
      <c r="B65" s="267"/>
      <c r="C65" s="267"/>
      <c r="D65" s="267"/>
      <c r="E65" s="267"/>
      <c r="F65" s="267"/>
      <c r="G65" s="267"/>
      <c r="H65" s="267"/>
      <c r="I65" s="267"/>
      <c r="J65" s="267"/>
    </row>
    <row r="66" spans="1:10" s="430" customFormat="1" ht="12.75" customHeight="1">
      <c r="A66" s="268" t="s">
        <v>314</v>
      </c>
      <c r="B66" s="434"/>
      <c r="C66" s="434"/>
      <c r="D66" s="434"/>
      <c r="E66" s="434"/>
      <c r="F66" s="434"/>
      <c r="G66" s="434"/>
      <c r="H66" s="434"/>
      <c r="I66" s="434"/>
      <c r="J66" s="434"/>
    </row>
    <row r="67" spans="1:10" s="430" customFormat="1" ht="12.75" customHeight="1">
      <c r="A67" s="434" t="s">
        <v>306</v>
      </c>
      <c r="B67" s="434"/>
      <c r="C67" s="434"/>
      <c r="D67" s="434"/>
      <c r="E67" s="434"/>
      <c r="F67" s="434"/>
      <c r="G67" s="434"/>
      <c r="H67" s="434"/>
      <c r="I67" s="434"/>
      <c r="J67" s="434"/>
    </row>
    <row r="68" spans="1:10" s="430" customFormat="1" ht="14.1" customHeight="1">
      <c r="A68" s="436" t="s">
        <v>441</v>
      </c>
      <c r="B68" s="434"/>
      <c r="C68" s="434"/>
      <c r="D68" s="434"/>
      <c r="E68" s="434"/>
      <c r="F68" s="434"/>
      <c r="G68" s="434"/>
      <c r="H68" s="434"/>
      <c r="I68" s="434"/>
      <c r="J68" s="434"/>
    </row>
    <row r="69" spans="1:10" s="430" customFormat="1" ht="14.1" customHeight="1">
      <c r="A69" s="9" t="s">
        <v>451</v>
      </c>
      <c r="B69" s="434"/>
      <c r="C69" s="434"/>
      <c r="D69" s="434"/>
      <c r="E69" s="434"/>
      <c r="F69" s="434"/>
      <c r="G69" s="434"/>
      <c r="H69" s="434"/>
      <c r="I69" s="434"/>
      <c r="J69" s="434"/>
    </row>
    <row r="70" spans="1:10" s="430" customFormat="1">
      <c r="A70" s="430" t="s">
        <v>453</v>
      </c>
    </row>
    <row r="71" spans="1:10" s="430" customFormat="1">
      <c r="A71" s="413" t="s">
        <v>474</v>
      </c>
    </row>
    <row r="72" spans="1:10" s="430" customFormat="1" ht="14.1" customHeight="1">
      <c r="A72" s="414" t="s">
        <v>475</v>
      </c>
    </row>
    <row r="73" spans="1:10" s="430" customFormat="1" ht="14.1" customHeight="1">
      <c r="A73" s="256" t="s">
        <v>563</v>
      </c>
    </row>
    <row r="74" spans="1:10" ht="14.1" customHeight="1">
      <c r="A74" s="434"/>
      <c r="B74" s="430"/>
      <c r="C74" s="430"/>
      <c r="D74" s="430"/>
      <c r="E74" s="430"/>
      <c r="F74" s="430"/>
      <c r="G74" s="430"/>
      <c r="H74" s="430"/>
      <c r="I74" s="430"/>
      <c r="J74" s="430"/>
    </row>
    <row r="75" spans="1:10" ht="14.1" customHeight="1">
      <c r="A75" s="434"/>
    </row>
    <row r="76" spans="1:10" ht="14.1" customHeight="1"/>
    <row r="77" spans="1:10" ht="14.1" customHeight="1"/>
    <row r="78" spans="1:10" ht="14.1" customHeight="1"/>
  </sheetData>
  <customSheetViews>
    <customSheetView guid="{353D1C49-C974-412E-95D5-6B2FB5C60A84}" scale="80">
      <pageMargins left="0.7" right="0.7" top="0.75" bottom="0.75" header="0.3" footer="0.3"/>
      <pageSetup paperSize="9" orientation="portrait" r:id="rId1"/>
    </customSheetView>
    <customSheetView guid="{D5EBC263-696F-49EE-8F70-9720399D0AE4}" scale="80">
      <pageMargins left="0.7" right="0.7" top="0.75" bottom="0.75" header="0.3" footer="0.3"/>
      <pageSetup paperSize="9" orientation="portrait" r:id="rId2"/>
    </customSheetView>
  </customSheetViews>
  <mergeCells count="7">
    <mergeCell ref="B7:J7"/>
    <mergeCell ref="J8:J10"/>
    <mergeCell ref="B8:I8"/>
    <mergeCell ref="B9:C9"/>
    <mergeCell ref="D9:E9"/>
    <mergeCell ref="F9:G9"/>
    <mergeCell ref="H9:I9"/>
  </mergeCells>
  <conditionalFormatting sqref="B12:B16 B18:B64">
    <cfRule type="expression" dxfId="72" priority="9">
      <formula>ABS(B12/C12)&gt;1.96</formula>
    </cfRule>
  </conditionalFormatting>
  <conditionalFormatting sqref="D12:D16 D61:D64 D18:D59">
    <cfRule type="expression" dxfId="71" priority="8">
      <formula>ABS(D12/E12)&gt;1.96</formula>
    </cfRule>
  </conditionalFormatting>
  <conditionalFormatting sqref="F12:F16 F61:F64 F18:F59">
    <cfRule type="expression" dxfId="70" priority="7">
      <formula>ABS(F12/G12)&gt;1.96</formula>
    </cfRule>
  </conditionalFormatting>
  <conditionalFormatting sqref="H12:H16 H61:H64 H18:H59">
    <cfRule type="expression" dxfId="69" priority="6">
      <formula>ABS(H12/I12)&gt;1.96</formula>
    </cfRule>
  </conditionalFormatting>
  <conditionalFormatting sqref="D60 F60 H60">
    <cfRule type="expression" dxfId="68" priority="5">
      <formula>ABS(D60/E60)&gt;1.96</formula>
    </cfRule>
  </conditionalFormatting>
  <conditionalFormatting sqref="B17">
    <cfRule type="expression" dxfId="67" priority="4">
      <formula>ABS(B17/C17)&gt;1.96</formula>
    </cfRule>
  </conditionalFormatting>
  <conditionalFormatting sqref="D17">
    <cfRule type="expression" dxfId="66" priority="3">
      <formula>ABS(D17/E17)&gt;1.96</formula>
    </cfRule>
  </conditionalFormatting>
  <conditionalFormatting sqref="F17">
    <cfRule type="expression" dxfId="65" priority="2">
      <formula>ABS(F17/G17)&gt;1.96</formula>
    </cfRule>
  </conditionalFormatting>
  <conditionalFormatting sqref="H17">
    <cfRule type="expression" dxfId="64" priority="1">
      <formula>ABS(H17/I17)&gt;1.96</formula>
    </cfRule>
  </conditionalFormatting>
  <hyperlinks>
    <hyperlink ref="A71" r:id="rId3" display="* Information on data for Cyprus: https://oe.cd/cyprus-disclaimer"/>
    <hyperlink ref="A72" r:id="rId4"/>
  </hyperlinks>
  <pageMargins left="0.7" right="0.7" top="0.75" bottom="0.75" header="0.3" footer="0.3"/>
  <pageSetup paperSize="9" orientation="portrait" r:id="rId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zoomScale="80" zoomScaleNormal="80" workbookViewId="0">
      <selection activeCell="H4" sqref="H4"/>
    </sheetView>
  </sheetViews>
  <sheetFormatPr defaultColWidth="8.7109375" defaultRowHeight="12.75"/>
  <cols>
    <col min="1" max="1" width="34" style="267" customWidth="1"/>
    <col min="2" max="16" width="10.7109375" style="267" customWidth="1"/>
    <col min="17" max="16384" width="8.7109375" style="267"/>
  </cols>
  <sheetData>
    <row r="1" spans="1:17">
      <c r="G1" s="279"/>
      <c r="J1" s="132"/>
      <c r="O1" s="279"/>
    </row>
    <row r="2" spans="1:17">
      <c r="A2" s="12" t="s">
        <v>535</v>
      </c>
      <c r="G2" s="279"/>
    </row>
    <row r="3" spans="1:17">
      <c r="A3" s="272" t="s">
        <v>450</v>
      </c>
    </row>
    <row r="4" spans="1:17">
      <c r="A4" s="337" t="s">
        <v>343</v>
      </c>
    </row>
    <row r="5" spans="1:17">
      <c r="A5" s="337"/>
    </row>
    <row r="6" spans="1:17" ht="13.5" thickBot="1"/>
    <row r="7" spans="1:17" s="133" customFormat="1" ht="20.25" customHeight="1">
      <c r="A7" s="234"/>
      <c r="B7" s="589" t="s">
        <v>313</v>
      </c>
      <c r="C7" s="650"/>
      <c r="D7" s="650"/>
      <c r="E7" s="650"/>
      <c r="F7" s="650"/>
      <c r="G7" s="650"/>
      <c r="H7" s="650"/>
      <c r="I7" s="650"/>
      <c r="J7" s="650"/>
      <c r="K7" s="650"/>
      <c r="L7" s="650"/>
      <c r="M7" s="650"/>
      <c r="N7" s="650"/>
      <c r="O7" s="650"/>
      <c r="P7" s="651"/>
      <c r="Q7" s="333"/>
    </row>
    <row r="8" spans="1:17" s="133" customFormat="1" ht="23.25" customHeight="1">
      <c r="A8" s="235"/>
      <c r="B8" s="566" t="s">
        <v>296</v>
      </c>
      <c r="C8" s="644"/>
      <c r="D8" s="644"/>
      <c r="E8" s="644"/>
      <c r="F8" s="644"/>
      <c r="G8" s="644"/>
      <c r="H8" s="644"/>
      <c r="I8" s="644"/>
      <c r="J8" s="644"/>
      <c r="K8" s="644"/>
      <c r="L8" s="644"/>
      <c r="M8" s="644"/>
      <c r="N8" s="644"/>
      <c r="O8" s="652"/>
      <c r="P8" s="626" t="s">
        <v>432</v>
      </c>
    </row>
    <row r="9" spans="1:17" s="133" customFormat="1" ht="105" customHeight="1">
      <c r="A9" s="235"/>
      <c r="B9" s="566" t="s">
        <v>304</v>
      </c>
      <c r="C9" s="644"/>
      <c r="D9" s="632" t="s">
        <v>433</v>
      </c>
      <c r="E9" s="633"/>
      <c r="F9" s="632" t="s">
        <v>436</v>
      </c>
      <c r="G9" s="633"/>
      <c r="H9" s="632" t="s">
        <v>434</v>
      </c>
      <c r="I9" s="633"/>
      <c r="J9" s="647" t="s">
        <v>404</v>
      </c>
      <c r="K9" s="633"/>
      <c r="L9" s="632" t="s">
        <v>435</v>
      </c>
      <c r="M9" s="633"/>
      <c r="N9" s="632" t="s">
        <v>307</v>
      </c>
      <c r="O9" s="633"/>
      <c r="P9" s="627"/>
    </row>
    <row r="10" spans="1:17" s="430" customFormat="1">
      <c r="A10" s="338"/>
      <c r="B10" s="428" t="s">
        <v>298</v>
      </c>
      <c r="C10" s="429" t="s">
        <v>22</v>
      </c>
      <c r="D10" s="428" t="s">
        <v>298</v>
      </c>
      <c r="E10" s="429" t="s">
        <v>22</v>
      </c>
      <c r="F10" s="428" t="s">
        <v>298</v>
      </c>
      <c r="G10" s="429" t="s">
        <v>22</v>
      </c>
      <c r="H10" s="473" t="s">
        <v>298</v>
      </c>
      <c r="I10" s="469" t="s">
        <v>22</v>
      </c>
      <c r="J10" s="349" t="s">
        <v>298</v>
      </c>
      <c r="K10" s="315" t="s">
        <v>22</v>
      </c>
      <c r="L10" s="221" t="s">
        <v>298</v>
      </c>
      <c r="M10" s="315" t="s">
        <v>22</v>
      </c>
      <c r="N10" s="221" t="s">
        <v>298</v>
      </c>
      <c r="O10" s="315" t="s">
        <v>22</v>
      </c>
      <c r="P10" s="628"/>
    </row>
    <row r="11" spans="1:17">
      <c r="A11" s="431"/>
      <c r="B11" s="432"/>
      <c r="C11" s="433"/>
      <c r="D11" s="432"/>
      <c r="E11" s="433"/>
      <c r="F11" s="432"/>
      <c r="G11" s="433"/>
      <c r="H11" s="470"/>
      <c r="I11" s="474"/>
      <c r="J11" s="470"/>
      <c r="K11" s="474"/>
      <c r="L11" s="470"/>
      <c r="M11" s="474"/>
      <c r="N11" s="470"/>
      <c r="O11" s="474"/>
      <c r="P11" s="475"/>
    </row>
    <row r="12" spans="1:17">
      <c r="A12" s="197" t="s">
        <v>25</v>
      </c>
      <c r="B12" s="512">
        <v>-3.7511964072420998</v>
      </c>
      <c r="C12" s="533">
        <v>0.28563618640629757</v>
      </c>
      <c r="D12" s="512">
        <v>0.12697111555608601</v>
      </c>
      <c r="E12" s="533">
        <v>5.5009574031077993E-2</v>
      </c>
      <c r="F12" s="512">
        <v>-6.9535652292976993E-2</v>
      </c>
      <c r="G12" s="533">
        <v>5.0976809906458379E-2</v>
      </c>
      <c r="H12" s="512">
        <v>-0.147210723220668</v>
      </c>
      <c r="I12" s="533">
        <v>6.4253311541258712E-2</v>
      </c>
      <c r="J12" s="512">
        <v>-1.195292375131084</v>
      </c>
      <c r="K12" s="533">
        <v>0.79097168923736982</v>
      </c>
      <c r="L12" s="512">
        <v>-3.663741479797515</v>
      </c>
      <c r="M12" s="533">
        <v>1.3652212028449384</v>
      </c>
      <c r="N12" s="512">
        <v>-3.6234190106625298E-2</v>
      </c>
      <c r="O12" s="533">
        <v>7.6296793569210278E-2</v>
      </c>
      <c r="P12" s="477">
        <v>0.30194203293015881</v>
      </c>
    </row>
    <row r="13" spans="1:17">
      <c r="A13" s="197" t="s">
        <v>26</v>
      </c>
      <c r="B13" s="512">
        <v>-4.4417913790753003</v>
      </c>
      <c r="C13" s="533">
        <v>0.13778173808957447</v>
      </c>
      <c r="D13" s="512">
        <v>2.37819651751296E-2</v>
      </c>
      <c r="E13" s="533">
        <v>1.8959002343113738E-2</v>
      </c>
      <c r="F13" s="512">
        <v>-1.1725723651605E-2</v>
      </c>
      <c r="G13" s="533">
        <v>1.7928387645602482E-2</v>
      </c>
      <c r="H13" s="512">
        <v>-0.20265420158300401</v>
      </c>
      <c r="I13" s="533">
        <v>4.989955008318063E-2</v>
      </c>
      <c r="J13" s="512">
        <v>0.4189817187047396</v>
      </c>
      <c r="K13" s="533">
        <v>0.64311881257642212</v>
      </c>
      <c r="L13" s="512">
        <v>-1.8100789518825999</v>
      </c>
      <c r="M13" s="533">
        <v>0.57021249726038048</v>
      </c>
      <c r="N13" s="512">
        <v>0.1466612545829768</v>
      </c>
      <c r="O13" s="533">
        <v>2.3826179564463073E-2</v>
      </c>
      <c r="P13" s="477">
        <v>0.45623738654943702</v>
      </c>
    </row>
    <row r="14" spans="1:17">
      <c r="A14" s="197" t="s">
        <v>27</v>
      </c>
      <c r="B14" s="512">
        <v>-3.5481996286390109</v>
      </c>
      <c r="C14" s="533">
        <v>0.102318289476153</v>
      </c>
      <c r="D14" s="512">
        <v>-6.1389127866426996E-3</v>
      </c>
      <c r="E14" s="533">
        <v>1.8708605195597122E-2</v>
      </c>
      <c r="F14" s="512">
        <v>-5.6843283481970798E-2</v>
      </c>
      <c r="G14" s="533">
        <v>1.8103702919269563E-2</v>
      </c>
      <c r="H14" s="512">
        <v>-0.1987892187956001</v>
      </c>
      <c r="I14" s="533">
        <v>6.6036962762863097E-2</v>
      </c>
      <c r="J14" s="512">
        <v>-1.6579492478454461</v>
      </c>
      <c r="K14" s="533">
        <v>0.56436549511151513</v>
      </c>
      <c r="L14" s="512">
        <v>-2.2573111351126598</v>
      </c>
      <c r="M14" s="533">
        <v>0.52160097213134271</v>
      </c>
      <c r="N14" s="512">
        <v>6.88709879991177E-2</v>
      </c>
      <c r="O14" s="533">
        <v>1.8894384713135235E-2</v>
      </c>
      <c r="P14" s="477">
        <v>0.33713977854882649</v>
      </c>
    </row>
    <row r="15" spans="1:17">
      <c r="A15" s="340" t="s">
        <v>28</v>
      </c>
      <c r="B15" s="512">
        <v>-4.3464908052776154</v>
      </c>
      <c r="C15" s="533">
        <v>0.1070254735852493</v>
      </c>
      <c r="D15" s="512">
        <v>-2.26739047760352E-2</v>
      </c>
      <c r="E15" s="533">
        <v>1.3989640332045843E-2</v>
      </c>
      <c r="F15" s="512">
        <v>-1.34217501498209E-2</v>
      </c>
      <c r="G15" s="533">
        <v>1.2172248954214641E-2</v>
      </c>
      <c r="H15" s="512">
        <v>-0.1950537559165863</v>
      </c>
      <c r="I15" s="533">
        <v>6.5493084407831442E-2</v>
      </c>
      <c r="J15" s="512">
        <v>-1.4242042043811021</v>
      </c>
      <c r="K15" s="533">
        <v>0.55058248108642505</v>
      </c>
      <c r="L15" s="512">
        <v>-1.449481556970418</v>
      </c>
      <c r="M15" s="533">
        <v>0.54490765541874253</v>
      </c>
      <c r="N15" s="512">
        <v>0.19428916031363291</v>
      </c>
      <c r="O15" s="533">
        <v>2.2049446779929888E-2</v>
      </c>
      <c r="P15" s="477">
        <v>0.43405685037758468</v>
      </c>
    </row>
    <row r="16" spans="1:17">
      <c r="A16" s="341" t="s">
        <v>234</v>
      </c>
      <c r="B16" s="512">
        <v>-4.0129168332361651</v>
      </c>
      <c r="C16" s="533">
        <v>0.13095597746550688</v>
      </c>
      <c r="D16" s="512">
        <v>-3.4625388854128601E-2</v>
      </c>
      <c r="E16" s="533">
        <v>1.8382414673436067E-2</v>
      </c>
      <c r="F16" s="512">
        <v>-3.4283914822952698E-2</v>
      </c>
      <c r="G16" s="533">
        <v>1.7347855215229569E-2</v>
      </c>
      <c r="H16" s="512">
        <v>-0.344353843842646</v>
      </c>
      <c r="I16" s="533">
        <v>0.11826860250595113</v>
      </c>
      <c r="J16" s="512">
        <v>-1.6865049933308811</v>
      </c>
      <c r="K16" s="533">
        <v>0.53953083162858784</v>
      </c>
      <c r="L16" s="512">
        <v>-1.2622590342454101</v>
      </c>
      <c r="M16" s="533">
        <v>0.56829495140999697</v>
      </c>
      <c r="N16" s="512">
        <v>0.2003098570388242</v>
      </c>
      <c r="O16" s="533">
        <v>2.8908468288485353E-2</v>
      </c>
      <c r="P16" s="477">
        <v>0.41284729971459211</v>
      </c>
    </row>
    <row r="17" spans="1:16">
      <c r="A17" s="180" t="s">
        <v>573</v>
      </c>
      <c r="B17" s="512">
        <v>-4.6253762193007546</v>
      </c>
      <c r="C17" s="533">
        <v>0.15015435306907421</v>
      </c>
      <c r="D17" s="512">
        <v>-3.61106643996503E-2</v>
      </c>
      <c r="E17" s="533">
        <v>2.5936179467276613E-2</v>
      </c>
      <c r="F17" s="512">
        <v>3.2450560765733702E-2</v>
      </c>
      <c r="G17" s="533">
        <v>1.8410023645339717E-2</v>
      </c>
      <c r="H17" s="512">
        <v>-0.14638516468807261</v>
      </c>
      <c r="I17" s="533">
        <v>5.9873386604103129E-2</v>
      </c>
      <c r="J17" s="512">
        <v>-1.3623273643588369</v>
      </c>
      <c r="K17" s="533">
        <v>0.89010895099531151</v>
      </c>
      <c r="L17" s="512">
        <v>-0.66487618893512712</v>
      </c>
      <c r="M17" s="533">
        <v>0.92530738209732644</v>
      </c>
      <c r="N17" s="512">
        <v>0.17079105299197939</v>
      </c>
      <c r="O17" s="533">
        <v>3.4573305678105383E-2</v>
      </c>
      <c r="P17" s="477">
        <v>0.47036453461840139</v>
      </c>
    </row>
    <row r="18" spans="1:16">
      <c r="A18" s="340" t="s">
        <v>30</v>
      </c>
      <c r="B18" s="512">
        <v>-3.5364936660670092</v>
      </c>
      <c r="C18" s="533">
        <v>0.26130538712499374</v>
      </c>
      <c r="D18" s="512">
        <v>-4.73688727727644E-2</v>
      </c>
      <c r="E18" s="533">
        <v>4.3294486936200735E-2</v>
      </c>
      <c r="F18" s="512">
        <v>-3.7275909970622099E-2</v>
      </c>
      <c r="G18" s="533">
        <v>8.8996416203275669E-2</v>
      </c>
      <c r="H18" s="512">
        <v>-0.30601097974003783</v>
      </c>
      <c r="I18" s="533">
        <v>0.17946916040234012</v>
      </c>
      <c r="J18" s="512">
        <v>-0.57299869753943178</v>
      </c>
      <c r="K18" s="533">
        <v>1.1996758037057966</v>
      </c>
      <c r="L18" s="512">
        <v>1.7345421427919829</v>
      </c>
      <c r="M18" s="533">
        <v>0.95812342277328921</v>
      </c>
      <c r="N18" s="512">
        <v>0.1634497595484472</v>
      </c>
      <c r="O18" s="533">
        <v>5.3256643146807885E-2</v>
      </c>
      <c r="P18" s="477">
        <v>0.18355815905024939</v>
      </c>
    </row>
    <row r="19" spans="1:16">
      <c r="A19" s="340" t="s">
        <v>31</v>
      </c>
      <c r="B19" s="512">
        <v>-3.98088115423307</v>
      </c>
      <c r="C19" s="533">
        <v>0.19242428513500226</v>
      </c>
      <c r="D19" s="512">
        <v>-2.1497802500475002E-2</v>
      </c>
      <c r="E19" s="533">
        <v>1.0436661389506042E-2</v>
      </c>
      <c r="F19" s="512">
        <v>-4.8939595729335497E-2</v>
      </c>
      <c r="G19" s="533">
        <v>0.12668681869562207</v>
      </c>
      <c r="H19" s="512">
        <v>-3.3024134215180002E-2</v>
      </c>
      <c r="I19" s="533">
        <v>0.13865224662287323</v>
      </c>
      <c r="J19" s="512">
        <v>0.1691622483237388</v>
      </c>
      <c r="K19" s="533">
        <v>0.70108503350415874</v>
      </c>
      <c r="L19" s="512">
        <v>0.4892961890519088</v>
      </c>
      <c r="M19" s="533">
        <v>0.82282397438569987</v>
      </c>
      <c r="N19" s="512">
        <v>0.1120339818150095</v>
      </c>
      <c r="O19" s="533">
        <v>1.9690951306464425E-2</v>
      </c>
      <c r="P19" s="477">
        <v>0.30590906205053042</v>
      </c>
    </row>
    <row r="20" spans="1:16">
      <c r="A20" s="340" t="s">
        <v>32</v>
      </c>
      <c r="B20" s="512">
        <v>-3.6706408309182428</v>
      </c>
      <c r="C20" s="533">
        <v>0.16225260542334805</v>
      </c>
      <c r="D20" s="512">
        <v>1.5198276588258799E-2</v>
      </c>
      <c r="E20" s="533">
        <v>2.4557998238482884E-2</v>
      </c>
      <c r="F20" s="512">
        <v>-8.1396290266756696E-2</v>
      </c>
      <c r="G20" s="533">
        <v>3.1624765918057816E-2</v>
      </c>
      <c r="H20" s="512">
        <v>6.9858799136385097E-2</v>
      </c>
      <c r="I20" s="533">
        <v>0.22080857340198523</v>
      </c>
      <c r="J20" s="512">
        <v>-0.75790412934475515</v>
      </c>
      <c r="K20" s="533">
        <v>0.66520976950905997</v>
      </c>
      <c r="L20" s="512">
        <v>1.032920265854304</v>
      </c>
      <c r="M20" s="533">
        <v>0.920925753141276</v>
      </c>
      <c r="N20" s="512">
        <v>5.21146623413722E-2</v>
      </c>
      <c r="O20" s="533">
        <v>3.4499964177713206E-2</v>
      </c>
      <c r="P20" s="477">
        <v>0.29123916007030071</v>
      </c>
    </row>
    <row r="21" spans="1:16">
      <c r="A21" s="197" t="s">
        <v>33</v>
      </c>
      <c r="B21" s="512">
        <v>-2.767065752010256</v>
      </c>
      <c r="C21" s="533">
        <v>0.20609479805854419</v>
      </c>
      <c r="D21" s="512">
        <v>-5.5673046803654501E-2</v>
      </c>
      <c r="E21" s="533">
        <v>4.3310350691403827E-2</v>
      </c>
      <c r="F21" s="512">
        <v>-5.2713765875709702E-2</v>
      </c>
      <c r="G21" s="533">
        <v>6.768524271150661E-2</v>
      </c>
      <c r="H21" s="512">
        <v>-0.33202386558248342</v>
      </c>
      <c r="I21" s="533">
        <v>0.12869810008488253</v>
      </c>
      <c r="J21" s="512">
        <v>-0.4711089125827666</v>
      </c>
      <c r="K21" s="533">
        <v>1.0246205869228198</v>
      </c>
      <c r="L21" s="512">
        <v>-1.094668888071952</v>
      </c>
      <c r="M21" s="533">
        <v>0.88231436135257779</v>
      </c>
      <c r="N21" s="512">
        <v>0.1132922501824165</v>
      </c>
      <c r="O21" s="533">
        <v>4.6251370068123895E-2</v>
      </c>
      <c r="P21" s="477">
        <v>0.18117876590796969</v>
      </c>
    </row>
    <row r="22" spans="1:16">
      <c r="A22" s="197" t="s">
        <v>34</v>
      </c>
      <c r="B22" s="512">
        <v>-2.7572428502060009</v>
      </c>
      <c r="C22" s="533">
        <v>0.26796104837556239</v>
      </c>
      <c r="D22" s="512">
        <v>-9.8485697357296106E-2</v>
      </c>
      <c r="E22" s="533">
        <v>3.0050068247453886E-2</v>
      </c>
      <c r="F22" s="512">
        <v>-0.1071378714613392</v>
      </c>
      <c r="G22" s="533">
        <v>6.4194003621554516E-2</v>
      </c>
      <c r="H22" s="512">
        <v>-8.3991584631771504E-2</v>
      </c>
      <c r="I22" s="533">
        <v>9.0661275469067271E-2</v>
      </c>
      <c r="J22" s="512">
        <v>-0.28903101251453328</v>
      </c>
      <c r="K22" s="533">
        <v>0.95338387374274602</v>
      </c>
      <c r="L22" s="512">
        <v>0.5475732150690541</v>
      </c>
      <c r="M22" s="533">
        <v>1.004233159786889</v>
      </c>
      <c r="N22" s="512">
        <v>0.12556169864229641</v>
      </c>
      <c r="O22" s="533">
        <v>4.5769650532102003E-2</v>
      </c>
      <c r="P22" s="477">
        <v>0.1596076079616657</v>
      </c>
    </row>
    <row r="23" spans="1:16">
      <c r="A23" s="197" t="s">
        <v>35</v>
      </c>
      <c r="B23" s="512">
        <v>-3.2221820123639331</v>
      </c>
      <c r="C23" s="533">
        <v>0.17634159398898608</v>
      </c>
      <c r="D23" s="512">
        <v>-5.9811357525280703E-2</v>
      </c>
      <c r="E23" s="533">
        <v>8.7643867179887619E-2</v>
      </c>
      <c r="F23" s="512">
        <v>1.6395894192726902E-2</v>
      </c>
      <c r="G23" s="533">
        <v>0.11938079290352177</v>
      </c>
      <c r="H23" s="512">
        <v>-0.1684606525133914</v>
      </c>
      <c r="I23" s="533">
        <v>0.11138990865113606</v>
      </c>
      <c r="J23" s="512">
        <v>-0.64980469476123282</v>
      </c>
      <c r="K23" s="533">
        <v>0.80216173716242212</v>
      </c>
      <c r="L23" s="512">
        <v>0.36676418675720968</v>
      </c>
      <c r="M23" s="533">
        <v>0.69025177005948612</v>
      </c>
      <c r="N23" s="512">
        <v>7.3648415454436206E-2</v>
      </c>
      <c r="O23" s="533">
        <v>3.3452663248577742E-2</v>
      </c>
      <c r="P23" s="477">
        <v>0.22774162302479919</v>
      </c>
    </row>
    <row r="24" spans="1:16">
      <c r="A24" s="197" t="s">
        <v>472</v>
      </c>
      <c r="B24" s="512">
        <v>-2.7252467790358512</v>
      </c>
      <c r="C24" s="533">
        <v>0.28135839194412471</v>
      </c>
      <c r="D24" s="512">
        <v>5.0100691585733097E-2</v>
      </c>
      <c r="E24" s="533">
        <v>2.2027382838195518E-2</v>
      </c>
      <c r="F24" s="512">
        <v>-3.4199152932237901E-2</v>
      </c>
      <c r="G24" s="533">
        <v>2.6680632959005319E-2</v>
      </c>
      <c r="H24" s="512">
        <v>-8.2459664149439005E-2</v>
      </c>
      <c r="I24" s="533">
        <v>5.5207973718588876E-2</v>
      </c>
      <c r="J24" s="512">
        <v>-1.4882075723213799</v>
      </c>
      <c r="K24" s="533">
        <v>0.9877786537887514</v>
      </c>
      <c r="L24" s="512">
        <v>0.19316739039618411</v>
      </c>
      <c r="M24" s="533">
        <v>1.5687213538471512</v>
      </c>
      <c r="N24" s="512">
        <v>-5.4913665678255098E-2</v>
      </c>
      <c r="O24" s="533">
        <v>5.9943434862838825E-2</v>
      </c>
      <c r="P24" s="477">
        <v>0.12979646540472381</v>
      </c>
    </row>
    <row r="25" spans="1:16">
      <c r="A25" s="197" t="s">
        <v>36</v>
      </c>
      <c r="B25" s="512">
        <v>-3.170803663256021</v>
      </c>
      <c r="C25" s="533">
        <v>0.13759868592040642</v>
      </c>
      <c r="D25" s="512">
        <v>-1.8745350813903099E-2</v>
      </c>
      <c r="E25" s="533">
        <v>3.4153973148969216E-2</v>
      </c>
      <c r="F25" s="512">
        <v>-0.11586093443770031</v>
      </c>
      <c r="G25" s="533">
        <v>4.9958463941665185E-2</v>
      </c>
      <c r="H25" s="512">
        <v>-0.33536020664107868</v>
      </c>
      <c r="I25" s="533">
        <v>0.16483878028234383</v>
      </c>
      <c r="J25" s="512">
        <v>-0.44129511916883152</v>
      </c>
      <c r="K25" s="533">
        <v>0.50222910104650687</v>
      </c>
      <c r="L25" s="512">
        <v>-0.466418144690393</v>
      </c>
      <c r="M25" s="533">
        <v>0.60587453852493711</v>
      </c>
      <c r="N25" s="512">
        <v>0.13848443416461551</v>
      </c>
      <c r="O25" s="533">
        <v>1.8196974509472313E-2</v>
      </c>
      <c r="P25" s="477">
        <v>0.27866449857814801</v>
      </c>
    </row>
    <row r="26" spans="1:16">
      <c r="A26" s="197" t="s">
        <v>37</v>
      </c>
      <c r="B26" s="512">
        <v>-2.995309605111748</v>
      </c>
      <c r="C26" s="533">
        <v>0.18605085133195234</v>
      </c>
      <c r="D26" s="512">
        <v>-8.4518751890046803E-2</v>
      </c>
      <c r="E26" s="533">
        <v>3.9186104353275207E-2</v>
      </c>
      <c r="F26" s="512">
        <v>3.0983219873324001E-3</v>
      </c>
      <c r="G26" s="533">
        <v>3.2854841797790038E-2</v>
      </c>
      <c r="H26" s="512">
        <v>-5.5112551685173497E-2</v>
      </c>
      <c r="I26" s="533">
        <v>7.1385781628094003E-2</v>
      </c>
      <c r="J26" s="512">
        <v>-0.3145997045145042</v>
      </c>
      <c r="K26" s="533">
        <v>0.58865352036109009</v>
      </c>
      <c r="L26" s="512">
        <v>-2.0551177956021931</v>
      </c>
      <c r="M26" s="533">
        <v>0.97095945762760205</v>
      </c>
      <c r="N26" s="512">
        <v>0.15302751359559619</v>
      </c>
      <c r="O26" s="533">
        <v>3.0733747906585746E-2</v>
      </c>
      <c r="P26" s="477">
        <v>0.26768794224395781</v>
      </c>
    </row>
    <row r="27" spans="1:16">
      <c r="A27" s="294" t="s">
        <v>258</v>
      </c>
      <c r="B27" s="512">
        <v>-3.6965496876235608</v>
      </c>
      <c r="C27" s="533">
        <v>0.16301773072283879</v>
      </c>
      <c r="D27" s="512">
        <v>-1.50240533413184E-2</v>
      </c>
      <c r="E27" s="533">
        <v>2.5872673937591788E-2</v>
      </c>
      <c r="F27" s="512">
        <v>9.4869174152842992E-3</v>
      </c>
      <c r="G27" s="533">
        <v>3.2272959012758499E-2</v>
      </c>
      <c r="H27" s="512">
        <v>-0.55148874201989839</v>
      </c>
      <c r="I27" s="533">
        <v>0.12736902479772177</v>
      </c>
      <c r="J27" s="512">
        <v>-1.1352694250895241</v>
      </c>
      <c r="K27" s="533">
        <v>0.6576462095308806</v>
      </c>
      <c r="L27" s="512">
        <v>0.1931136391659542</v>
      </c>
      <c r="M27" s="533">
        <v>0.98521659348929025</v>
      </c>
      <c r="N27" s="512">
        <v>0.1249878593185603</v>
      </c>
      <c r="O27" s="533">
        <v>3.7796600649583956E-2</v>
      </c>
      <c r="P27" s="477">
        <v>0.36708454050274197</v>
      </c>
    </row>
    <row r="28" spans="1:16">
      <c r="A28" s="197" t="s">
        <v>38</v>
      </c>
      <c r="B28" s="512">
        <v>-3.4173602270151551</v>
      </c>
      <c r="C28" s="533">
        <v>0.16395144770664505</v>
      </c>
      <c r="D28" s="512">
        <v>-1.20804761593354E-2</v>
      </c>
      <c r="E28" s="533">
        <v>1.2045091317163227E-2</v>
      </c>
      <c r="F28" s="512">
        <v>-4.1373777591616499E-2</v>
      </c>
      <c r="G28" s="533">
        <v>5.8289304226192842E-2</v>
      </c>
      <c r="H28" s="512">
        <v>-7.5349956425656395E-2</v>
      </c>
      <c r="I28" s="533">
        <v>0.12141662213759841</v>
      </c>
      <c r="J28" s="512">
        <v>-4.8704723606363097E-2</v>
      </c>
      <c r="K28" s="533">
        <v>0.75772313511754696</v>
      </c>
      <c r="L28" s="512">
        <v>-5.48986670238059E-2</v>
      </c>
      <c r="M28" s="533">
        <v>0.52601390879612275</v>
      </c>
      <c r="N28" s="512">
        <v>0.1102200617214385</v>
      </c>
      <c r="O28" s="533">
        <v>2.0318532002641058E-2</v>
      </c>
      <c r="P28" s="477">
        <v>0.2870785894163691</v>
      </c>
    </row>
    <row r="29" spans="1:16">
      <c r="A29" s="197" t="s">
        <v>39</v>
      </c>
      <c r="B29" s="512">
        <v>-3.8427212770595691</v>
      </c>
      <c r="C29" s="533">
        <v>0.10774168617142638</v>
      </c>
      <c r="D29" s="512">
        <v>1.25569655340551E-2</v>
      </c>
      <c r="E29" s="533">
        <v>1.8137786628503804E-2</v>
      </c>
      <c r="F29" s="512">
        <v>-3.74634223146958E-2</v>
      </c>
      <c r="G29" s="533">
        <v>2.4863704065728645E-2</v>
      </c>
      <c r="H29" s="512">
        <v>-5.1055131159967598E-2</v>
      </c>
      <c r="I29" s="533">
        <v>6.2808393572530791E-2</v>
      </c>
      <c r="J29" s="512">
        <v>-0.79324846643814284</v>
      </c>
      <c r="K29" s="533">
        <v>0.54948330927992661</v>
      </c>
      <c r="L29" s="512">
        <v>1.301751090732078</v>
      </c>
      <c r="M29" s="533">
        <v>1.1177139857465461</v>
      </c>
      <c r="N29" s="512">
        <v>5.1381069375320998E-2</v>
      </c>
      <c r="O29" s="533">
        <v>2.8648257622654487E-2</v>
      </c>
      <c r="P29" s="477">
        <v>0.38975359568269557</v>
      </c>
    </row>
    <row r="30" spans="1:16">
      <c r="A30" s="197" t="s">
        <v>40</v>
      </c>
      <c r="B30" s="512">
        <v>-4.0004165960691376</v>
      </c>
      <c r="C30" s="533">
        <v>0.15728128465311628</v>
      </c>
      <c r="D30" s="512">
        <v>-2.7313246879801401E-2</v>
      </c>
      <c r="E30" s="533">
        <v>1.7301184006249241E-2</v>
      </c>
      <c r="F30" s="512">
        <v>-4.3108408335354599E-2</v>
      </c>
      <c r="G30" s="533">
        <v>1.3796782843571187E-2</v>
      </c>
      <c r="H30" s="512">
        <v>-0.12188627990671511</v>
      </c>
      <c r="I30" s="533">
        <v>7.0565303627062342E-2</v>
      </c>
      <c r="J30" s="512">
        <v>-1.6769576498959089</v>
      </c>
      <c r="K30" s="533">
        <v>0.60311962441353384</v>
      </c>
      <c r="L30" s="512">
        <v>-0.27229019527066789</v>
      </c>
      <c r="M30" s="533">
        <v>0.78951038189950784</v>
      </c>
      <c r="N30" s="512">
        <v>0.14958695712259601</v>
      </c>
      <c r="O30" s="533">
        <v>2.6726426145577371E-2</v>
      </c>
      <c r="P30" s="477">
        <v>0.41942111050117897</v>
      </c>
    </row>
    <row r="31" spans="1:16">
      <c r="A31" s="197" t="s">
        <v>41</v>
      </c>
      <c r="B31" s="512">
        <v>-2.3573416522964372</v>
      </c>
      <c r="C31" s="533">
        <v>0.34308345750441877</v>
      </c>
      <c r="D31" s="512">
        <v>-9.7529550318132194E-2</v>
      </c>
      <c r="E31" s="533">
        <v>3.7547308543543496E-2</v>
      </c>
      <c r="F31" s="512">
        <v>-0.35961739738360349</v>
      </c>
      <c r="G31" s="533">
        <v>0.10733405382376247</v>
      </c>
      <c r="H31" s="512">
        <v>-2.2442651943953201E-2</v>
      </c>
      <c r="I31" s="533">
        <v>6.7072090673106294E-2</v>
      </c>
      <c r="J31" s="512">
        <v>1.6458387926815159</v>
      </c>
      <c r="K31" s="533">
        <v>1.1384186238584444</v>
      </c>
      <c r="L31" s="512">
        <v>2.0814336570898129</v>
      </c>
      <c r="M31" s="533">
        <v>1.0021809596648843</v>
      </c>
      <c r="N31" s="512">
        <v>5.0392805638474002E-2</v>
      </c>
      <c r="O31" s="533">
        <v>3.2352186709416565E-2</v>
      </c>
      <c r="P31" s="477">
        <v>9.4215840872836507E-2</v>
      </c>
    </row>
    <row r="32" spans="1:16">
      <c r="A32" s="197" t="s">
        <v>42</v>
      </c>
      <c r="B32" s="512">
        <v>-3.4769755673823428</v>
      </c>
      <c r="C32" s="533">
        <v>0.13633383470773297</v>
      </c>
      <c r="D32" s="512">
        <v>-1.18113072116141E-2</v>
      </c>
      <c r="E32" s="533">
        <v>4.1849276676779436E-2</v>
      </c>
      <c r="F32" s="512">
        <v>-7.3946262328124096E-2</v>
      </c>
      <c r="G32" s="533">
        <v>0.11777726771397484</v>
      </c>
      <c r="H32" s="512">
        <v>-3.31850975298775E-2</v>
      </c>
      <c r="I32" s="533">
        <v>0.16461604078536241</v>
      </c>
      <c r="J32" s="512">
        <v>-0.21429684702472121</v>
      </c>
      <c r="K32" s="533">
        <v>0.85304362704580872</v>
      </c>
      <c r="L32" s="512">
        <v>-1.764752524212212</v>
      </c>
      <c r="M32" s="533">
        <v>1.0501394524991425</v>
      </c>
      <c r="N32" s="512">
        <v>8.3860597571430204E-2</v>
      </c>
      <c r="O32" s="533">
        <v>2.3002676270848808E-2</v>
      </c>
      <c r="P32" s="477">
        <v>0.2340290937236443</v>
      </c>
    </row>
    <row r="33" spans="1:16">
      <c r="A33" s="197" t="s">
        <v>43</v>
      </c>
      <c r="B33" s="512">
        <v>-3.5987457121117301</v>
      </c>
      <c r="C33" s="533">
        <v>0.25122932432491235</v>
      </c>
      <c r="D33" s="512">
        <v>-0.1130293446334019</v>
      </c>
      <c r="E33" s="533">
        <v>0.10924126916982065</v>
      </c>
      <c r="F33" s="512">
        <v>6.8177893982428198E-2</v>
      </c>
      <c r="G33" s="533">
        <v>9.844244821589912E-2</v>
      </c>
      <c r="H33" s="512">
        <v>-0.464426067295718</v>
      </c>
      <c r="I33" s="533">
        <v>0.18389097049409597</v>
      </c>
      <c r="J33" s="512">
        <v>-0.2416028424278073</v>
      </c>
      <c r="K33" s="533">
        <v>1.2411943225787072</v>
      </c>
      <c r="L33" s="512">
        <v>0.48978607407206598</v>
      </c>
      <c r="M33" s="533">
        <v>1.1921089653055901</v>
      </c>
      <c r="N33" s="512">
        <v>0.16858546583945341</v>
      </c>
      <c r="O33" s="533">
        <v>5.0187805182613031E-2</v>
      </c>
      <c r="P33" s="477">
        <v>0.27624306301078411</v>
      </c>
    </row>
    <row r="34" spans="1:16">
      <c r="A34" s="197" t="s">
        <v>473</v>
      </c>
      <c r="B34" s="512">
        <v>-4.1899812837189234</v>
      </c>
      <c r="C34" s="533">
        <v>0.19851835975804941</v>
      </c>
      <c r="D34" s="512">
        <v>-2.0014262316891501E-2</v>
      </c>
      <c r="E34" s="533">
        <v>3.0148574789013192E-2</v>
      </c>
      <c r="F34" s="512">
        <v>1.7131164647038601E-2</v>
      </c>
      <c r="G34" s="533">
        <v>3.050415999730818E-2</v>
      </c>
      <c r="H34" s="512">
        <v>-0.2181534292806431</v>
      </c>
      <c r="I34" s="533">
        <v>9.4708600088115782E-2</v>
      </c>
      <c r="J34" s="512">
        <v>-0.36204478656926692</v>
      </c>
      <c r="K34" s="533">
        <v>0.89494730673683653</v>
      </c>
      <c r="L34" s="512">
        <v>-1.4099411392093559</v>
      </c>
      <c r="M34" s="533">
        <v>1.0780630151856105</v>
      </c>
      <c r="N34" s="512">
        <v>0.1065776609438607</v>
      </c>
      <c r="O34" s="533">
        <v>3.558763935070252E-2</v>
      </c>
      <c r="P34" s="477">
        <v>0.3160517144717947</v>
      </c>
    </row>
    <row r="35" spans="1:16">
      <c r="A35" s="197" t="s">
        <v>44</v>
      </c>
      <c r="B35" s="512">
        <v>-3.6967793324496991</v>
      </c>
      <c r="C35" s="533">
        <v>0.1473139682219099</v>
      </c>
      <c r="D35" s="512">
        <v>-2.6997337599355901E-2</v>
      </c>
      <c r="E35" s="533">
        <v>2.9034194470495961E-2</v>
      </c>
      <c r="F35" s="512">
        <v>8.9764197105206001E-3</v>
      </c>
      <c r="G35" s="533">
        <v>2.956185255482683E-2</v>
      </c>
      <c r="H35" s="512">
        <v>-2.4601887773528699E-2</v>
      </c>
      <c r="I35" s="533">
        <v>0.12586041174403936</v>
      </c>
      <c r="J35" s="512">
        <v>-1.2922444387382519</v>
      </c>
      <c r="K35" s="533">
        <v>0.68458621650962825</v>
      </c>
      <c r="L35" s="512">
        <v>-0.29375497277993351</v>
      </c>
      <c r="M35" s="533">
        <v>0.83824830130548988</v>
      </c>
      <c r="N35" s="512">
        <v>0.1099499201073595</v>
      </c>
      <c r="O35" s="533">
        <v>2.1361376915926641E-2</v>
      </c>
      <c r="P35" s="477">
        <v>0.28793204336388301</v>
      </c>
    </row>
    <row r="36" spans="1:16">
      <c r="A36" s="197" t="s">
        <v>45</v>
      </c>
      <c r="B36" s="512">
        <v>-2.116350022799637</v>
      </c>
      <c r="C36" s="533">
        <v>0.21562734744649489</v>
      </c>
      <c r="D36" s="512">
        <v>-0.13168646743080689</v>
      </c>
      <c r="E36" s="533">
        <v>0.11580023745209296</v>
      </c>
      <c r="F36" s="512">
        <v>2.8072193912240501E-2</v>
      </c>
      <c r="G36" s="533">
        <v>0.13310753220445704</v>
      </c>
      <c r="H36" s="512">
        <v>-0.34313212942068783</v>
      </c>
      <c r="I36" s="533">
        <v>0.23522666253291186</v>
      </c>
      <c r="J36" s="512">
        <v>2.2109751620891731</v>
      </c>
      <c r="K36" s="533">
        <v>0.64563371354962151</v>
      </c>
      <c r="L36" s="512">
        <v>-7.6484117471331023</v>
      </c>
      <c r="M36" s="533">
        <v>0.86225379647703271</v>
      </c>
      <c r="N36" s="512">
        <v>0.25774920121225597</v>
      </c>
      <c r="O36" s="533">
        <v>3.3209804330607863E-2</v>
      </c>
      <c r="P36" s="477">
        <v>7.4870572709218902E-2</v>
      </c>
    </row>
    <row r="37" spans="1:16">
      <c r="A37" s="197" t="s">
        <v>46</v>
      </c>
      <c r="B37" s="512">
        <v>-2.2753393090756671</v>
      </c>
      <c r="C37" s="533">
        <v>0.2705985824909492</v>
      </c>
      <c r="D37" s="512">
        <v>-6.0753060528836098E-2</v>
      </c>
      <c r="E37" s="533">
        <v>1.2999353254953354E-2</v>
      </c>
      <c r="F37" s="512">
        <v>-0.13073068138897909</v>
      </c>
      <c r="G37" s="533">
        <v>4.2503069207895518E-2</v>
      </c>
      <c r="H37" s="512">
        <v>1.48429627902821E-2</v>
      </c>
      <c r="I37" s="533">
        <v>8.9413610486408168E-2</v>
      </c>
      <c r="J37" s="512">
        <v>-0.83226684646387961</v>
      </c>
      <c r="K37" s="533">
        <v>0.71660594804463684</v>
      </c>
      <c r="L37" s="512">
        <v>1.971825717609208</v>
      </c>
      <c r="M37" s="533">
        <v>0.71529020194114656</v>
      </c>
      <c r="N37" s="512">
        <v>0.20482984247659991</v>
      </c>
      <c r="O37" s="533">
        <v>2.792849116557047E-2</v>
      </c>
      <c r="P37" s="477">
        <v>8.32734272318333E-2</v>
      </c>
    </row>
    <row r="38" spans="1:16">
      <c r="A38" s="197" t="s">
        <v>47</v>
      </c>
      <c r="B38" s="512">
        <v>-2.2630431617136288</v>
      </c>
      <c r="C38" s="533">
        <v>0.1970481466102969</v>
      </c>
      <c r="D38" s="512">
        <v>-0.1459141593921589</v>
      </c>
      <c r="E38" s="533">
        <v>6.2023105153603354E-2</v>
      </c>
      <c r="F38" s="512">
        <v>9.9851291927154404E-2</v>
      </c>
      <c r="G38" s="533">
        <v>7.2274274435673608E-2</v>
      </c>
      <c r="H38" s="512">
        <v>-0.25168505212865722</v>
      </c>
      <c r="I38" s="533">
        <v>0.11267700735732782</v>
      </c>
      <c r="J38" s="512">
        <v>-0.26116838867963599</v>
      </c>
      <c r="K38" s="533">
        <v>0.86701466067246835</v>
      </c>
      <c r="L38" s="512">
        <v>-0.70046178546324422</v>
      </c>
      <c r="M38" s="533">
        <v>1.4440944991724631</v>
      </c>
      <c r="N38" s="512">
        <v>0.33159709405664223</v>
      </c>
      <c r="O38" s="533">
        <v>3.478457664072071E-2</v>
      </c>
      <c r="P38" s="477">
        <v>0.12159665006953591</v>
      </c>
    </row>
    <row r="39" spans="1:16">
      <c r="A39" s="197" t="s">
        <v>48</v>
      </c>
      <c r="B39" s="512">
        <v>-3.7362021921801571</v>
      </c>
      <c r="C39" s="533">
        <v>0.22017293734424492</v>
      </c>
      <c r="D39" s="512">
        <v>-3.4349235426996E-3</v>
      </c>
      <c r="E39" s="533">
        <v>1.1225595303941585E-2</v>
      </c>
      <c r="F39" s="512">
        <v>-7.1890762982525197E-2</v>
      </c>
      <c r="G39" s="533">
        <v>4.5386891716014004E-2</v>
      </c>
      <c r="H39" s="512">
        <v>-0.13665143896946921</v>
      </c>
      <c r="I39" s="533">
        <v>0.16429717149836615</v>
      </c>
      <c r="J39" s="512">
        <v>0.62841754358835655</v>
      </c>
      <c r="K39" s="533">
        <v>0.97951499936793596</v>
      </c>
      <c r="L39" s="512">
        <v>1.8046800338297201E-2</v>
      </c>
      <c r="M39" s="533">
        <v>0.83181056401442077</v>
      </c>
      <c r="N39" s="512">
        <v>0.15922121156449989</v>
      </c>
      <c r="O39" s="533">
        <v>2.6576625526698948E-2</v>
      </c>
      <c r="P39" s="477">
        <v>0.29073983583290808</v>
      </c>
    </row>
    <row r="40" spans="1:16">
      <c r="A40" s="197" t="s">
        <v>49</v>
      </c>
      <c r="B40" s="512">
        <v>-2.6670184614143948</v>
      </c>
      <c r="C40" s="533">
        <v>0.14150653545283834</v>
      </c>
      <c r="D40" s="512">
        <v>4.0292156201639999E-4</v>
      </c>
      <c r="E40" s="533">
        <v>1.3262675916558648E-2</v>
      </c>
      <c r="F40" s="512">
        <v>-0.16628088565394381</v>
      </c>
      <c r="G40" s="533">
        <v>0.12185875687688086</v>
      </c>
      <c r="H40" s="512">
        <v>6.2027346787272002E-2</v>
      </c>
      <c r="I40" s="533">
        <v>0.18937638696136333</v>
      </c>
      <c r="J40" s="512">
        <v>-0.73211754970507281</v>
      </c>
      <c r="K40" s="533">
        <v>0.61835994277910888</v>
      </c>
      <c r="L40" s="512">
        <v>2.3326930551600848</v>
      </c>
      <c r="M40" s="533">
        <v>0.58153300209227698</v>
      </c>
      <c r="N40" s="512">
        <v>9.6088115648686107E-2</v>
      </c>
      <c r="O40" s="533">
        <v>2.3482513866754862E-2</v>
      </c>
      <c r="P40" s="477">
        <v>0.16616837049631791</v>
      </c>
    </row>
    <row r="41" spans="1:16">
      <c r="A41" s="197" t="s">
        <v>50</v>
      </c>
      <c r="B41" s="512">
        <v>-4.8299892146509498</v>
      </c>
      <c r="C41" s="533">
        <v>0.203192245677806</v>
      </c>
      <c r="D41" s="512">
        <v>1.54682935656698E-2</v>
      </c>
      <c r="E41" s="533">
        <v>2.0007907349045846E-2</v>
      </c>
      <c r="F41" s="512">
        <v>-4.5625707025347996E-3</v>
      </c>
      <c r="G41" s="533">
        <v>3.6313046554830926E-2</v>
      </c>
      <c r="H41" s="512">
        <v>-0.34814070041421319</v>
      </c>
      <c r="I41" s="533">
        <v>7.4830670561537152E-2</v>
      </c>
      <c r="J41" s="512">
        <v>-0.6248191476705055</v>
      </c>
      <c r="K41" s="533">
        <v>1.180672997204864</v>
      </c>
      <c r="L41" s="512">
        <v>-0.7802585884178469</v>
      </c>
      <c r="M41" s="533">
        <v>1.4522911085840791</v>
      </c>
      <c r="N41" s="512">
        <v>0.17848838156376659</v>
      </c>
      <c r="O41" s="533">
        <v>5.5350374964957816E-2</v>
      </c>
      <c r="P41" s="477">
        <v>0.43711303478286079</v>
      </c>
    </row>
    <row r="42" spans="1:16">
      <c r="A42" s="197" t="s">
        <v>51</v>
      </c>
      <c r="B42" s="512">
        <v>-3.3348226928925251</v>
      </c>
      <c r="C42" s="533">
        <v>0.21833912314808976</v>
      </c>
      <c r="D42" s="512">
        <v>-6.1213029738792099E-2</v>
      </c>
      <c r="E42" s="533">
        <v>4.2652724948726614E-2</v>
      </c>
      <c r="F42" s="512">
        <v>1.9646577884003098E-2</v>
      </c>
      <c r="G42" s="533">
        <v>4.4145715843287955E-2</v>
      </c>
      <c r="H42" s="512">
        <v>-9.11282485385526E-2</v>
      </c>
      <c r="I42" s="533">
        <v>9.6407763304492217E-2</v>
      </c>
      <c r="J42" s="512">
        <v>-0.14807268999883541</v>
      </c>
      <c r="K42" s="533">
        <v>0.59787831077829956</v>
      </c>
      <c r="L42" s="512">
        <v>2.9811610037285399</v>
      </c>
      <c r="M42" s="533">
        <v>0.68762852058729673</v>
      </c>
      <c r="N42" s="512">
        <v>6.9324077738440598E-2</v>
      </c>
      <c r="O42" s="533">
        <v>3.8197017812077461E-2</v>
      </c>
      <c r="P42" s="477">
        <v>0.1487020797497102</v>
      </c>
    </row>
    <row r="43" spans="1:16">
      <c r="A43" s="197" t="s">
        <v>52</v>
      </c>
      <c r="B43" s="512">
        <v>-4.0388648626784933</v>
      </c>
      <c r="C43" s="533">
        <v>0.39189246435480174</v>
      </c>
      <c r="D43" s="512">
        <v>1.02985312091679E-2</v>
      </c>
      <c r="E43" s="533">
        <v>3.8841647722356078E-2</v>
      </c>
      <c r="F43" s="512">
        <v>-0.1205064502410456</v>
      </c>
      <c r="G43" s="533">
        <v>7.1069976148573286E-2</v>
      </c>
      <c r="H43" s="512">
        <v>-0.22924216242322501</v>
      </c>
      <c r="I43" s="533">
        <v>0.1664605909774842</v>
      </c>
      <c r="J43" s="512">
        <v>-3.150436562487394</v>
      </c>
      <c r="K43" s="533">
        <v>1.3173150232602202</v>
      </c>
      <c r="L43" s="512">
        <v>-0.88196861122760661</v>
      </c>
      <c r="M43" s="533">
        <v>0.90439192676337954</v>
      </c>
      <c r="N43" s="512">
        <v>0.16849640718688541</v>
      </c>
      <c r="O43" s="533">
        <v>4.5941908544564876E-2</v>
      </c>
      <c r="P43" s="477">
        <v>0.3169081409716481</v>
      </c>
    </row>
    <row r="44" spans="1:16">
      <c r="A44" s="197" t="s">
        <v>53</v>
      </c>
      <c r="B44" s="512">
        <v>-4.3908164086902701</v>
      </c>
      <c r="C44" s="533">
        <v>0.19962906696244245</v>
      </c>
      <c r="D44" s="512">
        <v>-2.4955162877841001E-3</v>
      </c>
      <c r="E44" s="533">
        <v>1.9716868631760687E-2</v>
      </c>
      <c r="F44" s="512">
        <v>-3.4990610320293498E-2</v>
      </c>
      <c r="G44" s="533">
        <v>2.744490743124461E-2</v>
      </c>
      <c r="H44" s="512">
        <v>-0.133320621834083</v>
      </c>
      <c r="I44" s="533">
        <v>7.1464301671340616E-2</v>
      </c>
      <c r="J44" s="512">
        <v>-1.1738928293627451</v>
      </c>
      <c r="K44" s="533">
        <v>0.84755012512681871</v>
      </c>
      <c r="L44" s="512">
        <v>-2.2451554441070698</v>
      </c>
      <c r="M44" s="533">
        <v>1.1040826165835607</v>
      </c>
      <c r="N44" s="512">
        <v>6.8076706998921405E-2</v>
      </c>
      <c r="O44" s="533">
        <v>3.2479938057354316E-2</v>
      </c>
      <c r="P44" s="477">
        <v>0.33165045304540852</v>
      </c>
    </row>
    <row r="45" spans="1:16">
      <c r="A45" s="197" t="s">
        <v>54</v>
      </c>
      <c r="B45" s="512">
        <v>-3.4456049222302032</v>
      </c>
      <c r="C45" s="533">
        <v>0.13574309641874996</v>
      </c>
      <c r="D45" s="512">
        <v>-5.6844147136547001E-2</v>
      </c>
      <c r="E45" s="533">
        <v>5.5452346943425615E-2</v>
      </c>
      <c r="F45" s="512">
        <v>3.8270475098324402E-2</v>
      </c>
      <c r="G45" s="533">
        <v>4.3470176704673451E-2</v>
      </c>
      <c r="H45" s="512">
        <v>-0.1016630575855402</v>
      </c>
      <c r="I45" s="533">
        <v>4.4023842968964062E-2</v>
      </c>
      <c r="J45" s="512">
        <v>-0.50210454610893296</v>
      </c>
      <c r="K45" s="533">
        <v>0.40691681189520862</v>
      </c>
      <c r="L45" s="512">
        <v>-0.41731177514617612</v>
      </c>
      <c r="M45" s="533">
        <v>0.53667343382506383</v>
      </c>
      <c r="N45" s="512">
        <v>9.9843241138533406E-2</v>
      </c>
      <c r="O45" s="533">
        <v>1.7275093420709143E-2</v>
      </c>
      <c r="P45" s="477">
        <v>0.37032471590254212</v>
      </c>
    </row>
    <row r="46" spans="1:16">
      <c r="A46" s="197" t="s">
        <v>55</v>
      </c>
      <c r="B46" s="512">
        <v>-4.7092260944234088</v>
      </c>
      <c r="C46" s="533">
        <v>0.13581525134078171</v>
      </c>
      <c r="D46" s="512">
        <v>-7.2545413465918807E-2</v>
      </c>
      <c r="E46" s="533">
        <v>2.2447110327047885E-2</v>
      </c>
      <c r="F46" s="512">
        <v>-9.6144874883905898E-2</v>
      </c>
      <c r="G46" s="533">
        <v>2.9279405297816398E-2</v>
      </c>
      <c r="H46" s="512">
        <v>-5.4001561062231203E-2</v>
      </c>
      <c r="I46" s="533">
        <v>8.7926245620683602E-2</v>
      </c>
      <c r="J46" s="512">
        <v>-1.1674420788497371</v>
      </c>
      <c r="K46" s="533">
        <v>0.51390179422505</v>
      </c>
      <c r="L46" s="512">
        <v>1.1412587463235051</v>
      </c>
      <c r="M46" s="533">
        <v>0.68806844525577893</v>
      </c>
      <c r="N46" s="512">
        <v>3.2277615641832E-2</v>
      </c>
      <c r="O46" s="533">
        <v>3.3352909918142472E-2</v>
      </c>
      <c r="P46" s="477">
        <v>0.38394374957331079</v>
      </c>
    </row>
    <row r="47" spans="1:16">
      <c r="A47" s="197" t="s">
        <v>56</v>
      </c>
      <c r="B47" s="512">
        <v>-2.6991912615019689</v>
      </c>
      <c r="C47" s="533">
        <v>0.18289095647846226</v>
      </c>
      <c r="D47" s="512">
        <v>-2.4956778555021101E-2</v>
      </c>
      <c r="E47" s="533">
        <v>2.1724554327229903E-2</v>
      </c>
      <c r="F47" s="512">
        <v>-0.127292990262658</v>
      </c>
      <c r="G47" s="533">
        <v>8.0208352837980001E-2</v>
      </c>
      <c r="H47" s="512">
        <v>-9.9483560882571806E-2</v>
      </c>
      <c r="I47" s="533">
        <v>0.28089671484537276</v>
      </c>
      <c r="J47" s="512">
        <v>0.15848961079270529</v>
      </c>
      <c r="K47" s="533">
        <v>0.71126608519139789</v>
      </c>
      <c r="L47" s="512">
        <v>0.50571235218465005</v>
      </c>
      <c r="M47" s="533">
        <v>0.87269882733581661</v>
      </c>
      <c r="N47" s="512">
        <v>0.1392292614195911</v>
      </c>
      <c r="O47" s="533">
        <v>2.8035251883221965E-2</v>
      </c>
      <c r="P47" s="477">
        <v>0.1559952853647924</v>
      </c>
    </row>
    <row r="48" spans="1:16">
      <c r="A48" s="197" t="s">
        <v>57</v>
      </c>
      <c r="B48" s="512">
        <v>-2.6578668862335242</v>
      </c>
      <c r="C48" s="533">
        <v>0.22566776737336802</v>
      </c>
      <c r="D48" s="512">
        <v>-4.3674590417342701E-2</v>
      </c>
      <c r="E48" s="533">
        <v>3.0232022263475346E-2</v>
      </c>
      <c r="F48" s="512">
        <v>-7.1015785503145301E-2</v>
      </c>
      <c r="G48" s="533">
        <v>5.9144646549697491E-2</v>
      </c>
      <c r="H48" s="512">
        <v>-8.4727146936844994E-2</v>
      </c>
      <c r="I48" s="533">
        <v>0.11742855731035375</v>
      </c>
      <c r="J48" s="512">
        <v>0.86558225686601453</v>
      </c>
      <c r="K48" s="533">
        <v>0.66802411404153439</v>
      </c>
      <c r="L48" s="512">
        <v>-2.2772662924738332</v>
      </c>
      <c r="M48" s="533">
        <v>1.1290860627323276</v>
      </c>
      <c r="N48" s="512">
        <v>0.15574080968168821</v>
      </c>
      <c r="O48" s="533">
        <v>2.312199941972784E-2</v>
      </c>
      <c r="P48" s="477">
        <v>0.21214457813341769</v>
      </c>
    </row>
    <row r="49" spans="1:16">
      <c r="A49" s="197" t="s">
        <v>58</v>
      </c>
      <c r="B49" s="512">
        <v>-1.594493368205252</v>
      </c>
      <c r="C49" s="533">
        <v>0.44445511553840145</v>
      </c>
      <c r="D49" s="512">
        <v>8.1396983441941503E-2</v>
      </c>
      <c r="E49" s="533">
        <v>7.875586493332222E-2</v>
      </c>
      <c r="F49" s="512">
        <v>7.2584466951477897E-2</v>
      </c>
      <c r="G49" s="533">
        <v>7.1011497750248245E-2</v>
      </c>
      <c r="H49" s="512">
        <v>-7.1127803397843803E-2</v>
      </c>
      <c r="I49" s="533">
        <v>7.8861500702011367E-2</v>
      </c>
      <c r="J49" s="512">
        <v>-2.379968989413753</v>
      </c>
      <c r="K49" s="533">
        <v>1.8350839636643628</v>
      </c>
      <c r="L49" s="512">
        <v>3.2740618450523522</v>
      </c>
      <c r="M49" s="533">
        <v>1.7334513714871029</v>
      </c>
      <c r="N49" s="512">
        <v>0.13219352761408351</v>
      </c>
      <c r="O49" s="533">
        <v>9.4233109611602348E-2</v>
      </c>
      <c r="P49" s="477">
        <v>2.8316912758099801E-2</v>
      </c>
    </row>
    <row r="50" spans="1:16">
      <c r="A50" s="197" t="s">
        <v>59</v>
      </c>
      <c r="B50" s="512">
        <v>-2.2957916104213121</v>
      </c>
      <c r="C50" s="533">
        <v>0.15438968434958217</v>
      </c>
      <c r="D50" s="512">
        <v>-6.9365958664263594E-2</v>
      </c>
      <c r="E50" s="533">
        <v>3.5013590292809489E-2</v>
      </c>
      <c r="F50" s="512">
        <v>1.53269987368894E-2</v>
      </c>
      <c r="G50" s="533">
        <v>9.7659339378739343E-2</v>
      </c>
      <c r="H50" s="512">
        <v>-0.28991492782250827</v>
      </c>
      <c r="I50" s="533">
        <v>0.14274399647417954</v>
      </c>
      <c r="J50" s="512">
        <v>0.67264829883787058</v>
      </c>
      <c r="K50" s="533">
        <v>0.53977323109564534</v>
      </c>
      <c r="L50" s="512">
        <v>-1.045930172257606</v>
      </c>
      <c r="M50" s="533">
        <v>0.85566582389443069</v>
      </c>
      <c r="N50" s="512">
        <v>0.158491629367079</v>
      </c>
      <c r="O50" s="533">
        <v>2.9505239296341957E-2</v>
      </c>
      <c r="P50" s="477">
        <v>9.8786340715242504E-2</v>
      </c>
    </row>
    <row r="51" spans="1:16">
      <c r="A51" s="197" t="s">
        <v>60</v>
      </c>
      <c r="B51" s="512">
        <v>-4.0520223653461018</v>
      </c>
      <c r="C51" s="533">
        <v>0.12402141887817573</v>
      </c>
      <c r="D51" s="512">
        <v>-3.77391242539524E-2</v>
      </c>
      <c r="E51" s="533">
        <v>1.1875263224190784E-2</v>
      </c>
      <c r="F51" s="512">
        <v>1.33363445496956E-2</v>
      </c>
      <c r="G51" s="533">
        <v>1.8904057336562925E-2</v>
      </c>
      <c r="H51" s="512">
        <v>-0.35968547012146651</v>
      </c>
      <c r="I51" s="533">
        <v>0.13734627656792631</v>
      </c>
      <c r="J51" s="512">
        <v>0.36574691962523859</v>
      </c>
      <c r="K51" s="533">
        <v>0.56672271415711029</v>
      </c>
      <c r="L51" s="512">
        <v>3.4703816690225202E-2</v>
      </c>
      <c r="M51" s="533">
        <v>1.2141953174533002</v>
      </c>
      <c r="N51" s="512">
        <v>0.17757001385322779</v>
      </c>
      <c r="O51" s="533">
        <v>3.1167397612672572E-2</v>
      </c>
      <c r="P51" s="477">
        <v>0.31102198476703358</v>
      </c>
    </row>
    <row r="52" spans="1:16">
      <c r="A52" s="197" t="s">
        <v>61</v>
      </c>
      <c r="B52" s="512">
        <v>-3.5443528111850462</v>
      </c>
      <c r="C52" s="533">
        <v>0.15772752258858838</v>
      </c>
      <c r="D52" s="512">
        <v>-3.2269188075913099E-2</v>
      </c>
      <c r="E52" s="533">
        <v>2.3153497574488535E-2</v>
      </c>
      <c r="F52" s="512">
        <v>-7.0459542027928396E-2</v>
      </c>
      <c r="G52" s="533">
        <v>8.3890246915624481E-2</v>
      </c>
      <c r="H52" s="512">
        <v>-0.39021714708792138</v>
      </c>
      <c r="I52" s="533">
        <v>0.14725999986670946</v>
      </c>
      <c r="J52" s="512">
        <v>-0.53795054114061969</v>
      </c>
      <c r="K52" s="533">
        <v>0.67659959147428417</v>
      </c>
      <c r="L52" s="512">
        <v>-1.389243774309632</v>
      </c>
      <c r="M52" s="533">
        <v>0.83556986458051219</v>
      </c>
      <c r="N52" s="512">
        <v>0.17667084392458321</v>
      </c>
      <c r="O52" s="533">
        <v>2.6110162602119291E-2</v>
      </c>
      <c r="P52" s="477">
        <v>0.27978360928001611</v>
      </c>
    </row>
    <row r="53" spans="1:16">
      <c r="A53" s="197" t="s">
        <v>62</v>
      </c>
      <c r="B53" s="512">
        <v>-3.3027208628879441</v>
      </c>
      <c r="C53" s="533">
        <v>0.16200193214354164</v>
      </c>
      <c r="D53" s="512">
        <v>-1.9778612592906201E-2</v>
      </c>
      <c r="E53" s="533">
        <v>2.9963696619021693E-2</v>
      </c>
      <c r="F53" s="512">
        <v>-0.10357589279514361</v>
      </c>
      <c r="G53" s="533">
        <v>5.0855482950632892E-2</v>
      </c>
      <c r="H53" s="512">
        <v>-0.22609173520395229</v>
      </c>
      <c r="I53" s="533">
        <v>9.7326987857172462E-2</v>
      </c>
      <c r="J53" s="512">
        <v>-2.2536083633670669</v>
      </c>
      <c r="K53" s="533">
        <v>0.71303315871821915</v>
      </c>
      <c r="L53" s="512">
        <v>-0.79838403311204742</v>
      </c>
      <c r="M53" s="533">
        <v>0.88032935252796995</v>
      </c>
      <c r="N53" s="512">
        <v>0.18896423212395011</v>
      </c>
      <c r="O53" s="533">
        <v>2.1556718845088908E-2</v>
      </c>
      <c r="P53" s="477">
        <v>0.29218389252710492</v>
      </c>
    </row>
    <row r="54" spans="1:16">
      <c r="A54" s="197" t="s">
        <v>63</v>
      </c>
      <c r="B54" s="512">
        <v>-2.60576966521525</v>
      </c>
      <c r="C54" s="533">
        <v>0.3705287059063393</v>
      </c>
      <c r="D54" s="512">
        <v>2.1504134440832798E-2</v>
      </c>
      <c r="E54" s="533">
        <v>2.4550191556418077E-2</v>
      </c>
      <c r="F54" s="512">
        <v>-0.18060992042055041</v>
      </c>
      <c r="G54" s="533">
        <v>4.5027929945628313E-2</v>
      </c>
      <c r="H54" s="512">
        <v>-3.5920203064248299E-2</v>
      </c>
      <c r="I54" s="533">
        <v>4.0313880742693403E-2</v>
      </c>
      <c r="J54" s="512">
        <v>1.403898284591435</v>
      </c>
      <c r="K54" s="533">
        <v>1.2667320957663126</v>
      </c>
      <c r="L54" s="512">
        <v>1.1663369647092701</v>
      </c>
      <c r="M54" s="533">
        <v>4.0544291250576796</v>
      </c>
      <c r="N54" s="512">
        <v>1.4724644346761901E-2</v>
      </c>
      <c r="O54" s="533">
        <v>8.5065855318612424E-2</v>
      </c>
      <c r="P54" s="477">
        <v>0.1152976796539239</v>
      </c>
    </row>
    <row r="55" spans="1:16">
      <c r="A55" s="340" t="s">
        <v>64</v>
      </c>
      <c r="B55" s="512">
        <v>-3.7395109687482311</v>
      </c>
      <c r="C55" s="533">
        <v>9.590238613768276E-2</v>
      </c>
      <c r="D55" s="512">
        <v>1.3741278770391101E-2</v>
      </c>
      <c r="E55" s="533">
        <v>1.2494976923144867E-2</v>
      </c>
      <c r="F55" s="512">
        <v>-5.6352610390688597E-2</v>
      </c>
      <c r="G55" s="533">
        <v>1.5388078637776954E-2</v>
      </c>
      <c r="H55" s="512">
        <v>-0.26389656059687472</v>
      </c>
      <c r="I55" s="533">
        <v>0.11535443363078721</v>
      </c>
      <c r="J55" s="512">
        <v>-1.4833701629309091</v>
      </c>
      <c r="K55" s="533">
        <v>0.45893903792855967</v>
      </c>
      <c r="L55" s="512">
        <v>-0.83489877172985749</v>
      </c>
      <c r="M55" s="533">
        <v>0.55014767075360649</v>
      </c>
      <c r="N55" s="512">
        <v>0.1087486462329299</v>
      </c>
      <c r="O55" s="533">
        <v>2.9461380106481774E-2</v>
      </c>
      <c r="P55" s="477">
        <v>0.37135046580981568</v>
      </c>
    </row>
    <row r="56" spans="1:16">
      <c r="A56" s="340" t="s">
        <v>65</v>
      </c>
      <c r="B56" s="512">
        <v>-3.718790864797282</v>
      </c>
      <c r="C56" s="533">
        <v>0.17388125303485549</v>
      </c>
      <c r="D56" s="512">
        <v>-3.5967007467327797E-2</v>
      </c>
      <c r="E56" s="533">
        <v>2.3742613275660032E-2</v>
      </c>
      <c r="F56" s="512">
        <v>4.6421505252759003E-3</v>
      </c>
      <c r="G56" s="533">
        <v>2.2495007561286726E-2</v>
      </c>
      <c r="H56" s="512">
        <v>4.1464585306769601E-2</v>
      </c>
      <c r="I56" s="533">
        <v>2.6711565773409454E-2</v>
      </c>
      <c r="J56" s="512">
        <v>0.1151291468762505</v>
      </c>
      <c r="K56" s="533">
        <v>0.78747557892576536</v>
      </c>
      <c r="L56" s="512">
        <v>-0.38490136569501771</v>
      </c>
      <c r="M56" s="533">
        <v>0.77269969819311068</v>
      </c>
      <c r="N56" s="512">
        <v>0.1234039956109807</v>
      </c>
      <c r="O56" s="533">
        <v>2.6984745223717323E-2</v>
      </c>
      <c r="P56" s="477">
        <v>0.38695627754321232</v>
      </c>
    </row>
    <row r="57" spans="1:16">
      <c r="A57" s="340" t="s">
        <v>66</v>
      </c>
      <c r="B57" s="512">
        <v>-3.8993015272929621</v>
      </c>
      <c r="C57" s="533">
        <v>0.19498586027181891</v>
      </c>
      <c r="D57" s="512">
        <v>9.8557277318031006E-3</v>
      </c>
      <c r="E57" s="533">
        <v>1.7821313858597015E-2</v>
      </c>
      <c r="F57" s="512">
        <v>-0.11319835802082399</v>
      </c>
      <c r="G57" s="533">
        <v>2.8314714566734542E-2</v>
      </c>
      <c r="H57" s="512">
        <v>-0.49162974225230188</v>
      </c>
      <c r="I57" s="533">
        <v>0.22545923214727712</v>
      </c>
      <c r="J57" s="512">
        <v>-0.77298845285987505</v>
      </c>
      <c r="K57" s="533">
        <v>0.69614355541402195</v>
      </c>
      <c r="L57" s="512">
        <v>1.37488667577445</v>
      </c>
      <c r="M57" s="533">
        <v>1.5529343565735878</v>
      </c>
      <c r="N57" s="512">
        <v>0.18357671553279961</v>
      </c>
      <c r="O57" s="533">
        <v>5.7545736651127458E-2</v>
      </c>
      <c r="P57" s="477">
        <v>0.156372592596384</v>
      </c>
    </row>
    <row r="58" spans="1:16">
      <c r="A58" s="340" t="s">
        <v>67</v>
      </c>
      <c r="B58" s="512">
        <v>-3.442898245104419</v>
      </c>
      <c r="C58" s="533">
        <v>0.16784664275263994</v>
      </c>
      <c r="D58" s="512">
        <v>-5.0541017633803198E-2</v>
      </c>
      <c r="E58" s="533">
        <v>1.9826284420271005E-2</v>
      </c>
      <c r="F58" s="512">
        <v>-7.6228917680576797E-2</v>
      </c>
      <c r="G58" s="533">
        <v>2.8173955071771374E-2</v>
      </c>
      <c r="H58" s="512">
        <v>-0.2079802394654573</v>
      </c>
      <c r="I58" s="533">
        <v>5.9087382616768956E-2</v>
      </c>
      <c r="J58" s="512">
        <v>-1.2833625507891051</v>
      </c>
      <c r="K58" s="533">
        <v>0.78922200131572473</v>
      </c>
      <c r="L58" s="512">
        <v>2.463526754474477</v>
      </c>
      <c r="M58" s="533">
        <v>1.1625981003539645</v>
      </c>
      <c r="N58" s="512">
        <v>7.3594570346924196E-2</v>
      </c>
      <c r="O58" s="533">
        <v>5.2614133475380798E-2</v>
      </c>
      <c r="P58" s="477">
        <v>0.19904110929102439</v>
      </c>
    </row>
    <row r="59" spans="1:16">
      <c r="A59" s="340" t="s">
        <v>68</v>
      </c>
      <c r="B59" s="512">
        <v>-3.6572276783939488</v>
      </c>
      <c r="C59" s="533">
        <v>0.13416813614915302</v>
      </c>
      <c r="D59" s="512">
        <v>1.1829708658328E-3</v>
      </c>
      <c r="E59" s="533">
        <v>7.8846315462953506E-3</v>
      </c>
      <c r="F59" s="512">
        <v>5.88760934677608E-2</v>
      </c>
      <c r="G59" s="533">
        <v>7.2866182483531357E-3</v>
      </c>
      <c r="H59" s="512">
        <v>-0.19616288063986859</v>
      </c>
      <c r="I59" s="533">
        <v>4.0718666769237528E-2</v>
      </c>
      <c r="J59" s="512">
        <v>-1.710918709464345</v>
      </c>
      <c r="K59" s="533">
        <v>0.51179716929595254</v>
      </c>
      <c r="L59" s="512">
        <v>-0.7215992702744457</v>
      </c>
      <c r="M59" s="533">
        <v>1.0678059237634128</v>
      </c>
      <c r="N59" s="512">
        <v>0.16177971982154071</v>
      </c>
      <c r="O59" s="533">
        <v>3.6563316354298388E-2</v>
      </c>
      <c r="P59" s="477">
        <v>0.20056481355846509</v>
      </c>
    </row>
    <row r="60" spans="1:16">
      <c r="A60" s="340" t="s">
        <v>69</v>
      </c>
      <c r="B60" s="512" t="s">
        <v>75</v>
      </c>
      <c r="C60" s="533" t="s">
        <v>75</v>
      </c>
      <c r="D60" s="512" t="s">
        <v>75</v>
      </c>
      <c r="E60" s="533" t="s">
        <v>75</v>
      </c>
      <c r="F60" s="512" t="s">
        <v>75</v>
      </c>
      <c r="G60" s="533" t="s">
        <v>75</v>
      </c>
      <c r="H60" s="512" t="s">
        <v>75</v>
      </c>
      <c r="I60" s="533" t="s">
        <v>75</v>
      </c>
      <c r="J60" s="512" t="s">
        <v>75</v>
      </c>
      <c r="K60" s="533" t="s">
        <v>75</v>
      </c>
      <c r="L60" s="512" t="s">
        <v>75</v>
      </c>
      <c r="M60" s="533" t="s">
        <v>75</v>
      </c>
      <c r="N60" s="512" t="s">
        <v>75</v>
      </c>
      <c r="O60" s="533" t="s">
        <v>75</v>
      </c>
      <c r="P60" s="477" t="s">
        <v>75</v>
      </c>
    </row>
    <row r="61" spans="1:16">
      <c r="A61" s="340" t="s">
        <v>70</v>
      </c>
      <c r="B61" s="512">
        <v>-1.985883917633998</v>
      </c>
      <c r="C61" s="533">
        <v>0.2939915181892695</v>
      </c>
      <c r="D61" s="512">
        <v>-2.23924092339946E-2</v>
      </c>
      <c r="E61" s="533">
        <v>1.6077890081737763E-2</v>
      </c>
      <c r="F61" s="512">
        <v>-0.11609768228647389</v>
      </c>
      <c r="G61" s="533">
        <v>5.606060202248573E-2</v>
      </c>
      <c r="H61" s="512">
        <v>-0.4785001799082923</v>
      </c>
      <c r="I61" s="533">
        <v>0.19373952085105881</v>
      </c>
      <c r="J61" s="512">
        <v>0.55208061163033384</v>
      </c>
      <c r="K61" s="533">
        <v>0.83415577403727159</v>
      </c>
      <c r="L61" s="512">
        <v>0.81357026920729425</v>
      </c>
      <c r="M61" s="533">
        <v>0.79417559423145356</v>
      </c>
      <c r="N61" s="512">
        <v>6.7817156417722499E-2</v>
      </c>
      <c r="O61" s="533">
        <v>4.1409969671948758E-2</v>
      </c>
      <c r="P61" s="477">
        <v>6.3122832068541898E-2</v>
      </c>
    </row>
    <row r="62" spans="1:16">
      <c r="A62" s="342" t="s">
        <v>251</v>
      </c>
      <c r="B62" s="512">
        <v>-3.5382617448664599</v>
      </c>
      <c r="C62" s="533">
        <v>3.4536006950691901E-2</v>
      </c>
      <c r="D62" s="512">
        <v>-3.1248079917570299E-2</v>
      </c>
      <c r="E62" s="533">
        <v>7.7238880055543998E-3</v>
      </c>
      <c r="F62" s="512">
        <v>-3.7406933060245402E-2</v>
      </c>
      <c r="G62" s="533">
        <v>1.0944256427227E-2</v>
      </c>
      <c r="H62" s="512">
        <v>-0.1805286907223661</v>
      </c>
      <c r="I62" s="533">
        <v>2.1839496751443699E-2</v>
      </c>
      <c r="J62" s="512">
        <v>-0.69592908160299294</v>
      </c>
      <c r="K62" s="533">
        <v>0.1398394910778325</v>
      </c>
      <c r="L62" s="512">
        <v>-0.68080941264944683</v>
      </c>
      <c r="M62" s="533">
        <v>0.1640400818741837</v>
      </c>
      <c r="N62" s="512">
        <v>0.12543862202667039</v>
      </c>
      <c r="O62" s="533">
        <v>6.3250717675081003E-3</v>
      </c>
      <c r="P62" s="477">
        <v>0.29094428455242038</v>
      </c>
    </row>
    <row r="63" spans="1:16">
      <c r="A63" s="342" t="s">
        <v>253</v>
      </c>
      <c r="B63" s="512">
        <v>-3.7002105712890629</v>
      </c>
      <c r="C63" s="533">
        <v>4.9713157117366798E-2</v>
      </c>
      <c r="D63" s="512">
        <v>-1.71086527407169E-2</v>
      </c>
      <c r="E63" s="533">
        <v>7.4382475577295E-3</v>
      </c>
      <c r="F63" s="512">
        <v>-4.2794045060872997E-2</v>
      </c>
      <c r="G63" s="533">
        <v>1.0746983811259299E-2</v>
      </c>
      <c r="H63" s="512">
        <v>-0.19908671081066129</v>
      </c>
      <c r="I63" s="533">
        <v>3.8505885750055299E-2</v>
      </c>
      <c r="J63" s="512">
        <v>-1.1915924549102781</v>
      </c>
      <c r="K63" s="533">
        <v>0.2042123228311539</v>
      </c>
      <c r="L63" s="512">
        <v>-0.36443191766738892</v>
      </c>
      <c r="M63" s="533">
        <v>0.25711947679519648</v>
      </c>
      <c r="N63" s="512">
        <v>0.1224261000752449</v>
      </c>
      <c r="O63" s="533">
        <v>9.4083407893776998E-3</v>
      </c>
      <c r="P63" s="477">
        <v>0.33388915657997131</v>
      </c>
    </row>
    <row r="64" spans="1:16" ht="13.5" thickBot="1">
      <c r="A64" s="468" t="s">
        <v>255</v>
      </c>
      <c r="B64" s="513">
        <v>-3.365819473295304</v>
      </c>
      <c r="C64" s="534">
        <v>3.11863478452588E-2</v>
      </c>
      <c r="D64" s="513">
        <v>-2.61239324271723E-2</v>
      </c>
      <c r="E64" s="534">
        <v>5.8894737130175999E-3</v>
      </c>
      <c r="F64" s="513">
        <v>-4.7885628271841098E-2</v>
      </c>
      <c r="G64" s="534">
        <v>9.3537786991713008E-3</v>
      </c>
      <c r="H64" s="513">
        <v>-0.17869892888822289</v>
      </c>
      <c r="I64" s="534">
        <v>1.8944625522017301E-2</v>
      </c>
      <c r="J64" s="513">
        <v>-0.52838941839532116</v>
      </c>
      <c r="K64" s="534">
        <v>0.1218067878442087</v>
      </c>
      <c r="L64" s="513">
        <v>-0.21723649424975069</v>
      </c>
      <c r="M64" s="534">
        <v>0.16630149889797111</v>
      </c>
      <c r="N64" s="513">
        <v>0.1220069430215842</v>
      </c>
      <c r="O64" s="534">
        <v>5.8525945967701004E-3</v>
      </c>
      <c r="P64" s="478">
        <v>0.25154890061014151</v>
      </c>
    </row>
    <row r="66" spans="1:16" s="430" customFormat="1">
      <c r="A66" s="268" t="s">
        <v>314</v>
      </c>
      <c r="B66" s="434"/>
      <c r="C66" s="434"/>
      <c r="D66" s="434"/>
      <c r="E66" s="434"/>
      <c r="F66" s="434"/>
      <c r="G66" s="434"/>
      <c r="H66" s="434"/>
      <c r="I66" s="434"/>
      <c r="J66" s="434"/>
      <c r="K66" s="434"/>
      <c r="L66" s="434"/>
      <c r="M66" s="434"/>
      <c r="N66" s="434"/>
      <c r="O66" s="434"/>
      <c r="P66" s="434"/>
    </row>
    <row r="67" spans="1:16" s="430" customFormat="1" ht="12.75" customHeight="1">
      <c r="A67" s="434" t="s">
        <v>306</v>
      </c>
      <c r="B67" s="434"/>
      <c r="C67" s="434"/>
      <c r="D67" s="434"/>
      <c r="E67" s="434"/>
      <c r="F67" s="434"/>
      <c r="G67" s="434"/>
      <c r="H67" s="434"/>
      <c r="I67" s="434"/>
      <c r="J67" s="434"/>
      <c r="K67" s="434"/>
      <c r="L67" s="434"/>
      <c r="M67" s="434"/>
      <c r="N67" s="434"/>
      <c r="O67" s="434"/>
      <c r="P67" s="434"/>
    </row>
    <row r="68" spans="1:16" s="430" customFormat="1" ht="12.75" customHeight="1">
      <c r="A68" s="436" t="s">
        <v>441</v>
      </c>
      <c r="B68" s="434"/>
      <c r="C68" s="434"/>
      <c r="D68" s="434"/>
      <c r="E68" s="434"/>
      <c r="F68" s="434"/>
      <c r="G68" s="434"/>
      <c r="H68" s="434"/>
      <c r="I68" s="434"/>
      <c r="J68" s="434"/>
      <c r="K68" s="434"/>
      <c r="L68" s="434"/>
      <c r="M68" s="434"/>
      <c r="N68" s="434"/>
      <c r="O68" s="434"/>
      <c r="P68" s="434"/>
    </row>
    <row r="69" spans="1:16" s="430" customFormat="1" ht="12.75" customHeight="1">
      <c r="A69" s="436" t="s">
        <v>418</v>
      </c>
      <c r="B69" s="434"/>
      <c r="C69" s="434"/>
      <c r="D69" s="434"/>
      <c r="E69" s="434"/>
      <c r="F69" s="434"/>
      <c r="G69" s="434"/>
      <c r="H69" s="434"/>
      <c r="I69" s="434"/>
      <c r="J69" s="434"/>
      <c r="K69" s="434"/>
      <c r="L69" s="434"/>
      <c r="M69" s="434"/>
      <c r="N69" s="434"/>
      <c r="O69" s="434"/>
      <c r="P69" s="434"/>
    </row>
    <row r="70" spans="1:16" s="430" customFormat="1" ht="12.75" customHeight="1">
      <c r="A70" s="436" t="s">
        <v>420</v>
      </c>
      <c r="B70" s="434"/>
      <c r="C70" s="434"/>
      <c r="D70" s="434"/>
      <c r="E70" s="434"/>
      <c r="F70" s="434"/>
      <c r="G70" s="434"/>
      <c r="H70" s="434"/>
      <c r="I70" s="434"/>
      <c r="J70" s="434"/>
      <c r="K70" s="434"/>
      <c r="L70" s="434"/>
      <c r="M70" s="434"/>
      <c r="N70" s="434"/>
      <c r="O70" s="434"/>
      <c r="P70" s="434"/>
    </row>
    <row r="71" spans="1:16" s="430" customFormat="1" ht="12.75" customHeight="1">
      <c r="A71" s="109" t="s">
        <v>308</v>
      </c>
      <c r="B71" s="434"/>
      <c r="C71" s="434"/>
      <c r="D71" s="434"/>
      <c r="E71" s="434"/>
      <c r="F71" s="434"/>
      <c r="G71" s="434"/>
      <c r="H71" s="434"/>
      <c r="I71" s="434"/>
      <c r="J71" s="434"/>
      <c r="K71" s="434"/>
      <c r="L71" s="434"/>
      <c r="M71" s="434"/>
      <c r="N71" s="434"/>
      <c r="O71" s="434"/>
      <c r="P71" s="434"/>
    </row>
    <row r="72" spans="1:16" s="430" customFormat="1" ht="12.75" customHeight="1">
      <c r="A72" s="9" t="s">
        <v>451</v>
      </c>
      <c r="B72" s="434"/>
      <c r="C72" s="434"/>
      <c r="D72" s="434"/>
      <c r="E72" s="434"/>
      <c r="F72" s="434"/>
      <c r="G72" s="434"/>
      <c r="H72" s="434"/>
      <c r="I72" s="434"/>
      <c r="J72" s="434"/>
      <c r="K72" s="434"/>
      <c r="L72" s="434"/>
      <c r="M72" s="434"/>
      <c r="N72" s="434"/>
      <c r="O72" s="434"/>
      <c r="P72" s="434"/>
    </row>
    <row r="73" spans="1:16" s="430" customFormat="1" ht="14.1" customHeight="1">
      <c r="A73" s="430" t="s">
        <v>453</v>
      </c>
    </row>
    <row r="74" spans="1:16" s="430" customFormat="1">
      <c r="A74" s="413" t="s">
        <v>474</v>
      </c>
    </row>
    <row r="75" spans="1:16" s="430" customFormat="1">
      <c r="A75" s="414" t="s">
        <v>475</v>
      </c>
    </row>
    <row r="76" spans="1:16" s="430" customFormat="1" ht="14.1" customHeight="1">
      <c r="A76" s="256" t="s">
        <v>563</v>
      </c>
    </row>
    <row r="77" spans="1:16" s="430" customFormat="1" ht="14.1" customHeight="1">
      <c r="A77" s="434"/>
    </row>
    <row r="78" spans="1:16" ht="14.1" customHeight="1">
      <c r="A78" s="434"/>
    </row>
  </sheetData>
  <mergeCells count="10">
    <mergeCell ref="B7:P7"/>
    <mergeCell ref="B8:O8"/>
    <mergeCell ref="P8:P10"/>
    <mergeCell ref="B9:C9"/>
    <mergeCell ref="D9:E9"/>
    <mergeCell ref="F9:G9"/>
    <mergeCell ref="H9:I9"/>
    <mergeCell ref="J9:K9"/>
    <mergeCell ref="L9:M9"/>
    <mergeCell ref="N9:O9"/>
  </mergeCells>
  <conditionalFormatting sqref="B12:B16 B18:B64">
    <cfRule type="expression" dxfId="63" priority="15">
      <formula>ABS(B12/C12)&gt;1.96</formula>
    </cfRule>
  </conditionalFormatting>
  <conditionalFormatting sqref="D12:D16 D61:D64 D18:D59">
    <cfRule type="expression" dxfId="62" priority="14">
      <formula>ABS(D12/E12)&gt;1.96</formula>
    </cfRule>
  </conditionalFormatting>
  <conditionalFormatting sqref="F12:F16 F61:F64 F18:F59">
    <cfRule type="expression" dxfId="61" priority="13">
      <formula>ABS(F12/G12)&gt;1.96</formula>
    </cfRule>
  </conditionalFormatting>
  <conditionalFormatting sqref="H12:H16 H61:H64 H18:H59">
    <cfRule type="expression" dxfId="60" priority="12">
      <formula>ABS(H12/I12)&gt;1.96</formula>
    </cfRule>
  </conditionalFormatting>
  <conditionalFormatting sqref="J12:J16 J61:J64 J18:J59">
    <cfRule type="expression" dxfId="59" priority="11">
      <formula>ABS(J12/K12)&gt;1.96</formula>
    </cfRule>
  </conditionalFormatting>
  <conditionalFormatting sqref="L12:L16 L61:L64 L18:L59">
    <cfRule type="expression" dxfId="58" priority="10">
      <formula>ABS(L12/M12)&gt;1.96</formula>
    </cfRule>
  </conditionalFormatting>
  <conditionalFormatting sqref="N12:N16 N61:N64 N18:N59">
    <cfRule type="expression" dxfId="57" priority="9">
      <formula>ABS(N12/O12)&gt;1.96</formula>
    </cfRule>
  </conditionalFormatting>
  <conditionalFormatting sqref="D60 F60 H60 J60 L60 N60">
    <cfRule type="expression" dxfId="56" priority="8">
      <formula>ABS(D60/E60)&gt;1.96</formula>
    </cfRule>
  </conditionalFormatting>
  <conditionalFormatting sqref="B17">
    <cfRule type="expression" dxfId="55" priority="7">
      <formula>ABS(B17/C17)&gt;1.96</formula>
    </cfRule>
  </conditionalFormatting>
  <conditionalFormatting sqref="D17">
    <cfRule type="expression" dxfId="54" priority="6">
      <formula>ABS(D17/E17)&gt;1.96</formula>
    </cfRule>
  </conditionalFormatting>
  <conditionalFormatting sqref="F17">
    <cfRule type="expression" dxfId="53" priority="5">
      <formula>ABS(F17/G17)&gt;1.96</formula>
    </cfRule>
  </conditionalFormatting>
  <conditionalFormatting sqref="H17">
    <cfRule type="expression" dxfId="52" priority="4">
      <formula>ABS(H17/I17)&gt;1.96</formula>
    </cfRule>
  </conditionalFormatting>
  <conditionalFormatting sqref="J17">
    <cfRule type="expression" dxfId="51" priority="3">
      <formula>ABS(J17/K17)&gt;1.96</formula>
    </cfRule>
  </conditionalFormatting>
  <conditionalFormatting sqref="L17">
    <cfRule type="expression" dxfId="50" priority="2">
      <formula>ABS(L17/M17)&gt;1.96</formula>
    </cfRule>
  </conditionalFormatting>
  <conditionalFormatting sqref="N17">
    <cfRule type="expression" dxfId="49" priority="1">
      <formula>ABS(N17/O17)&gt;1.96</formula>
    </cfRule>
  </conditionalFormatting>
  <hyperlinks>
    <hyperlink ref="A75" r:id="rId1"/>
    <hyperlink ref="A74" r:id="rId2" display="* Information on data for Cyprus: https://oe.cd/cyprus-disclaimer"/>
  </hyperlinks>
  <pageMargins left="0.7" right="0.7" top="0.75" bottom="0.75" header="0.3" footer="0.3"/>
  <pageSetup paperSize="9" orientation="portrait"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78"/>
  <sheetViews>
    <sheetView zoomScale="80" zoomScaleNormal="80" workbookViewId="0">
      <selection activeCell="C5" sqref="C5"/>
    </sheetView>
  </sheetViews>
  <sheetFormatPr defaultColWidth="8.7109375" defaultRowHeight="12.75"/>
  <cols>
    <col min="1" max="1" width="34" style="267" customWidth="1"/>
    <col min="2" max="4" width="10.7109375" style="267" customWidth="1"/>
    <col min="5" max="16384" width="8.7109375" style="267"/>
  </cols>
  <sheetData>
    <row r="2" spans="1:5">
      <c r="A2" s="12" t="s">
        <v>536</v>
      </c>
    </row>
    <row r="3" spans="1:5">
      <c r="A3" s="272" t="s">
        <v>302</v>
      </c>
    </row>
    <row r="4" spans="1:5">
      <c r="A4" s="337" t="s">
        <v>343</v>
      </c>
    </row>
    <row r="5" spans="1:5">
      <c r="A5" s="337"/>
    </row>
    <row r="6" spans="1:5" ht="13.5" thickBot="1"/>
    <row r="7" spans="1:5" s="133" customFormat="1" ht="35.25" customHeight="1">
      <c r="A7" s="234"/>
      <c r="B7" s="589" t="s">
        <v>303</v>
      </c>
      <c r="C7" s="650"/>
      <c r="D7" s="651"/>
      <c r="E7" s="333"/>
    </row>
    <row r="8" spans="1:5" s="133" customFormat="1" ht="23.25" customHeight="1">
      <c r="A8" s="235"/>
      <c r="B8" s="566" t="s">
        <v>296</v>
      </c>
      <c r="C8" s="644"/>
      <c r="D8" s="626" t="s">
        <v>432</v>
      </c>
    </row>
    <row r="9" spans="1:5" s="133" customFormat="1" ht="53.25" customHeight="1">
      <c r="A9" s="235"/>
      <c r="B9" s="566" t="s">
        <v>304</v>
      </c>
      <c r="C9" s="644"/>
      <c r="D9" s="627"/>
    </row>
    <row r="10" spans="1:5" s="430" customFormat="1">
      <c r="A10" s="338"/>
      <c r="B10" s="221" t="s">
        <v>298</v>
      </c>
      <c r="C10" s="349" t="s">
        <v>22</v>
      </c>
      <c r="D10" s="628"/>
    </row>
    <row r="11" spans="1:5">
      <c r="A11" s="431"/>
      <c r="B11" s="432"/>
      <c r="C11" s="471"/>
      <c r="D11" s="475"/>
    </row>
    <row r="12" spans="1:5">
      <c r="A12" s="197" t="s">
        <v>25</v>
      </c>
      <c r="B12" s="512">
        <v>-1.6395712191387701E-2</v>
      </c>
      <c r="C12" s="535">
        <v>5.4775410074512344E-2</v>
      </c>
      <c r="D12" s="477">
        <v>2.524624484594E-4</v>
      </c>
    </row>
    <row r="13" spans="1:5">
      <c r="A13" s="197" t="s">
        <v>26</v>
      </c>
      <c r="B13" s="512">
        <v>-0.1484845575972866</v>
      </c>
      <c r="C13" s="535">
        <v>1.982218104652549E-2</v>
      </c>
      <c r="D13" s="477">
        <v>3.1152048906291599E-2</v>
      </c>
    </row>
    <row r="14" spans="1:5">
      <c r="A14" s="197" t="s">
        <v>27</v>
      </c>
      <c r="B14" s="512">
        <v>-6.8674316372285896E-2</v>
      </c>
      <c r="C14" s="535">
        <v>1.1937067935880844E-2</v>
      </c>
      <c r="D14" s="477">
        <v>1.17681912600681E-2</v>
      </c>
    </row>
    <row r="15" spans="1:5">
      <c r="A15" s="340" t="s">
        <v>28</v>
      </c>
      <c r="B15" s="512">
        <v>-6.8191203011000595E-2</v>
      </c>
      <c r="C15" s="535">
        <v>1.1031690217860447E-2</v>
      </c>
      <c r="D15" s="477">
        <v>7.4042333962887003E-3</v>
      </c>
    </row>
    <row r="16" spans="1:5">
      <c r="A16" s="341" t="s">
        <v>234</v>
      </c>
      <c r="B16" s="512">
        <v>-9.7460772069329196E-2</v>
      </c>
      <c r="C16" s="535">
        <v>1.7404116970004709E-2</v>
      </c>
      <c r="D16" s="477">
        <v>1.31828610288767E-2</v>
      </c>
    </row>
    <row r="17" spans="1:4">
      <c r="A17" s="180" t="s">
        <v>573</v>
      </c>
      <c r="B17" s="512">
        <v>-4.1837598659704302E-2</v>
      </c>
      <c r="C17" s="535">
        <v>1.4832368075005797E-2</v>
      </c>
      <c r="D17" s="477">
        <v>3.3232526076033999E-3</v>
      </c>
    </row>
    <row r="18" spans="1:4">
      <c r="A18" s="340" t="s">
        <v>30</v>
      </c>
      <c r="B18" s="512">
        <v>-8.0414879109646106E-2</v>
      </c>
      <c r="C18" s="535">
        <v>1.8671787272426205E-2</v>
      </c>
      <c r="D18" s="477">
        <v>8.5609751797379001E-3</v>
      </c>
    </row>
    <row r="19" spans="1:4">
      <c r="A19" s="340" t="s">
        <v>31</v>
      </c>
      <c r="B19" s="512">
        <v>-0.15829042259691509</v>
      </c>
      <c r="C19" s="535">
        <v>2.184654170677917E-2</v>
      </c>
      <c r="D19" s="477">
        <v>3.3749889091984502E-2</v>
      </c>
    </row>
    <row r="20" spans="1:4">
      <c r="A20" s="340" t="s">
        <v>32</v>
      </c>
      <c r="B20" s="512">
        <v>-5.5286395488943603E-2</v>
      </c>
      <c r="C20" s="535">
        <v>3.0719366382557244E-2</v>
      </c>
      <c r="D20" s="477">
        <v>3.0056635146882E-3</v>
      </c>
    </row>
    <row r="21" spans="1:4">
      <c r="A21" s="197" t="s">
        <v>33</v>
      </c>
      <c r="B21" s="512">
        <v>-0.14819997134137991</v>
      </c>
      <c r="C21" s="535">
        <v>3.0773685162268586E-2</v>
      </c>
      <c r="D21" s="477">
        <v>2.2997417481040498E-2</v>
      </c>
    </row>
    <row r="22" spans="1:4">
      <c r="A22" s="197" t="s">
        <v>34</v>
      </c>
      <c r="B22" s="512">
        <v>-0.2486254580010771</v>
      </c>
      <c r="C22" s="535">
        <v>4.0434026281894853E-2</v>
      </c>
      <c r="D22" s="477">
        <v>5.39409426680382E-2</v>
      </c>
    </row>
    <row r="23" spans="1:4">
      <c r="A23" s="197" t="s">
        <v>35</v>
      </c>
      <c r="B23" s="512">
        <v>-9.3646052540841102E-2</v>
      </c>
      <c r="C23" s="535">
        <v>1.7662279601344328E-2</v>
      </c>
      <c r="D23" s="477">
        <v>1.3778648058221E-2</v>
      </c>
    </row>
    <row r="24" spans="1:4">
      <c r="A24" s="197" t="s">
        <v>472</v>
      </c>
      <c r="B24" s="512">
        <v>-0.15634311605904211</v>
      </c>
      <c r="C24" s="535">
        <v>2.6196508185866378E-2</v>
      </c>
      <c r="D24" s="477">
        <v>2.9928942946907001E-2</v>
      </c>
    </row>
    <row r="25" spans="1:4">
      <c r="A25" s="197" t="s">
        <v>36</v>
      </c>
      <c r="B25" s="512">
        <v>-0.105266800157722</v>
      </c>
      <c r="C25" s="535">
        <v>1.6680834831658567E-2</v>
      </c>
      <c r="D25" s="477">
        <v>2.50775750767314E-2</v>
      </c>
    </row>
    <row r="26" spans="1:4">
      <c r="A26" s="197" t="s">
        <v>37</v>
      </c>
      <c r="B26" s="512">
        <v>-0.1415126203313323</v>
      </c>
      <c r="C26" s="535">
        <v>2.3482182859231097E-2</v>
      </c>
      <c r="D26" s="477">
        <v>2.07990656424063E-2</v>
      </c>
    </row>
    <row r="27" spans="1:4">
      <c r="A27" s="294" t="s">
        <v>258</v>
      </c>
      <c r="B27" s="512">
        <v>-0.13184873040564221</v>
      </c>
      <c r="C27" s="535">
        <v>2.1278072459292918E-2</v>
      </c>
      <c r="D27" s="477">
        <v>2.5458377329674198E-2</v>
      </c>
    </row>
    <row r="28" spans="1:4">
      <c r="A28" s="197" t="s">
        <v>38</v>
      </c>
      <c r="B28" s="512">
        <v>-5.7684519702921697E-2</v>
      </c>
      <c r="C28" s="535">
        <v>1.6805980689318704E-2</v>
      </c>
      <c r="D28" s="477">
        <v>5.6073375265137003E-3</v>
      </c>
    </row>
    <row r="29" spans="1:4">
      <c r="A29" s="197" t="s">
        <v>39</v>
      </c>
      <c r="B29" s="512">
        <v>-6.6900053377522695E-2</v>
      </c>
      <c r="C29" s="535">
        <v>2.1668676022921843E-2</v>
      </c>
      <c r="D29" s="477">
        <v>5.2491495921383998E-3</v>
      </c>
    </row>
    <row r="30" spans="1:4">
      <c r="A30" s="197" t="s">
        <v>40</v>
      </c>
      <c r="B30" s="512">
        <v>-2.1796620164819699E-2</v>
      </c>
      <c r="C30" s="535">
        <v>1.3863747310914224E-2</v>
      </c>
      <c r="D30" s="477">
        <v>1.0949047685558E-3</v>
      </c>
    </row>
    <row r="31" spans="1:4">
      <c r="A31" s="197" t="s">
        <v>41</v>
      </c>
      <c r="B31" s="512">
        <v>-0.2407262756381093</v>
      </c>
      <c r="C31" s="535">
        <v>4.0501912901154603E-2</v>
      </c>
      <c r="D31" s="477">
        <v>2.4966489715866499E-2</v>
      </c>
    </row>
    <row r="32" spans="1:4">
      <c r="A32" s="197" t="s">
        <v>42</v>
      </c>
      <c r="B32" s="512">
        <v>-0.14166895768011939</v>
      </c>
      <c r="C32" s="535">
        <v>1.7435897515497231E-2</v>
      </c>
      <c r="D32" s="477">
        <v>3.2155600223425597E-2</v>
      </c>
    </row>
    <row r="33" spans="1:4">
      <c r="A33" s="197" t="s">
        <v>43</v>
      </c>
      <c r="B33" s="512">
        <v>-6.9643413584122099E-2</v>
      </c>
      <c r="C33" s="535">
        <v>3.6494277278849054E-2</v>
      </c>
      <c r="D33" s="477">
        <v>7.0463569187992998E-3</v>
      </c>
    </row>
    <row r="34" spans="1:4">
      <c r="A34" s="197" t="s">
        <v>473</v>
      </c>
      <c r="B34" s="512">
        <v>-0.188186229093709</v>
      </c>
      <c r="C34" s="535">
        <v>3.5237286489226367E-2</v>
      </c>
      <c r="D34" s="477">
        <v>2.6976791756015101E-2</v>
      </c>
    </row>
    <row r="35" spans="1:4">
      <c r="A35" s="197" t="s">
        <v>44</v>
      </c>
      <c r="B35" s="512">
        <v>-0.1390162375671955</v>
      </c>
      <c r="C35" s="535">
        <v>2.2439713489240877E-2</v>
      </c>
      <c r="D35" s="477">
        <v>1.8976432389470901E-2</v>
      </c>
    </row>
    <row r="36" spans="1:4">
      <c r="A36" s="197" t="s">
        <v>45</v>
      </c>
      <c r="B36" s="512">
        <v>-1.51047659004023E-2</v>
      </c>
      <c r="C36" s="535">
        <v>2.1609715099929799E-2</v>
      </c>
      <c r="D36" s="477">
        <v>1.9188756351670001E-4</v>
      </c>
    </row>
    <row r="37" spans="1:4">
      <c r="A37" s="197" t="s">
        <v>46</v>
      </c>
      <c r="B37" s="512">
        <v>-0.267923037862624</v>
      </c>
      <c r="C37" s="535">
        <v>3.483663759235666E-2</v>
      </c>
      <c r="D37" s="477">
        <v>2.19432136655759E-2</v>
      </c>
    </row>
    <row r="38" spans="1:4">
      <c r="A38" s="197" t="s">
        <v>47</v>
      </c>
      <c r="B38" s="512">
        <v>-0.1026463202951247</v>
      </c>
      <c r="C38" s="535">
        <v>3.3445082560315545E-2</v>
      </c>
      <c r="D38" s="477">
        <v>5.9155686103647999E-3</v>
      </c>
    </row>
    <row r="39" spans="1:4">
      <c r="A39" s="197" t="s">
        <v>48</v>
      </c>
      <c r="B39" s="512">
        <v>-0.17298932757615121</v>
      </c>
      <c r="C39" s="535">
        <v>2.6527175065043963E-2</v>
      </c>
      <c r="D39" s="477">
        <v>2.90828778978439E-2</v>
      </c>
    </row>
    <row r="40" spans="1:4">
      <c r="A40" s="197" t="s">
        <v>49</v>
      </c>
      <c r="B40" s="512">
        <v>-0.1060341000338683</v>
      </c>
      <c r="C40" s="535">
        <v>1.380168485609779E-2</v>
      </c>
      <c r="D40" s="477">
        <v>2.13344575709872E-2</v>
      </c>
    </row>
    <row r="41" spans="1:4">
      <c r="A41" s="197" t="s">
        <v>50</v>
      </c>
      <c r="B41" s="512">
        <v>-9.2191916718079706E-2</v>
      </c>
      <c r="C41" s="535">
        <v>2.9101497926380209E-2</v>
      </c>
      <c r="D41" s="477">
        <v>8.3198272551125996E-3</v>
      </c>
    </row>
    <row r="42" spans="1:4">
      <c r="A42" s="197" t="s">
        <v>51</v>
      </c>
      <c r="B42" s="512">
        <v>-0.15792320720112971</v>
      </c>
      <c r="C42" s="535">
        <v>2.1149025863026166E-2</v>
      </c>
      <c r="D42" s="477">
        <v>2.21275644179929E-2</v>
      </c>
    </row>
    <row r="43" spans="1:4">
      <c r="A43" s="197" t="s">
        <v>52</v>
      </c>
      <c r="B43" s="512">
        <v>-0.14805175056996411</v>
      </c>
      <c r="C43" s="535">
        <v>3.9809226519309918E-2</v>
      </c>
      <c r="D43" s="477">
        <v>1.78920651212983E-2</v>
      </c>
    </row>
    <row r="44" spans="1:4">
      <c r="A44" s="197" t="s">
        <v>53</v>
      </c>
      <c r="B44" s="512">
        <v>-0.1234761567567384</v>
      </c>
      <c r="C44" s="535">
        <v>2.8851401002438121E-2</v>
      </c>
      <c r="D44" s="477">
        <v>2.3912015009786701E-2</v>
      </c>
    </row>
    <row r="45" spans="1:4">
      <c r="A45" s="197" t="s">
        <v>54</v>
      </c>
      <c r="B45" s="512">
        <v>-6.2670488753705705E-2</v>
      </c>
      <c r="C45" s="535">
        <v>1.8856400348169652E-2</v>
      </c>
      <c r="D45" s="477">
        <v>5.5351340550972E-3</v>
      </c>
    </row>
    <row r="46" spans="1:4">
      <c r="A46" s="197" t="s">
        <v>55</v>
      </c>
      <c r="B46" s="512">
        <v>-7.8130267136209894E-2</v>
      </c>
      <c r="C46" s="535">
        <v>1.9536075965271398E-2</v>
      </c>
      <c r="D46" s="477">
        <v>7.5137256854391002E-3</v>
      </c>
    </row>
    <row r="47" spans="1:4">
      <c r="A47" s="197" t="s">
        <v>56</v>
      </c>
      <c r="B47" s="512">
        <v>-0.1443549443094112</v>
      </c>
      <c r="C47" s="535">
        <v>2.3156350430485105E-2</v>
      </c>
      <c r="D47" s="477">
        <v>1.74426571584296E-2</v>
      </c>
    </row>
    <row r="48" spans="1:4">
      <c r="A48" s="197" t="s">
        <v>57</v>
      </c>
      <c r="B48" s="512">
        <v>-0.26962091036325359</v>
      </c>
      <c r="C48" s="535">
        <v>4.0387947488471451E-2</v>
      </c>
      <c r="D48" s="477">
        <v>4.3774033997235499E-2</v>
      </c>
    </row>
    <row r="49" spans="1:4">
      <c r="A49" s="197" t="s">
        <v>58</v>
      </c>
      <c r="B49" s="512">
        <v>-0.20486597124205089</v>
      </c>
      <c r="C49" s="535">
        <v>6.0822141370193483E-2</v>
      </c>
      <c r="D49" s="477">
        <v>1.46036244705651E-2</v>
      </c>
    </row>
    <row r="50" spans="1:4">
      <c r="A50" s="197" t="s">
        <v>59</v>
      </c>
      <c r="B50" s="512">
        <v>-0.1622952201333083</v>
      </c>
      <c r="C50" s="535">
        <v>3.3408327863351711E-2</v>
      </c>
      <c r="D50" s="477">
        <v>8.9459709863776004E-3</v>
      </c>
    </row>
    <row r="51" spans="1:4">
      <c r="A51" s="197" t="s">
        <v>60</v>
      </c>
      <c r="B51" s="512">
        <v>-0.21346186640301279</v>
      </c>
      <c r="C51" s="535">
        <v>2.2402137131624627E-2</v>
      </c>
      <c r="D51" s="477">
        <v>3.38085552846219E-2</v>
      </c>
    </row>
    <row r="52" spans="1:4">
      <c r="A52" s="197" t="s">
        <v>61</v>
      </c>
      <c r="B52" s="512">
        <v>-0.13659266114360591</v>
      </c>
      <c r="C52" s="535">
        <v>2.1381651198686881E-2</v>
      </c>
      <c r="D52" s="477">
        <v>2.2588066382511499E-2</v>
      </c>
    </row>
    <row r="53" spans="1:4">
      <c r="A53" s="197" t="s">
        <v>62</v>
      </c>
      <c r="B53" s="512">
        <v>-8.1915304043587295E-2</v>
      </c>
      <c r="C53" s="535">
        <v>2.0269380237839925E-2</v>
      </c>
      <c r="D53" s="477">
        <v>1.0828762139124599E-2</v>
      </c>
    </row>
    <row r="54" spans="1:4">
      <c r="A54" s="197" t="s">
        <v>63</v>
      </c>
      <c r="B54" s="512">
        <v>-0.1226026381839693</v>
      </c>
      <c r="C54" s="535">
        <v>3.5643656359083259E-2</v>
      </c>
      <c r="D54" s="477">
        <v>1.7111014333188599E-2</v>
      </c>
    </row>
    <row r="55" spans="1:4">
      <c r="A55" s="340" t="s">
        <v>64</v>
      </c>
      <c r="B55" s="512">
        <v>-0.1156573942538332</v>
      </c>
      <c r="C55" s="533">
        <v>1.620499996182281E-2</v>
      </c>
      <c r="D55" s="477">
        <v>1.66149813031207E-2</v>
      </c>
    </row>
    <row r="56" spans="1:4">
      <c r="A56" s="340" t="s">
        <v>65</v>
      </c>
      <c r="B56" s="512">
        <v>-6.0350157715477297E-2</v>
      </c>
      <c r="C56" s="533">
        <v>1.7044563435595982E-2</v>
      </c>
      <c r="D56" s="477">
        <v>8.3668571456558E-3</v>
      </c>
    </row>
    <row r="57" spans="1:4">
      <c r="A57" s="340" t="s">
        <v>66</v>
      </c>
      <c r="B57" s="512">
        <v>-0.1615210161041101</v>
      </c>
      <c r="C57" s="533">
        <v>2.7589821429724406E-2</v>
      </c>
      <c r="D57" s="477">
        <v>1.45006678160542E-2</v>
      </c>
    </row>
    <row r="58" spans="1:4">
      <c r="A58" s="340" t="s">
        <v>67</v>
      </c>
      <c r="B58" s="512">
        <v>-0.17622604073426509</v>
      </c>
      <c r="C58" s="533">
        <v>2.3051672571927292E-2</v>
      </c>
      <c r="D58" s="477">
        <v>2.3240630071022401E-2</v>
      </c>
    </row>
    <row r="59" spans="1:4">
      <c r="A59" s="340" t="s">
        <v>68</v>
      </c>
      <c r="B59" s="512">
        <v>-0.25940951163554637</v>
      </c>
      <c r="C59" s="533">
        <v>1.8941198952820218E-2</v>
      </c>
      <c r="D59" s="477">
        <v>4.9673363862854099E-2</v>
      </c>
    </row>
    <row r="60" spans="1:4">
      <c r="A60" s="340" t="s">
        <v>69</v>
      </c>
      <c r="B60" s="512" t="s">
        <v>75</v>
      </c>
      <c r="C60" s="533" t="s">
        <v>75</v>
      </c>
      <c r="D60" s="477" t="s">
        <v>75</v>
      </c>
    </row>
    <row r="61" spans="1:4">
      <c r="A61" s="340" t="s">
        <v>70</v>
      </c>
      <c r="B61" s="512">
        <v>-0.13086995623923339</v>
      </c>
      <c r="C61" s="533">
        <v>7.0611468481976344E-2</v>
      </c>
      <c r="D61" s="477">
        <v>7.0716762464366999E-3</v>
      </c>
    </row>
    <row r="62" spans="1:4">
      <c r="A62" s="342" t="s">
        <v>251</v>
      </c>
      <c r="B62" s="512">
        <v>-0.1099954447564529</v>
      </c>
      <c r="C62" s="533">
        <v>4.6999959130973002E-3</v>
      </c>
      <c r="D62" s="477">
        <v>1.7036716011922599E-2</v>
      </c>
    </row>
    <row r="63" spans="1:4">
      <c r="A63" s="342" t="s">
        <v>253</v>
      </c>
      <c r="B63" s="512">
        <v>-0.10598174482584</v>
      </c>
      <c r="C63" s="533">
        <v>6.224783603102E-3</v>
      </c>
      <c r="D63" s="477">
        <v>1.6322759911417999E-2</v>
      </c>
    </row>
    <row r="64" spans="1:4" ht="13.5" thickBot="1">
      <c r="A64" s="468" t="s">
        <v>255</v>
      </c>
      <c r="B64" s="513">
        <v>-0.13007845687918479</v>
      </c>
      <c r="C64" s="534">
        <v>4.3192423872402E-3</v>
      </c>
      <c r="D64" s="478">
        <v>1.8346525403011401E-2</v>
      </c>
    </row>
    <row r="66" spans="1:4" s="430" customFormat="1">
      <c r="A66" s="270" t="s">
        <v>305</v>
      </c>
      <c r="B66" s="434"/>
      <c r="C66" s="434"/>
      <c r="D66" s="434"/>
    </row>
    <row r="67" spans="1:4" s="430" customFormat="1" ht="12.75" customHeight="1">
      <c r="A67" s="434" t="s">
        <v>306</v>
      </c>
      <c r="B67" s="434"/>
      <c r="C67" s="434"/>
      <c r="D67" s="434"/>
    </row>
    <row r="68" spans="1:4" s="430" customFormat="1" ht="12.75" customHeight="1">
      <c r="A68" s="9" t="s">
        <v>451</v>
      </c>
      <c r="B68" s="434"/>
      <c r="C68" s="434"/>
      <c r="D68" s="434"/>
    </row>
    <row r="69" spans="1:4" s="430" customFormat="1" ht="14.1" customHeight="1">
      <c r="A69" s="430" t="s">
        <v>453</v>
      </c>
    </row>
    <row r="70" spans="1:4" s="430" customFormat="1">
      <c r="A70" s="413" t="s">
        <v>474</v>
      </c>
    </row>
    <row r="71" spans="1:4" s="430" customFormat="1">
      <c r="A71" s="414" t="s">
        <v>475</v>
      </c>
    </row>
    <row r="72" spans="1:4" s="430" customFormat="1" ht="14.1" customHeight="1">
      <c r="A72" s="256" t="s">
        <v>563</v>
      </c>
    </row>
    <row r="73" spans="1:4" s="430" customFormat="1" ht="14.1" customHeight="1">
      <c r="A73" s="434"/>
    </row>
    <row r="74" spans="1:4" ht="14.1" customHeight="1">
      <c r="A74" s="434"/>
    </row>
    <row r="75" spans="1:4" ht="14.1" customHeight="1"/>
    <row r="76" spans="1:4" ht="14.1" customHeight="1"/>
    <row r="77" spans="1:4" ht="14.1" customHeight="1"/>
    <row r="78" spans="1:4" ht="14.1" customHeight="1"/>
  </sheetData>
  <customSheetViews>
    <customSheetView guid="{353D1C49-C974-412E-95D5-6B2FB5C60A84}" scale="80">
      <pageMargins left="0.7" right="0.7" top="0.75" bottom="0.75" header="0.3" footer="0.3"/>
      <pageSetup paperSize="9" orientation="portrait" r:id="rId1"/>
    </customSheetView>
    <customSheetView guid="{D5EBC263-696F-49EE-8F70-9720399D0AE4}" scale="80">
      <pageMargins left="0.7" right="0.7" top="0.75" bottom="0.75" header="0.3" footer="0.3"/>
      <pageSetup paperSize="9" orientation="portrait" r:id="rId2"/>
    </customSheetView>
  </customSheetViews>
  <mergeCells count="4">
    <mergeCell ref="B8:C8"/>
    <mergeCell ref="B9:C9"/>
    <mergeCell ref="D8:D10"/>
    <mergeCell ref="B7:D7"/>
  </mergeCells>
  <conditionalFormatting sqref="B12:B16 B18:B64">
    <cfRule type="expression" dxfId="48" priority="2">
      <formula>ABS(B12/C12)&gt;1.96</formula>
    </cfRule>
  </conditionalFormatting>
  <conditionalFormatting sqref="B17">
    <cfRule type="expression" dxfId="47" priority="1">
      <formula>ABS(B17/C17)&gt;1.96</formula>
    </cfRule>
  </conditionalFormatting>
  <hyperlinks>
    <hyperlink ref="A71" r:id="rId3"/>
    <hyperlink ref="A70" r:id="rId4" display="* Information on data for Cyprus: https://oe.cd/cyprus-disclaimer"/>
  </hyperlinks>
  <pageMargins left="0.7" right="0.7" top="0.75" bottom="0.75" header="0.3" footer="0.3"/>
  <pageSetup paperSize="9" orientation="portrait" r:id="rId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zoomScale="80" zoomScaleNormal="80" workbookViewId="0">
      <selection activeCell="B2" sqref="B2"/>
    </sheetView>
  </sheetViews>
  <sheetFormatPr defaultColWidth="8.7109375" defaultRowHeight="12.75"/>
  <cols>
    <col min="1" max="1" width="34" style="267" customWidth="1"/>
    <col min="2" max="10" width="10.7109375" style="267" customWidth="1"/>
    <col min="11" max="16384" width="8.7109375" style="267"/>
  </cols>
  <sheetData>
    <row r="1" spans="1:11">
      <c r="G1" s="279"/>
      <c r="J1" s="132"/>
    </row>
    <row r="2" spans="1:11">
      <c r="A2" s="12" t="s">
        <v>537</v>
      </c>
      <c r="G2" s="279"/>
    </row>
    <row r="3" spans="1:11">
      <c r="A3" s="272" t="s">
        <v>455</v>
      </c>
    </row>
    <row r="4" spans="1:11">
      <c r="A4" s="337" t="s">
        <v>343</v>
      </c>
    </row>
    <row r="5" spans="1:11">
      <c r="A5" s="337"/>
    </row>
    <row r="6" spans="1:11" ht="13.5" thickBot="1"/>
    <row r="7" spans="1:11" s="133" customFormat="1" ht="20.25" customHeight="1">
      <c r="A7" s="234"/>
      <c r="B7" s="589" t="s">
        <v>303</v>
      </c>
      <c r="C7" s="650"/>
      <c r="D7" s="650"/>
      <c r="E7" s="650"/>
      <c r="F7" s="650"/>
      <c r="G7" s="650"/>
      <c r="H7" s="650"/>
      <c r="I7" s="650"/>
      <c r="J7" s="651"/>
      <c r="K7" s="333"/>
    </row>
    <row r="8" spans="1:11" s="133" customFormat="1" ht="23.25" customHeight="1">
      <c r="A8" s="235"/>
      <c r="B8" s="566" t="s">
        <v>296</v>
      </c>
      <c r="C8" s="644"/>
      <c r="D8" s="644"/>
      <c r="E8" s="644"/>
      <c r="F8" s="644"/>
      <c r="G8" s="644"/>
      <c r="H8" s="644"/>
      <c r="I8" s="644"/>
      <c r="J8" s="626" t="s">
        <v>432</v>
      </c>
    </row>
    <row r="9" spans="1:11" s="133" customFormat="1" ht="105" customHeight="1">
      <c r="A9" s="235"/>
      <c r="B9" s="566" t="s">
        <v>304</v>
      </c>
      <c r="C9" s="644"/>
      <c r="D9" s="632" t="s">
        <v>433</v>
      </c>
      <c r="E9" s="633"/>
      <c r="F9" s="632" t="s">
        <v>436</v>
      </c>
      <c r="G9" s="633"/>
      <c r="H9" s="632" t="s">
        <v>434</v>
      </c>
      <c r="I9" s="634"/>
      <c r="J9" s="627"/>
    </row>
    <row r="10" spans="1:11" s="430" customFormat="1">
      <c r="A10" s="338"/>
      <c r="B10" s="428" t="s">
        <v>298</v>
      </c>
      <c r="C10" s="429" t="s">
        <v>22</v>
      </c>
      <c r="D10" s="428" t="s">
        <v>298</v>
      </c>
      <c r="E10" s="429" t="s">
        <v>22</v>
      </c>
      <c r="F10" s="428" t="s">
        <v>298</v>
      </c>
      <c r="G10" s="429" t="s">
        <v>22</v>
      </c>
      <c r="H10" s="428" t="s">
        <v>298</v>
      </c>
      <c r="I10" s="479" t="s">
        <v>22</v>
      </c>
      <c r="J10" s="628"/>
    </row>
    <row r="11" spans="1:11">
      <c r="A11" s="431"/>
      <c r="B11" s="432"/>
      <c r="C11" s="433"/>
      <c r="D11" s="432"/>
      <c r="E11" s="433"/>
      <c r="F11" s="432"/>
      <c r="G11" s="433"/>
      <c r="H11" s="470"/>
      <c r="I11" s="471"/>
      <c r="J11" s="475"/>
    </row>
    <row r="12" spans="1:11">
      <c r="A12" s="197" t="s">
        <v>25</v>
      </c>
      <c r="B12" s="512">
        <v>-2.03280803999616E-2</v>
      </c>
      <c r="C12" s="533">
        <v>5.6208269737313292E-2</v>
      </c>
      <c r="D12" s="512">
        <v>1.174395166318E-4</v>
      </c>
      <c r="E12" s="533">
        <v>3.8279163206707016E-3</v>
      </c>
      <c r="F12" s="512">
        <v>6.2276355654893997E-3</v>
      </c>
      <c r="G12" s="533">
        <v>4.8250577919589288E-3</v>
      </c>
      <c r="H12" s="512">
        <v>6.2891506096887997E-3</v>
      </c>
      <c r="I12" s="535">
        <v>9.7841363354375533E-3</v>
      </c>
      <c r="J12" s="477">
        <v>6.9584959619411997E-3</v>
      </c>
    </row>
    <row r="13" spans="1:11">
      <c r="A13" s="197" t="s">
        <v>26</v>
      </c>
      <c r="B13" s="512">
        <v>-0.1509196018793362</v>
      </c>
      <c r="C13" s="533">
        <v>2.0242699982533936E-2</v>
      </c>
      <c r="D13" s="512">
        <v>-1.0801102927276E-3</v>
      </c>
      <c r="E13" s="533">
        <v>3.1700090752953582E-3</v>
      </c>
      <c r="F13" s="512">
        <v>4.2291254722112998E-3</v>
      </c>
      <c r="G13" s="533">
        <v>2.9232724890499357E-3</v>
      </c>
      <c r="H13" s="512">
        <v>1.1920842446053299E-2</v>
      </c>
      <c r="I13" s="535">
        <v>5.9764955856891214E-3</v>
      </c>
      <c r="J13" s="477">
        <v>3.6069895789102198E-2</v>
      </c>
    </row>
    <row r="14" spans="1:11">
      <c r="A14" s="197" t="s">
        <v>27</v>
      </c>
      <c r="B14" s="512">
        <v>-6.3373211303430294E-2</v>
      </c>
      <c r="C14" s="533">
        <v>1.2650333278121621E-2</v>
      </c>
      <c r="D14" s="512">
        <v>-5.4066320593604998E-3</v>
      </c>
      <c r="E14" s="533">
        <v>2.0375834625217296E-3</v>
      </c>
      <c r="F14" s="512">
        <v>-9.2210604097220004E-4</v>
      </c>
      <c r="G14" s="533">
        <v>2.1352310148953844E-3</v>
      </c>
      <c r="H14" s="512">
        <v>1.54812354566613E-2</v>
      </c>
      <c r="I14" s="535">
        <v>4.532645386432943E-3</v>
      </c>
      <c r="J14" s="477">
        <v>2.4140756492594801E-2</v>
      </c>
    </row>
    <row r="15" spans="1:11">
      <c r="A15" s="340" t="s">
        <v>28</v>
      </c>
      <c r="B15" s="512">
        <v>-6.5559882941760503E-2</v>
      </c>
      <c r="C15" s="533">
        <v>1.1382789943512373E-2</v>
      </c>
      <c r="D15" s="512">
        <v>-5.7713270162357997E-3</v>
      </c>
      <c r="E15" s="533">
        <v>1.7363929440076024E-3</v>
      </c>
      <c r="F15" s="512">
        <v>3.3465387240206E-3</v>
      </c>
      <c r="G15" s="533">
        <v>2.3479689781293871E-3</v>
      </c>
      <c r="H15" s="512">
        <v>6.4838555354755001E-3</v>
      </c>
      <c r="I15" s="535">
        <v>7.4159352229041858E-3</v>
      </c>
      <c r="J15" s="477">
        <v>1.0248665524011401E-2</v>
      </c>
    </row>
    <row r="16" spans="1:11">
      <c r="A16" s="341" t="s">
        <v>234</v>
      </c>
      <c r="B16" s="512">
        <v>-9.3853572070872401E-2</v>
      </c>
      <c r="C16" s="533">
        <v>1.7607573298610377E-2</v>
      </c>
      <c r="D16" s="512">
        <v>-5.3769429669277002E-3</v>
      </c>
      <c r="E16" s="533">
        <v>2.4111299235176627E-3</v>
      </c>
      <c r="F16" s="512">
        <v>-3.6903782854807001E-3</v>
      </c>
      <c r="G16" s="533">
        <v>3.1180244894589756E-3</v>
      </c>
      <c r="H16" s="512">
        <v>5.2159800486795103E-2</v>
      </c>
      <c r="I16" s="535">
        <v>1.2478333259286354E-2</v>
      </c>
      <c r="J16" s="477">
        <v>2.6962117000993002E-2</v>
      </c>
    </row>
    <row r="17" spans="1:10">
      <c r="A17" s="180" t="s">
        <v>573</v>
      </c>
      <c r="B17" s="512">
        <v>-4.1596017616017902E-2</v>
      </c>
      <c r="C17" s="533">
        <v>1.5733288414447519E-2</v>
      </c>
      <c r="D17" s="512">
        <v>-1.9819160509180998E-3</v>
      </c>
      <c r="E17" s="533">
        <v>2.8346689506982144E-3</v>
      </c>
      <c r="F17" s="512">
        <v>4.1640089508711E-3</v>
      </c>
      <c r="G17" s="533">
        <v>3.5240153111993767E-3</v>
      </c>
      <c r="H17" s="512">
        <v>-1.1943111905785401E-2</v>
      </c>
      <c r="I17" s="535">
        <v>6.350805762404277E-3</v>
      </c>
      <c r="J17" s="477">
        <v>6.6302526274215996E-3</v>
      </c>
    </row>
    <row r="18" spans="1:10">
      <c r="A18" s="340" t="s">
        <v>30</v>
      </c>
      <c r="B18" s="512">
        <v>-7.9586474632498599E-2</v>
      </c>
      <c r="C18" s="533">
        <v>1.8657811287152076E-2</v>
      </c>
      <c r="D18" s="512">
        <v>3.3051313904927E-3</v>
      </c>
      <c r="E18" s="533">
        <v>7.0908810673279464E-3</v>
      </c>
      <c r="F18" s="512">
        <v>1.7026000841872401E-2</v>
      </c>
      <c r="G18" s="533">
        <v>1.036576362358654E-2</v>
      </c>
      <c r="H18" s="512">
        <v>3.4867751407080998E-3</v>
      </c>
      <c r="I18" s="535">
        <v>1.8162085721885667E-2</v>
      </c>
      <c r="J18" s="477">
        <v>1.33026982958976E-2</v>
      </c>
    </row>
    <row r="19" spans="1:10">
      <c r="A19" s="340" t="s">
        <v>31</v>
      </c>
      <c r="B19" s="512">
        <v>-0.1551013764301073</v>
      </c>
      <c r="C19" s="533">
        <v>2.1937086972856418E-2</v>
      </c>
      <c r="D19" s="512">
        <v>-2.2785432032081999E-3</v>
      </c>
      <c r="E19" s="533">
        <v>1.3000171223395626E-3</v>
      </c>
      <c r="F19" s="512">
        <v>1.98142397545025E-2</v>
      </c>
      <c r="G19" s="533">
        <v>1.3223232307465452E-2</v>
      </c>
      <c r="H19" s="512">
        <v>2.0559350528246999E-2</v>
      </c>
      <c r="I19" s="535">
        <v>1.6550766344438531E-2</v>
      </c>
      <c r="J19" s="477">
        <v>4.4277135337234298E-2</v>
      </c>
    </row>
    <row r="20" spans="1:10">
      <c r="A20" s="340" t="s">
        <v>32</v>
      </c>
      <c r="B20" s="512">
        <v>-5.7374145850073902E-2</v>
      </c>
      <c r="C20" s="533">
        <v>2.9777161775478758E-2</v>
      </c>
      <c r="D20" s="512">
        <v>-1.8805630747105E-3</v>
      </c>
      <c r="E20" s="533">
        <v>3.3636103529497098E-3</v>
      </c>
      <c r="F20" s="512">
        <v>5.6082534791195996E-3</v>
      </c>
      <c r="G20" s="533">
        <v>4.052809365512027E-3</v>
      </c>
      <c r="H20" s="512">
        <v>5.1127454357991001E-3</v>
      </c>
      <c r="I20" s="535">
        <v>2.5085409261808449E-2</v>
      </c>
      <c r="J20" s="477">
        <v>5.7304089898975001E-3</v>
      </c>
    </row>
    <row r="21" spans="1:10">
      <c r="A21" s="197" t="s">
        <v>33</v>
      </c>
      <c r="B21" s="512">
        <v>-0.1559310562270585</v>
      </c>
      <c r="C21" s="533">
        <v>3.1457436429346737E-2</v>
      </c>
      <c r="D21" s="512">
        <v>-4.7694625835620003E-3</v>
      </c>
      <c r="E21" s="533">
        <v>5.7739319152093488E-3</v>
      </c>
      <c r="F21" s="512">
        <v>1.64585913169744E-2</v>
      </c>
      <c r="G21" s="533">
        <v>6.3143621919975607E-3</v>
      </c>
      <c r="H21" s="512">
        <v>1.7331162432636198E-2</v>
      </c>
      <c r="I21" s="535">
        <v>1.1351558734539722E-2</v>
      </c>
      <c r="J21" s="477">
        <v>3.1593284518547503E-2</v>
      </c>
    </row>
    <row r="22" spans="1:10">
      <c r="A22" s="197" t="s">
        <v>34</v>
      </c>
      <c r="B22" s="512">
        <v>-0.25252456999652229</v>
      </c>
      <c r="C22" s="533">
        <v>3.9922158665737714E-2</v>
      </c>
      <c r="D22" s="512">
        <v>4.5288708136762999E-3</v>
      </c>
      <c r="E22" s="533">
        <v>3.7324739178399057E-3</v>
      </c>
      <c r="F22" s="512">
        <v>1.23823010146452E-2</v>
      </c>
      <c r="G22" s="533">
        <v>6.1825441160337493E-3</v>
      </c>
      <c r="H22" s="512">
        <v>-8.2344711842279993E-3</v>
      </c>
      <c r="I22" s="535">
        <v>9.6993736130888426E-3</v>
      </c>
      <c r="J22" s="477">
        <v>5.7028217976715201E-2</v>
      </c>
    </row>
    <row r="23" spans="1:10">
      <c r="A23" s="197" t="s">
        <v>35</v>
      </c>
      <c r="B23" s="512">
        <v>-9.4657591197838106E-2</v>
      </c>
      <c r="C23" s="533">
        <v>1.8152027173111842E-2</v>
      </c>
      <c r="D23" s="512">
        <v>-4.2601289378210996E-3</v>
      </c>
      <c r="E23" s="533">
        <v>2.4205382983281472E-3</v>
      </c>
      <c r="F23" s="512">
        <v>1.9098888236885901E-2</v>
      </c>
      <c r="G23" s="533">
        <v>1.4917310550424487E-2</v>
      </c>
      <c r="H23" s="512">
        <v>2.4565840000504598E-2</v>
      </c>
      <c r="I23" s="535">
        <v>1.7452782102385798E-2</v>
      </c>
      <c r="J23" s="477">
        <v>1.9883674399020199E-2</v>
      </c>
    </row>
    <row r="24" spans="1:10">
      <c r="A24" s="197" t="s">
        <v>472</v>
      </c>
      <c r="B24" s="512">
        <v>-0.15708462380900151</v>
      </c>
      <c r="C24" s="533">
        <v>2.5759881469272411E-2</v>
      </c>
      <c r="D24" s="512">
        <v>3.0669935775508002E-3</v>
      </c>
      <c r="E24" s="533">
        <v>2.5169368656451432E-3</v>
      </c>
      <c r="F24" s="512">
        <v>-1.2623223049429001E-3</v>
      </c>
      <c r="G24" s="533">
        <v>4.3943881693474188E-3</v>
      </c>
      <c r="H24" s="512">
        <v>1.4922507320146E-2</v>
      </c>
      <c r="I24" s="535">
        <v>5.321201468915928E-3</v>
      </c>
      <c r="J24" s="477">
        <v>4.1219735753226801E-2</v>
      </c>
    </row>
    <row r="25" spans="1:10">
      <c r="A25" s="197" t="s">
        <v>36</v>
      </c>
      <c r="B25" s="512">
        <v>-0.1071855987639163</v>
      </c>
      <c r="C25" s="533">
        <v>1.6079821159686338E-2</v>
      </c>
      <c r="D25" s="512">
        <v>4.9008401669561998E-3</v>
      </c>
      <c r="E25" s="533">
        <v>3.1090681775429174E-3</v>
      </c>
      <c r="F25" s="512">
        <v>6.3032199777138002E-3</v>
      </c>
      <c r="G25" s="533">
        <v>1.1031559676979469E-2</v>
      </c>
      <c r="H25" s="512">
        <v>4.8129079013689201E-2</v>
      </c>
      <c r="I25" s="535">
        <v>2.5115857222511064E-2</v>
      </c>
      <c r="J25" s="477">
        <v>3.2228111933422697E-2</v>
      </c>
    </row>
    <row r="26" spans="1:10">
      <c r="A26" s="197" t="s">
        <v>37</v>
      </c>
      <c r="B26" s="512">
        <v>-0.14032872181295811</v>
      </c>
      <c r="C26" s="533">
        <v>2.4473895513967728E-2</v>
      </c>
      <c r="D26" s="512">
        <v>4.1781111863196004E-3</v>
      </c>
      <c r="E26" s="533">
        <v>9.2609739402026315E-3</v>
      </c>
      <c r="F26" s="512">
        <v>-4.0603395277751999E-3</v>
      </c>
      <c r="G26" s="533">
        <v>7.5262094429019832E-3</v>
      </c>
      <c r="H26" s="512">
        <v>-8.1611534681186003E-3</v>
      </c>
      <c r="I26" s="535">
        <v>9.2934760359947126E-3</v>
      </c>
      <c r="J26" s="477">
        <v>2.1699048204581E-2</v>
      </c>
    </row>
    <row r="27" spans="1:10">
      <c r="A27" s="294" t="s">
        <v>258</v>
      </c>
      <c r="B27" s="512">
        <v>-0.13476193866755551</v>
      </c>
      <c r="C27" s="533">
        <v>2.1527302663512431E-2</v>
      </c>
      <c r="D27" s="512">
        <v>2.8292538127710001E-4</v>
      </c>
      <c r="E27" s="533">
        <v>2.7898486076686326E-3</v>
      </c>
      <c r="F27" s="512">
        <v>6.6310378351204999E-3</v>
      </c>
      <c r="G27" s="533">
        <v>4.1458192458686573E-3</v>
      </c>
      <c r="H27" s="512">
        <v>4.4307730693597001E-3</v>
      </c>
      <c r="I27" s="535">
        <v>1.8375208787220577E-2</v>
      </c>
      <c r="J27" s="477">
        <v>2.9791444537080401E-2</v>
      </c>
    </row>
    <row r="28" spans="1:10">
      <c r="A28" s="197" t="s">
        <v>38</v>
      </c>
      <c r="B28" s="512">
        <v>-7.0090893785369798E-2</v>
      </c>
      <c r="C28" s="533">
        <v>1.7202853073051222E-2</v>
      </c>
      <c r="D28" s="512">
        <v>4.9309519880578996E-3</v>
      </c>
      <c r="E28" s="533">
        <v>1.9538985010613521E-3</v>
      </c>
      <c r="F28" s="512">
        <v>2.1549133841175201E-2</v>
      </c>
      <c r="G28" s="533">
        <v>1.5659855366846429E-2</v>
      </c>
      <c r="H28" s="512">
        <v>9.3337215172227803E-2</v>
      </c>
      <c r="I28" s="535">
        <v>3.2588544398906343E-2</v>
      </c>
      <c r="J28" s="477">
        <v>2.4125799000930301E-2</v>
      </c>
    </row>
    <row r="29" spans="1:10">
      <c r="A29" s="197" t="s">
        <v>39</v>
      </c>
      <c r="B29" s="512">
        <v>-6.9216230002199799E-2</v>
      </c>
      <c r="C29" s="533">
        <v>2.151573667511146E-2</v>
      </c>
      <c r="D29" s="512">
        <v>8.6574310282103006E-3</v>
      </c>
      <c r="E29" s="533">
        <v>5.4634634225390446E-3</v>
      </c>
      <c r="F29" s="512">
        <v>6.8035406531639995E-4</v>
      </c>
      <c r="G29" s="533">
        <v>6.799383338085622E-3</v>
      </c>
      <c r="H29" s="512">
        <v>4.6041872738917002E-3</v>
      </c>
      <c r="I29" s="535">
        <v>1.1684134032724123E-2</v>
      </c>
      <c r="J29" s="477">
        <v>1.1708167969934E-2</v>
      </c>
    </row>
    <row r="30" spans="1:10">
      <c r="A30" s="197" t="s">
        <v>40</v>
      </c>
      <c r="B30" s="512">
        <v>-2.6621820491230099E-2</v>
      </c>
      <c r="C30" s="533">
        <v>1.4636239406248766E-2</v>
      </c>
      <c r="D30" s="512">
        <v>6.1483065149683996E-3</v>
      </c>
      <c r="E30" s="533">
        <v>3.9475442438765152E-3</v>
      </c>
      <c r="F30" s="512">
        <v>-2.0150473840518999E-3</v>
      </c>
      <c r="G30" s="533">
        <v>1.7792088928098727E-3</v>
      </c>
      <c r="H30" s="512">
        <v>1.3356313026549599E-2</v>
      </c>
      <c r="I30" s="535">
        <v>8.5482063329771745E-3</v>
      </c>
      <c r="J30" s="477">
        <v>6.2451047778679996E-3</v>
      </c>
    </row>
    <row r="31" spans="1:10">
      <c r="A31" s="197" t="s">
        <v>41</v>
      </c>
      <c r="B31" s="512">
        <v>-0.24466352489610901</v>
      </c>
      <c r="C31" s="533">
        <v>4.1145531430594427E-2</v>
      </c>
      <c r="D31" s="512">
        <v>-3.1696793501426001E-3</v>
      </c>
      <c r="E31" s="533">
        <v>3.81891718179255E-3</v>
      </c>
      <c r="F31" s="512">
        <v>1.0633566996943801E-2</v>
      </c>
      <c r="G31" s="533">
        <v>9.8989682826867639E-3</v>
      </c>
      <c r="H31" s="512">
        <v>4.049964589913E-3</v>
      </c>
      <c r="I31" s="535">
        <v>9.5410979033556057E-3</v>
      </c>
      <c r="J31" s="477">
        <v>2.70216401426744E-2</v>
      </c>
    </row>
    <row r="32" spans="1:10">
      <c r="A32" s="197" t="s">
        <v>42</v>
      </c>
      <c r="B32" s="512">
        <v>-0.14056316115736489</v>
      </c>
      <c r="C32" s="533">
        <v>1.7577990020703298E-2</v>
      </c>
      <c r="D32" s="512">
        <v>-3.3352320733689999E-4</v>
      </c>
      <c r="E32" s="533">
        <v>4.8543924221459605E-3</v>
      </c>
      <c r="F32" s="512">
        <v>1.6610449976566698E-2</v>
      </c>
      <c r="G32" s="533">
        <v>1.345269937711558E-2</v>
      </c>
      <c r="H32" s="512">
        <v>-3.9984817303170203E-2</v>
      </c>
      <c r="I32" s="535">
        <v>1.3791525665878861E-2</v>
      </c>
      <c r="J32" s="477">
        <v>3.35216738788537E-2</v>
      </c>
    </row>
    <row r="33" spans="1:10">
      <c r="A33" s="197" t="s">
        <v>43</v>
      </c>
      <c r="B33" s="512">
        <v>-7.1124106162392203E-2</v>
      </c>
      <c r="C33" s="533">
        <v>3.6230872086389608E-2</v>
      </c>
      <c r="D33" s="512">
        <v>-2.5451765477140001E-3</v>
      </c>
      <c r="E33" s="533">
        <v>1.0484613944690854E-2</v>
      </c>
      <c r="F33" s="512">
        <v>-1.0103062195517201E-2</v>
      </c>
      <c r="G33" s="533">
        <v>1.071512075307373E-2</v>
      </c>
      <c r="H33" s="512">
        <v>3.7432869229790097E-2</v>
      </c>
      <c r="I33" s="535">
        <v>2.5619139255738423E-2</v>
      </c>
      <c r="J33" s="477">
        <v>1.4747475187473699E-2</v>
      </c>
    </row>
    <row r="34" spans="1:10">
      <c r="A34" s="197" t="s">
        <v>473</v>
      </c>
      <c r="B34" s="512">
        <v>-0.1939781086062749</v>
      </c>
      <c r="C34" s="533">
        <v>3.5683006814800057E-2</v>
      </c>
      <c r="D34" s="512">
        <v>2.9380301770731E-3</v>
      </c>
      <c r="E34" s="533">
        <v>3.4730408820440699E-3</v>
      </c>
      <c r="F34" s="512">
        <v>-3.7791353472886001E-3</v>
      </c>
      <c r="G34" s="533">
        <v>6.8464578944677345E-3</v>
      </c>
      <c r="H34" s="512">
        <v>6.30151462396044E-2</v>
      </c>
      <c r="I34" s="535">
        <v>2.9205116714483583E-2</v>
      </c>
      <c r="J34" s="477">
        <v>3.1135686513967899E-2</v>
      </c>
    </row>
    <row r="35" spans="1:10">
      <c r="A35" s="197" t="s">
        <v>44</v>
      </c>
      <c r="B35" s="512">
        <v>-0.13904014626016131</v>
      </c>
      <c r="C35" s="533">
        <v>2.247634733950301E-2</v>
      </c>
      <c r="D35" s="512">
        <v>3.490481819524E-4</v>
      </c>
      <c r="E35" s="533">
        <v>4.7390931445354442E-3</v>
      </c>
      <c r="F35" s="512">
        <v>-3.2784999842997999E-3</v>
      </c>
      <c r="G35" s="533">
        <v>4.4842130852385141E-3</v>
      </c>
      <c r="H35" s="512">
        <v>4.7508052320481303E-2</v>
      </c>
      <c r="I35" s="535">
        <v>2.7957053948590795E-2</v>
      </c>
      <c r="J35" s="477">
        <v>2.17851984529835E-2</v>
      </c>
    </row>
    <row r="36" spans="1:10">
      <c r="A36" s="197" t="s">
        <v>45</v>
      </c>
      <c r="B36" s="512">
        <v>-2.20933419969233E-2</v>
      </c>
      <c r="C36" s="533">
        <v>2.0932822764349702E-2</v>
      </c>
      <c r="D36" s="512">
        <v>6.7062036789912998E-3</v>
      </c>
      <c r="E36" s="533">
        <v>1.169600232870649E-2</v>
      </c>
      <c r="F36" s="512">
        <v>2.3014336076029498E-2</v>
      </c>
      <c r="G36" s="533">
        <v>1.1418213015960349E-2</v>
      </c>
      <c r="H36" s="512">
        <v>6.4573455297233504E-2</v>
      </c>
      <c r="I36" s="535">
        <v>1.4791268520829546E-2</v>
      </c>
      <c r="J36" s="477">
        <v>9.9396892414645999E-3</v>
      </c>
    </row>
    <row r="37" spans="1:10">
      <c r="A37" s="197" t="s">
        <v>46</v>
      </c>
      <c r="B37" s="512">
        <v>-0.28576346025183202</v>
      </c>
      <c r="C37" s="533">
        <v>3.4732557424083536E-2</v>
      </c>
      <c r="D37" s="512">
        <v>4.7746965034741002E-3</v>
      </c>
      <c r="E37" s="533">
        <v>1.6636776848128001E-3</v>
      </c>
      <c r="F37" s="512">
        <v>7.5977197762085004E-3</v>
      </c>
      <c r="G37" s="533">
        <v>6.4826462563071681E-3</v>
      </c>
      <c r="H37" s="512">
        <v>2.6508095281472101E-2</v>
      </c>
      <c r="I37" s="535">
        <v>1.1681384602148593E-2</v>
      </c>
      <c r="J37" s="477">
        <v>3.1272101135806099E-2</v>
      </c>
    </row>
    <row r="38" spans="1:10">
      <c r="A38" s="197" t="s">
        <v>47</v>
      </c>
      <c r="B38" s="512">
        <v>-0.1138824658490263</v>
      </c>
      <c r="C38" s="533">
        <v>3.212288916325591E-2</v>
      </c>
      <c r="D38" s="512">
        <v>5.4315810081062002E-3</v>
      </c>
      <c r="E38" s="533">
        <v>9.425673629241918E-3</v>
      </c>
      <c r="F38" s="512">
        <v>4.6080624991371E-2</v>
      </c>
      <c r="G38" s="533">
        <v>1.8178329112267758E-2</v>
      </c>
      <c r="H38" s="512">
        <v>2.5537118405082001E-3</v>
      </c>
      <c r="I38" s="535">
        <v>2.0809713548037314E-2</v>
      </c>
      <c r="J38" s="477">
        <v>2.1880261931764199E-2</v>
      </c>
    </row>
    <row r="39" spans="1:10">
      <c r="A39" s="197" t="s">
        <v>48</v>
      </c>
      <c r="B39" s="512">
        <v>-0.16924839549949719</v>
      </c>
      <c r="C39" s="533">
        <v>2.6214137097171429E-2</v>
      </c>
      <c r="D39" s="512">
        <v>5.6732527451055998E-3</v>
      </c>
      <c r="E39" s="533">
        <v>1.8592584438308325E-3</v>
      </c>
      <c r="F39" s="512">
        <v>2.4327351535911E-2</v>
      </c>
      <c r="G39" s="533">
        <v>7.5251072450948754E-3</v>
      </c>
      <c r="H39" s="512">
        <v>-4.0593866400252802E-2</v>
      </c>
      <c r="I39" s="535">
        <v>1.5285854326655983E-2</v>
      </c>
      <c r="J39" s="477">
        <v>3.9796594604456899E-2</v>
      </c>
    </row>
    <row r="40" spans="1:10">
      <c r="A40" s="197" t="s">
        <v>49</v>
      </c>
      <c r="B40" s="512">
        <v>-0.1084136904344791</v>
      </c>
      <c r="C40" s="533">
        <v>1.3617187218154348E-2</v>
      </c>
      <c r="D40" s="512">
        <v>2.8414569183103002E-3</v>
      </c>
      <c r="E40" s="533">
        <v>2.5316678886077603E-3</v>
      </c>
      <c r="F40" s="512">
        <v>1.8838927099228998E-2</v>
      </c>
      <c r="G40" s="533">
        <v>1.1977034089800621E-2</v>
      </c>
      <c r="H40" s="512">
        <v>6.4636101863805003E-3</v>
      </c>
      <c r="I40" s="535">
        <v>1.8876340101531816E-2</v>
      </c>
      <c r="J40" s="477">
        <v>2.4513263955480601E-2</v>
      </c>
    </row>
    <row r="41" spans="1:10">
      <c r="A41" s="197" t="s">
        <v>50</v>
      </c>
      <c r="B41" s="512">
        <v>-0.11472738447298531</v>
      </c>
      <c r="C41" s="533">
        <v>2.7588864618197279E-2</v>
      </c>
      <c r="D41" s="512">
        <v>-6.9914053322600003E-4</v>
      </c>
      <c r="E41" s="533">
        <v>2.545704300134758E-3</v>
      </c>
      <c r="F41" s="512">
        <v>6.3492144847977E-3</v>
      </c>
      <c r="G41" s="533">
        <v>4.8907862457231496E-3</v>
      </c>
      <c r="H41" s="512">
        <v>3.7894417032692099E-2</v>
      </c>
      <c r="I41" s="535">
        <v>1.1235969718210972E-2</v>
      </c>
      <c r="J41" s="477">
        <v>3.0447625245048598E-2</v>
      </c>
    </row>
    <row r="42" spans="1:10">
      <c r="A42" s="197" t="s">
        <v>51</v>
      </c>
      <c r="B42" s="512">
        <v>-0.15972704783352679</v>
      </c>
      <c r="C42" s="533">
        <v>2.1302747359189318E-2</v>
      </c>
      <c r="D42" s="512">
        <v>-1.4930637658899999E-5</v>
      </c>
      <c r="E42" s="533">
        <v>3.0067453171280238E-3</v>
      </c>
      <c r="F42" s="512">
        <v>1.14255183161244E-2</v>
      </c>
      <c r="G42" s="533">
        <v>6.2594780044994379E-3</v>
      </c>
      <c r="H42" s="512">
        <v>5.8593547432970001E-3</v>
      </c>
      <c r="I42" s="535">
        <v>1.1725609737849765E-2</v>
      </c>
      <c r="J42" s="477">
        <v>2.4290127174744301E-2</v>
      </c>
    </row>
    <row r="43" spans="1:10">
      <c r="A43" s="197" t="s">
        <v>52</v>
      </c>
      <c r="B43" s="512">
        <v>-0.15029746973807759</v>
      </c>
      <c r="C43" s="533">
        <v>3.8467435994455249E-2</v>
      </c>
      <c r="D43" s="512">
        <v>1.71292797605638E-2</v>
      </c>
      <c r="E43" s="533">
        <v>6.5325403180404185E-3</v>
      </c>
      <c r="F43" s="512">
        <v>-1.8673472012749999E-2</v>
      </c>
      <c r="G43" s="533">
        <v>9.4093942069120029E-3</v>
      </c>
      <c r="H43" s="512">
        <v>5.5560476935588701E-2</v>
      </c>
      <c r="I43" s="535">
        <v>2.5618611661778E-2</v>
      </c>
      <c r="J43" s="477">
        <v>3.3604540116872202E-2</v>
      </c>
    </row>
    <row r="44" spans="1:10">
      <c r="A44" s="197" t="s">
        <v>53</v>
      </c>
      <c r="B44" s="512">
        <v>-0.1205007464975744</v>
      </c>
      <c r="C44" s="533">
        <v>2.8843300567533581E-2</v>
      </c>
      <c r="D44" s="512">
        <v>1.05057898841212E-2</v>
      </c>
      <c r="E44" s="533">
        <v>6.346961769301173E-3</v>
      </c>
      <c r="F44" s="512">
        <v>-9.6327844980341002E-3</v>
      </c>
      <c r="G44" s="533">
        <v>5.2404354425215245E-3</v>
      </c>
      <c r="H44" s="512">
        <v>-5.4458417633915001E-3</v>
      </c>
      <c r="I44" s="535">
        <v>8.8688323824956256E-3</v>
      </c>
      <c r="J44" s="477">
        <v>3.3910889876911599E-2</v>
      </c>
    </row>
    <row r="45" spans="1:10">
      <c r="A45" s="197" t="s">
        <v>54</v>
      </c>
      <c r="B45" s="512">
        <v>-6.9114742353951097E-2</v>
      </c>
      <c r="C45" s="533">
        <v>1.9187959594849029E-2</v>
      </c>
      <c r="D45" s="512">
        <v>5.7760157142027002E-3</v>
      </c>
      <c r="E45" s="533">
        <v>4.9774334701849663E-3</v>
      </c>
      <c r="F45" s="512">
        <v>-2.0060403199309999E-4</v>
      </c>
      <c r="G45" s="533">
        <v>4.445587627745059E-3</v>
      </c>
      <c r="H45" s="512">
        <v>3.3914350993765E-3</v>
      </c>
      <c r="I45" s="535">
        <v>6.6272278022563328E-3</v>
      </c>
      <c r="J45" s="477">
        <v>8.3343589316958004E-3</v>
      </c>
    </row>
    <row r="46" spans="1:10">
      <c r="A46" s="197" t="s">
        <v>55</v>
      </c>
      <c r="B46" s="512">
        <v>-7.6550724832326805E-2</v>
      </c>
      <c r="C46" s="533">
        <v>1.9450930229368269E-2</v>
      </c>
      <c r="D46" s="512">
        <v>-4.7783060943639996E-3</v>
      </c>
      <c r="E46" s="533">
        <v>3.5490117670666714E-3</v>
      </c>
      <c r="F46" s="512">
        <v>-1.9745824981229999E-4</v>
      </c>
      <c r="G46" s="533">
        <v>4.9199759191760548E-3</v>
      </c>
      <c r="H46" s="512">
        <v>1.12737033790467E-2</v>
      </c>
      <c r="I46" s="535">
        <v>8.7161932708661738E-3</v>
      </c>
      <c r="J46" s="477">
        <v>8.5194221515762E-3</v>
      </c>
    </row>
    <row r="47" spans="1:10">
      <c r="A47" s="197" t="s">
        <v>56</v>
      </c>
      <c r="B47" s="512">
        <v>-0.1468197514905886</v>
      </c>
      <c r="C47" s="533">
        <v>2.2984754647591241E-2</v>
      </c>
      <c r="D47" s="512">
        <v>7.075860838765E-4</v>
      </c>
      <c r="E47" s="533">
        <v>6.4115791516921074E-3</v>
      </c>
      <c r="F47" s="512">
        <v>1.5722425084627199E-2</v>
      </c>
      <c r="G47" s="533">
        <v>1.2077990205708053E-2</v>
      </c>
      <c r="H47" s="512">
        <v>-4.2117648477415998E-3</v>
      </c>
      <c r="I47" s="535">
        <v>2.9270881461747757E-2</v>
      </c>
      <c r="J47" s="477">
        <v>1.9233597651831399E-2</v>
      </c>
    </row>
    <row r="48" spans="1:10">
      <c r="A48" s="197" t="s">
        <v>57</v>
      </c>
      <c r="B48" s="512">
        <v>-0.26280323685856372</v>
      </c>
      <c r="C48" s="533">
        <v>3.9450004840949918E-2</v>
      </c>
      <c r="D48" s="512">
        <v>-9.4009406584005997E-3</v>
      </c>
      <c r="E48" s="533">
        <v>5.2175425372756132E-3</v>
      </c>
      <c r="F48" s="512">
        <v>-5.6897202569517998E-3</v>
      </c>
      <c r="G48" s="533">
        <v>9.090363832257543E-3</v>
      </c>
      <c r="H48" s="512">
        <v>3.7888173100777703E-2</v>
      </c>
      <c r="I48" s="535">
        <v>1.6676248388896506E-2</v>
      </c>
      <c r="J48" s="477">
        <v>5.2584832997713701E-2</v>
      </c>
    </row>
    <row r="49" spans="1:10">
      <c r="A49" s="197" t="s">
        <v>58</v>
      </c>
      <c r="B49" s="512">
        <v>-0.2116706724129781</v>
      </c>
      <c r="C49" s="533">
        <v>6.0571578957234369E-2</v>
      </c>
      <c r="D49" s="512">
        <v>1.6801715502462601E-2</v>
      </c>
      <c r="E49" s="533">
        <v>7.9486946538078005E-3</v>
      </c>
      <c r="F49" s="512">
        <v>-2.03917796595273E-2</v>
      </c>
      <c r="G49" s="533">
        <v>7.3314782839276295E-3</v>
      </c>
      <c r="H49" s="512">
        <v>2.1354735448090498E-2</v>
      </c>
      <c r="I49" s="535">
        <v>9.3066234355531924E-3</v>
      </c>
      <c r="J49" s="477">
        <v>2.3361025093152198E-2</v>
      </c>
    </row>
    <row r="50" spans="1:10">
      <c r="A50" s="197" t="s">
        <v>59</v>
      </c>
      <c r="B50" s="512">
        <v>-0.165424882486082</v>
      </c>
      <c r="C50" s="533">
        <v>3.3112973945688094E-2</v>
      </c>
      <c r="D50" s="512">
        <v>1.02205045655919E-2</v>
      </c>
      <c r="E50" s="533">
        <v>5.4180926946219071E-3</v>
      </c>
      <c r="F50" s="512">
        <v>3.8517418464470501E-2</v>
      </c>
      <c r="G50" s="533">
        <v>2.1577016886657769E-2</v>
      </c>
      <c r="H50" s="512">
        <v>-2.65886533019285E-2</v>
      </c>
      <c r="I50" s="535">
        <v>2.0879828987909275E-2</v>
      </c>
      <c r="J50" s="477">
        <v>1.2955278987431901E-2</v>
      </c>
    </row>
    <row r="51" spans="1:10">
      <c r="A51" s="197" t="s">
        <v>60</v>
      </c>
      <c r="B51" s="512">
        <v>-0.19825380559078951</v>
      </c>
      <c r="C51" s="533">
        <v>2.2324434541758059E-2</v>
      </c>
      <c r="D51" s="512">
        <v>-5.6155140350248999E-3</v>
      </c>
      <c r="E51" s="533">
        <v>1.5938021097397427E-3</v>
      </c>
      <c r="F51" s="512">
        <v>1.60922061610769E-2</v>
      </c>
      <c r="G51" s="533">
        <v>3.6894775105397494E-3</v>
      </c>
      <c r="H51" s="512">
        <v>4.8222809578241703E-2</v>
      </c>
      <c r="I51" s="535">
        <v>1.703087863902137E-2</v>
      </c>
      <c r="J51" s="477">
        <v>5.0802519257305501E-2</v>
      </c>
    </row>
    <row r="52" spans="1:10">
      <c r="A52" s="197" t="s">
        <v>61</v>
      </c>
      <c r="B52" s="512">
        <v>-0.1391156765082415</v>
      </c>
      <c r="C52" s="533">
        <v>2.1237249425164768E-2</v>
      </c>
      <c r="D52" s="512">
        <v>1.056529455972E-4</v>
      </c>
      <c r="E52" s="533">
        <v>2.7637585239252342E-3</v>
      </c>
      <c r="F52" s="512">
        <v>2.1890244457607101E-2</v>
      </c>
      <c r="G52" s="533">
        <v>1.3010159807445932E-2</v>
      </c>
      <c r="H52" s="512">
        <v>1.09879717955652E-2</v>
      </c>
      <c r="I52" s="535">
        <v>1.5571266028503167E-2</v>
      </c>
      <c r="J52" s="477">
        <v>2.6003699206802702E-2</v>
      </c>
    </row>
    <row r="53" spans="1:10">
      <c r="A53" s="197" t="s">
        <v>62</v>
      </c>
      <c r="B53" s="512">
        <v>-8.59034188456375E-2</v>
      </c>
      <c r="C53" s="533">
        <v>2.0037809381167889E-2</v>
      </c>
      <c r="D53" s="512">
        <v>6.9976665949279997E-3</v>
      </c>
      <c r="E53" s="533">
        <v>3.909961813986498E-3</v>
      </c>
      <c r="F53" s="512">
        <v>-5.4429107551389995E-4</v>
      </c>
      <c r="G53" s="533">
        <v>7.310810442222042E-3</v>
      </c>
      <c r="H53" s="512">
        <v>2.61416378136787E-2</v>
      </c>
      <c r="I53" s="535">
        <v>1.3011114858628802E-2</v>
      </c>
      <c r="J53" s="477">
        <v>1.9939890963970999E-2</v>
      </c>
    </row>
    <row r="54" spans="1:10">
      <c r="A54" s="197" t="s">
        <v>63</v>
      </c>
      <c r="B54" s="512">
        <v>-0.1235625822565154</v>
      </c>
      <c r="C54" s="533">
        <v>3.67910547523971E-2</v>
      </c>
      <c r="D54" s="512">
        <v>-4.0242520444721003E-3</v>
      </c>
      <c r="E54" s="533">
        <v>2.578202389551401E-3</v>
      </c>
      <c r="F54" s="512">
        <v>6.9240046786519995E-4</v>
      </c>
      <c r="G54" s="533">
        <v>4.7630978827754846E-3</v>
      </c>
      <c r="H54" s="512">
        <v>1.0484826575514901E-2</v>
      </c>
      <c r="I54" s="535">
        <v>4.1692738877361106E-3</v>
      </c>
      <c r="J54" s="477">
        <v>2.65322201813766E-2</v>
      </c>
    </row>
    <row r="55" spans="1:10">
      <c r="A55" s="340" t="s">
        <v>64</v>
      </c>
      <c r="B55" s="512">
        <v>-0.11747546478164</v>
      </c>
      <c r="C55" s="533">
        <v>1.6423470846096383E-2</v>
      </c>
      <c r="D55" s="512">
        <v>-4.4604715073196998E-3</v>
      </c>
      <c r="E55" s="533">
        <v>1.7428391675883695E-3</v>
      </c>
      <c r="F55" s="512">
        <v>3.8422889743045001E-3</v>
      </c>
      <c r="G55" s="533">
        <v>2.7449225160731871E-3</v>
      </c>
      <c r="H55" s="512">
        <v>2.0911124428887901E-2</v>
      </c>
      <c r="I55" s="535">
        <v>1.6408634706940765E-2</v>
      </c>
      <c r="J55" s="477">
        <v>1.9199501056442098E-2</v>
      </c>
    </row>
    <row r="56" spans="1:10">
      <c r="A56" s="340" t="s">
        <v>65</v>
      </c>
      <c r="B56" s="512">
        <v>-6.2362971850064397E-2</v>
      </c>
      <c r="C56" s="533">
        <v>1.7623344653010051E-2</v>
      </c>
      <c r="D56" s="512">
        <v>-8.7465159555719996E-4</v>
      </c>
      <c r="E56" s="533">
        <v>3.0724224638060183E-3</v>
      </c>
      <c r="F56" s="512">
        <v>3.8662685811101001E-3</v>
      </c>
      <c r="G56" s="533">
        <v>3.3516122172442472E-3</v>
      </c>
      <c r="H56" s="512">
        <v>-7.2422303743782E-3</v>
      </c>
      <c r="I56" s="535">
        <v>3.4040398087565107E-3</v>
      </c>
      <c r="J56" s="477">
        <v>1.1863049379143099E-2</v>
      </c>
    </row>
    <row r="57" spans="1:10">
      <c r="A57" s="340" t="s">
        <v>66</v>
      </c>
      <c r="B57" s="512">
        <v>-0.17149152589643421</v>
      </c>
      <c r="C57" s="533">
        <v>2.7346050736270562E-2</v>
      </c>
      <c r="D57" s="512">
        <v>1.4084689329844999E-3</v>
      </c>
      <c r="E57" s="533">
        <v>2.592290150279944E-3</v>
      </c>
      <c r="F57" s="512">
        <v>2.3157516248646002E-3</v>
      </c>
      <c r="G57" s="533">
        <v>3.0937098249143665E-3</v>
      </c>
      <c r="H57" s="512">
        <v>8.1655051227843098E-2</v>
      </c>
      <c r="I57" s="535">
        <v>1.7231271541124103E-2</v>
      </c>
      <c r="J57" s="477">
        <v>2.25967828663447E-2</v>
      </c>
    </row>
    <row r="58" spans="1:10">
      <c r="A58" s="340" t="s">
        <v>67</v>
      </c>
      <c r="B58" s="512">
        <v>-0.18663084300268831</v>
      </c>
      <c r="C58" s="533">
        <v>2.3658158233921131E-2</v>
      </c>
      <c r="D58" s="512">
        <v>1.1717918301414E-3</v>
      </c>
      <c r="E58" s="533">
        <v>2.5747425010227052E-3</v>
      </c>
      <c r="F58" s="512">
        <v>6.3636055529276E-3</v>
      </c>
      <c r="G58" s="533">
        <v>5.7058161931086079E-3</v>
      </c>
      <c r="H58" s="512">
        <v>2.4637485193109099E-2</v>
      </c>
      <c r="I58" s="535">
        <v>7.222379439417689E-3</v>
      </c>
      <c r="J58" s="477">
        <v>3.2503603155537401E-2</v>
      </c>
    </row>
    <row r="59" spans="1:10">
      <c r="A59" s="340" t="s">
        <v>68</v>
      </c>
      <c r="B59" s="512">
        <v>-0.26347982535969799</v>
      </c>
      <c r="C59" s="533">
        <v>1.9278046848625583E-2</v>
      </c>
      <c r="D59" s="512">
        <v>6.394123364916E-4</v>
      </c>
      <c r="E59" s="533">
        <v>1.0952762333879447E-3</v>
      </c>
      <c r="F59" s="512">
        <v>3.6988009373606998E-3</v>
      </c>
      <c r="G59" s="533">
        <v>1.3903088856480588E-3</v>
      </c>
      <c r="H59" s="512">
        <v>1.2781231800228301E-2</v>
      </c>
      <c r="I59" s="535">
        <v>3.974658282364903E-3</v>
      </c>
      <c r="J59" s="477">
        <v>5.3933764048941499E-2</v>
      </c>
    </row>
    <row r="60" spans="1:10">
      <c r="A60" s="340" t="s">
        <v>69</v>
      </c>
      <c r="B60" s="512" t="s">
        <v>75</v>
      </c>
      <c r="C60" s="533" t="s">
        <v>75</v>
      </c>
      <c r="D60" s="512" t="s">
        <v>75</v>
      </c>
      <c r="E60" s="533" t="s">
        <v>75</v>
      </c>
      <c r="F60" s="512" t="s">
        <v>75</v>
      </c>
      <c r="G60" s="533" t="s">
        <v>75</v>
      </c>
      <c r="H60" s="512" t="s">
        <v>75</v>
      </c>
      <c r="I60" s="533" t="s">
        <v>75</v>
      </c>
      <c r="J60" s="477" t="s">
        <v>75</v>
      </c>
    </row>
    <row r="61" spans="1:10">
      <c r="A61" s="340" t="s">
        <v>70</v>
      </c>
      <c r="B61" s="512">
        <v>-0.12733240691314979</v>
      </c>
      <c r="C61" s="533">
        <v>7.0267193303362091E-2</v>
      </c>
      <c r="D61" s="512">
        <v>8.9811650009009002E-3</v>
      </c>
      <c r="E61" s="533">
        <v>2.6045418689459258E-3</v>
      </c>
      <c r="F61" s="512">
        <v>1.5064563029738199E-2</v>
      </c>
      <c r="G61" s="533">
        <v>1.6346342599899061E-2</v>
      </c>
      <c r="H61" s="512">
        <v>-3.02616549018834E-2</v>
      </c>
      <c r="I61" s="535">
        <v>1.9637494523845316E-2</v>
      </c>
      <c r="J61" s="477">
        <v>2.0981349589148501E-2</v>
      </c>
    </row>
    <row r="62" spans="1:10">
      <c r="A62" s="342" t="s">
        <v>251</v>
      </c>
      <c r="B62" s="512">
        <v>-0.1127621376160382</v>
      </c>
      <c r="C62" s="533">
        <v>4.7120980955386998E-3</v>
      </c>
      <c r="D62" s="512">
        <v>2.3112018164451E-3</v>
      </c>
      <c r="E62" s="533">
        <v>9.4664592513039999E-4</v>
      </c>
      <c r="F62" s="512">
        <v>6.6886917675279996E-3</v>
      </c>
      <c r="G62" s="533">
        <v>1.5300725445957001E-3</v>
      </c>
      <c r="H62" s="512">
        <v>1.6400382268174699E-2</v>
      </c>
      <c r="I62" s="535">
        <v>3.0214661404105001E-3</v>
      </c>
      <c r="J62" s="477">
        <v>2.3577530615562298E-2</v>
      </c>
    </row>
    <row r="63" spans="1:10">
      <c r="A63" s="342" t="s">
        <v>253</v>
      </c>
      <c r="B63" s="512">
        <v>-0.1075797006487846</v>
      </c>
      <c r="C63" s="533">
        <v>6.2780040316283998E-3</v>
      </c>
      <c r="D63" s="512">
        <v>1.2281839735805999E-3</v>
      </c>
      <c r="E63" s="533">
        <v>1.1866525746882001E-3</v>
      </c>
      <c r="F63" s="512">
        <v>3.0668990220874999E-3</v>
      </c>
      <c r="G63" s="533">
        <v>1.5043449820951E-3</v>
      </c>
      <c r="H63" s="512">
        <v>1.7741790041327501E-2</v>
      </c>
      <c r="I63" s="535">
        <v>6.0996459797024996E-3</v>
      </c>
      <c r="J63" s="477">
        <v>2.1149553358554798E-2</v>
      </c>
    </row>
    <row r="64" spans="1:10" ht="13.5" thickBot="1">
      <c r="A64" s="468" t="s">
        <v>255</v>
      </c>
      <c r="B64" s="513">
        <v>-0.13282258296354019</v>
      </c>
      <c r="C64" s="534">
        <v>4.3140576832933998E-3</v>
      </c>
      <c r="D64" s="513">
        <v>1.8704886500037E-3</v>
      </c>
      <c r="E64" s="534">
        <v>7.0264160728940003E-4</v>
      </c>
      <c r="F64" s="513">
        <v>7.4797527690373001E-3</v>
      </c>
      <c r="G64" s="534">
        <v>1.324345615651E-3</v>
      </c>
      <c r="H64" s="513">
        <v>1.6605019533061E-2</v>
      </c>
      <c r="I64" s="536">
        <v>2.4071052394569999E-3</v>
      </c>
      <c r="J64" s="478">
        <v>2.5605581030615401E-2</v>
      </c>
    </row>
    <row r="66" spans="1:10" s="430" customFormat="1">
      <c r="A66" s="270" t="s">
        <v>305</v>
      </c>
      <c r="B66" s="434"/>
      <c r="C66" s="434"/>
      <c r="D66" s="434"/>
      <c r="E66" s="434"/>
      <c r="F66" s="434"/>
      <c r="G66" s="434"/>
      <c r="H66" s="434"/>
      <c r="I66" s="434"/>
      <c r="J66" s="434"/>
    </row>
    <row r="67" spans="1:10" s="430" customFormat="1" ht="12.75" customHeight="1">
      <c r="A67" s="434" t="s">
        <v>306</v>
      </c>
      <c r="B67" s="434"/>
      <c r="C67" s="434"/>
      <c r="D67" s="434"/>
      <c r="E67" s="434"/>
      <c r="F67" s="434"/>
      <c r="G67" s="434"/>
      <c r="H67" s="434"/>
      <c r="I67" s="434"/>
      <c r="J67" s="434"/>
    </row>
    <row r="68" spans="1:10" s="430" customFormat="1" ht="12.75" customHeight="1">
      <c r="A68" s="436" t="s">
        <v>441</v>
      </c>
      <c r="B68" s="434"/>
      <c r="C68" s="434"/>
      <c r="D68" s="434"/>
      <c r="E68" s="434"/>
      <c r="F68" s="434"/>
      <c r="G68" s="434"/>
      <c r="H68" s="434"/>
      <c r="I68" s="434"/>
      <c r="J68" s="434"/>
    </row>
    <row r="69" spans="1:10" s="430" customFormat="1" ht="12.75" customHeight="1">
      <c r="A69" s="9" t="s">
        <v>451</v>
      </c>
      <c r="B69" s="434"/>
      <c r="C69" s="434"/>
      <c r="D69" s="434"/>
      <c r="E69" s="434"/>
      <c r="F69" s="434"/>
      <c r="G69" s="434"/>
      <c r="H69" s="434"/>
      <c r="I69" s="434"/>
      <c r="J69" s="434"/>
    </row>
    <row r="70" spans="1:10" s="430" customFormat="1" ht="14.1" customHeight="1">
      <c r="A70" s="430" t="s">
        <v>453</v>
      </c>
    </row>
    <row r="71" spans="1:10" s="430" customFormat="1">
      <c r="A71" s="413" t="s">
        <v>474</v>
      </c>
    </row>
    <row r="72" spans="1:10" s="430" customFormat="1">
      <c r="A72" s="414" t="s">
        <v>475</v>
      </c>
    </row>
    <row r="73" spans="1:10" s="430" customFormat="1" ht="14.1" customHeight="1">
      <c r="A73" s="256" t="s">
        <v>563</v>
      </c>
    </row>
    <row r="74" spans="1:10" s="430" customFormat="1" ht="14.1" customHeight="1">
      <c r="A74" s="434"/>
    </row>
    <row r="75" spans="1:10" ht="14.1" customHeight="1">
      <c r="A75" s="434"/>
    </row>
    <row r="76" spans="1:10" ht="14.1" customHeight="1"/>
    <row r="77" spans="1:10" ht="14.1" customHeight="1"/>
    <row r="78" spans="1:10" ht="14.1" customHeight="1"/>
  </sheetData>
  <customSheetViews>
    <customSheetView guid="{353D1C49-C974-412E-95D5-6B2FB5C60A84}" scale="80">
      <pageMargins left="0.7" right="0.7" top="0.75" bottom="0.75" header="0.3" footer="0.3"/>
      <pageSetup paperSize="9" orientation="portrait" r:id="rId1"/>
    </customSheetView>
    <customSheetView guid="{D5EBC263-696F-49EE-8F70-9720399D0AE4}" scale="80">
      <pageMargins left="0.7" right="0.7" top="0.75" bottom="0.75" header="0.3" footer="0.3"/>
      <pageSetup paperSize="9" orientation="portrait" r:id="rId2"/>
    </customSheetView>
  </customSheetViews>
  <mergeCells count="7">
    <mergeCell ref="J8:J10"/>
    <mergeCell ref="B7:J7"/>
    <mergeCell ref="B8:I8"/>
    <mergeCell ref="B9:C9"/>
    <mergeCell ref="D9:E9"/>
    <mergeCell ref="F9:G9"/>
    <mergeCell ref="H9:I9"/>
  </mergeCells>
  <conditionalFormatting sqref="B12:B16 B18:B64">
    <cfRule type="expression" dxfId="46" priority="9">
      <formula>ABS(B12/C12)&gt;1.96</formula>
    </cfRule>
  </conditionalFormatting>
  <conditionalFormatting sqref="D12:D16 D61:D64 D18:D59">
    <cfRule type="expression" dxfId="45" priority="8">
      <formula>ABS(D12/E12)&gt;1.96</formula>
    </cfRule>
  </conditionalFormatting>
  <conditionalFormatting sqref="F12:F16 F61:F64 F18:F59">
    <cfRule type="expression" dxfId="44" priority="7">
      <formula>ABS(F12/G12)&gt;1.96</formula>
    </cfRule>
  </conditionalFormatting>
  <conditionalFormatting sqref="H12:H16 H61:H64 H18:H59">
    <cfRule type="expression" dxfId="43" priority="6">
      <formula>ABS(H12/I12)&gt;1.96</formula>
    </cfRule>
  </conditionalFormatting>
  <conditionalFormatting sqref="D60 F60 H60">
    <cfRule type="expression" dxfId="42" priority="5">
      <formula>ABS(D60/E60)&gt;1.96</formula>
    </cfRule>
  </conditionalFormatting>
  <conditionalFormatting sqref="B17">
    <cfRule type="expression" dxfId="41" priority="4">
      <formula>ABS(B17/C17)&gt;1.96</formula>
    </cfRule>
  </conditionalFormatting>
  <conditionalFormatting sqref="D17">
    <cfRule type="expression" dxfId="40" priority="3">
      <formula>ABS(D17/E17)&gt;1.96</formula>
    </cfRule>
  </conditionalFormatting>
  <conditionalFormatting sqref="F17">
    <cfRule type="expression" dxfId="39" priority="2">
      <formula>ABS(F17/G17)&gt;1.96</formula>
    </cfRule>
  </conditionalFormatting>
  <conditionalFormatting sqref="H17">
    <cfRule type="expression" dxfId="38" priority="1">
      <formula>ABS(H17/I17)&gt;1.96</formula>
    </cfRule>
  </conditionalFormatting>
  <hyperlinks>
    <hyperlink ref="A72" r:id="rId3"/>
    <hyperlink ref="A71" r:id="rId4" display="* Information on data for Cyprus: https://oe.cd/cyprus-disclaimer"/>
  </hyperlinks>
  <pageMargins left="0.7" right="0.7" top="0.75" bottom="0.75" header="0.3" footer="0.3"/>
  <pageSetup paperSize="9" orientation="portrait" r:id="rId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zoomScale="80" zoomScaleNormal="80" workbookViewId="0">
      <selection activeCell="G5" sqref="G5"/>
    </sheetView>
  </sheetViews>
  <sheetFormatPr defaultColWidth="8.7109375" defaultRowHeight="12.75"/>
  <cols>
    <col min="1" max="1" width="34" style="267" customWidth="1"/>
    <col min="2" max="16" width="10.7109375" style="267" customWidth="1"/>
    <col min="17" max="16384" width="8.7109375" style="267"/>
  </cols>
  <sheetData>
    <row r="1" spans="1:17">
      <c r="G1" s="279"/>
      <c r="J1" s="132"/>
      <c r="O1" s="279"/>
    </row>
    <row r="2" spans="1:17">
      <c r="A2" s="12" t="s">
        <v>538</v>
      </c>
      <c r="G2" s="279"/>
    </row>
    <row r="3" spans="1:17">
      <c r="A3" s="272" t="s">
        <v>456</v>
      </c>
    </row>
    <row r="4" spans="1:17">
      <c r="A4" s="337" t="s">
        <v>343</v>
      </c>
    </row>
    <row r="5" spans="1:17">
      <c r="A5" s="337"/>
    </row>
    <row r="6" spans="1:17" ht="13.5" thickBot="1"/>
    <row r="7" spans="1:17" s="133" customFormat="1" ht="20.25" customHeight="1">
      <c r="A7" s="234"/>
      <c r="B7" s="589" t="s">
        <v>303</v>
      </c>
      <c r="C7" s="650"/>
      <c r="D7" s="650"/>
      <c r="E7" s="650"/>
      <c r="F7" s="650"/>
      <c r="G7" s="650"/>
      <c r="H7" s="650"/>
      <c r="I7" s="650"/>
      <c r="J7" s="650"/>
      <c r="K7" s="650"/>
      <c r="L7" s="650"/>
      <c r="M7" s="650"/>
      <c r="N7" s="650"/>
      <c r="O7" s="650"/>
      <c r="P7" s="651"/>
      <c r="Q7" s="333"/>
    </row>
    <row r="8" spans="1:17" s="133" customFormat="1" ht="23.25" customHeight="1">
      <c r="A8" s="235"/>
      <c r="B8" s="566" t="s">
        <v>296</v>
      </c>
      <c r="C8" s="644"/>
      <c r="D8" s="644"/>
      <c r="E8" s="644"/>
      <c r="F8" s="644"/>
      <c r="G8" s="644"/>
      <c r="H8" s="644"/>
      <c r="I8" s="644"/>
      <c r="J8" s="644"/>
      <c r="K8" s="644"/>
      <c r="L8" s="644"/>
      <c r="M8" s="644"/>
      <c r="N8" s="644"/>
      <c r="O8" s="652"/>
      <c r="P8" s="626" t="s">
        <v>432</v>
      </c>
    </row>
    <row r="9" spans="1:17" s="133" customFormat="1" ht="105" customHeight="1">
      <c r="A9" s="235"/>
      <c r="B9" s="566" t="s">
        <v>304</v>
      </c>
      <c r="C9" s="644"/>
      <c r="D9" s="632" t="s">
        <v>433</v>
      </c>
      <c r="E9" s="633"/>
      <c r="F9" s="632" t="s">
        <v>436</v>
      </c>
      <c r="G9" s="633"/>
      <c r="H9" s="632" t="s">
        <v>434</v>
      </c>
      <c r="I9" s="633"/>
      <c r="J9" s="647" t="s">
        <v>404</v>
      </c>
      <c r="K9" s="633"/>
      <c r="L9" s="632" t="s">
        <v>435</v>
      </c>
      <c r="M9" s="633"/>
      <c r="N9" s="632" t="s">
        <v>307</v>
      </c>
      <c r="O9" s="633"/>
      <c r="P9" s="627"/>
    </row>
    <row r="10" spans="1:17" s="430" customFormat="1">
      <c r="A10" s="338"/>
      <c r="B10" s="428" t="s">
        <v>298</v>
      </c>
      <c r="C10" s="429" t="s">
        <v>22</v>
      </c>
      <c r="D10" s="428" t="s">
        <v>298</v>
      </c>
      <c r="E10" s="429" t="s">
        <v>22</v>
      </c>
      <c r="F10" s="428" t="s">
        <v>298</v>
      </c>
      <c r="G10" s="429" t="s">
        <v>22</v>
      </c>
      <c r="H10" s="473" t="s">
        <v>298</v>
      </c>
      <c r="I10" s="469" t="s">
        <v>22</v>
      </c>
      <c r="J10" s="349" t="s">
        <v>298</v>
      </c>
      <c r="K10" s="315" t="s">
        <v>22</v>
      </c>
      <c r="L10" s="221" t="s">
        <v>298</v>
      </c>
      <c r="M10" s="315" t="s">
        <v>22</v>
      </c>
      <c r="N10" s="221" t="s">
        <v>298</v>
      </c>
      <c r="O10" s="315" t="s">
        <v>22</v>
      </c>
      <c r="P10" s="628"/>
    </row>
    <row r="11" spans="1:17">
      <c r="A11" s="431"/>
      <c r="B11" s="432"/>
      <c r="C11" s="433"/>
      <c r="D11" s="432"/>
      <c r="E11" s="433"/>
      <c r="F11" s="432"/>
      <c r="G11" s="433"/>
      <c r="H11" s="470"/>
      <c r="I11" s="474"/>
      <c r="J11" s="470"/>
      <c r="K11" s="474"/>
      <c r="L11" s="470"/>
      <c r="M11" s="474"/>
      <c r="N11" s="470"/>
      <c r="O11" s="474"/>
      <c r="P11" s="475"/>
    </row>
    <row r="12" spans="1:17">
      <c r="A12" s="197" t="s">
        <v>25</v>
      </c>
      <c r="B12" s="512">
        <v>-2.0044517919546399E-2</v>
      </c>
      <c r="C12" s="533">
        <v>6.0339483426494901E-2</v>
      </c>
      <c r="D12" s="512">
        <v>8.2498348247899995E-5</v>
      </c>
      <c r="E12" s="533">
        <v>3.6273827466330325E-3</v>
      </c>
      <c r="F12" s="512">
        <v>7.1905039317222003E-3</v>
      </c>
      <c r="G12" s="533">
        <v>4.866037111226653E-3</v>
      </c>
      <c r="H12" s="512">
        <v>4.4472111801645998E-3</v>
      </c>
      <c r="I12" s="533">
        <v>9.709976455176671E-3</v>
      </c>
      <c r="J12" s="512">
        <v>-0.22274385268247821</v>
      </c>
      <c r="K12" s="533">
        <v>0.19049423507842034</v>
      </c>
      <c r="L12" s="512">
        <v>0.43510505499405538</v>
      </c>
      <c r="M12" s="533">
        <v>0.43808109876309609</v>
      </c>
      <c r="N12" s="512">
        <v>-2.599005187533E-4</v>
      </c>
      <c r="O12" s="533">
        <v>1.4215468976666363E-2</v>
      </c>
      <c r="P12" s="477">
        <v>1.58545232953472E-2</v>
      </c>
    </row>
    <row r="13" spans="1:17">
      <c r="A13" s="197" t="s">
        <v>26</v>
      </c>
      <c r="B13" s="512">
        <v>-0.1638437662450031</v>
      </c>
      <c r="C13" s="533">
        <v>2.152000759404081E-2</v>
      </c>
      <c r="D13" s="512">
        <v>-1.1094021300962001E-3</v>
      </c>
      <c r="E13" s="533">
        <v>3.2321533416538907E-3</v>
      </c>
      <c r="F13" s="512">
        <v>4.3474167217269002E-3</v>
      </c>
      <c r="G13" s="533">
        <v>2.9206636189734619E-3</v>
      </c>
      <c r="H13" s="512">
        <v>1.13804817381089E-2</v>
      </c>
      <c r="I13" s="533">
        <v>5.9412859449006448E-3</v>
      </c>
      <c r="J13" s="512">
        <v>5.9596711817327799E-2</v>
      </c>
      <c r="K13" s="533">
        <v>9.9656740983715103E-2</v>
      </c>
      <c r="L13" s="512">
        <v>7.4033824920888794E-2</v>
      </c>
      <c r="M13" s="533">
        <v>0.14212013872544027</v>
      </c>
      <c r="N13" s="512">
        <v>-1.0737900816259E-2</v>
      </c>
      <c r="O13" s="533">
        <v>4.2587162808508036E-3</v>
      </c>
      <c r="P13" s="477">
        <v>3.9875368277012303E-2</v>
      </c>
    </row>
    <row r="14" spans="1:17">
      <c r="A14" s="197" t="s">
        <v>27</v>
      </c>
      <c r="B14" s="512">
        <v>-6.1566004896565801E-2</v>
      </c>
      <c r="C14" s="533">
        <v>1.2904111376916255E-2</v>
      </c>
      <c r="D14" s="512">
        <v>-5.6472068390666002E-3</v>
      </c>
      <c r="E14" s="533">
        <v>2.0488694033594127E-3</v>
      </c>
      <c r="F14" s="512">
        <v>-1.0084432689806001E-3</v>
      </c>
      <c r="G14" s="533">
        <v>2.127430075289673E-3</v>
      </c>
      <c r="H14" s="512">
        <v>1.56748890164401E-2</v>
      </c>
      <c r="I14" s="533">
        <v>4.6061132187235577E-3</v>
      </c>
      <c r="J14" s="512">
        <v>5.1994409476483101E-2</v>
      </c>
      <c r="K14" s="533">
        <v>5.3630213679318493E-2</v>
      </c>
      <c r="L14" s="512">
        <v>0.15653566386822379</v>
      </c>
      <c r="M14" s="533">
        <v>5.9709310079564856E-2</v>
      </c>
      <c r="N14" s="512">
        <v>-1.6657508135447001E-3</v>
      </c>
      <c r="O14" s="533">
        <v>2.0207031584157458E-3</v>
      </c>
      <c r="P14" s="477">
        <v>2.6551928908025699E-2</v>
      </c>
    </row>
    <row r="15" spans="1:17">
      <c r="A15" s="340" t="s">
        <v>28</v>
      </c>
      <c r="B15" s="512">
        <v>-8.0397596197656407E-2</v>
      </c>
      <c r="C15" s="533">
        <v>1.1270293523452225E-2</v>
      </c>
      <c r="D15" s="512">
        <v>-6.1824008919137002E-3</v>
      </c>
      <c r="E15" s="533">
        <v>1.7239370150093248E-3</v>
      </c>
      <c r="F15" s="512">
        <v>3.0525057167625001E-3</v>
      </c>
      <c r="G15" s="533">
        <v>2.2716551052615959E-3</v>
      </c>
      <c r="H15" s="512">
        <v>6.1173863145122E-3</v>
      </c>
      <c r="I15" s="533">
        <v>6.7225859367354727E-3</v>
      </c>
      <c r="J15" s="512">
        <v>-0.18912770901158149</v>
      </c>
      <c r="K15" s="533">
        <v>5.7202490537262209E-2</v>
      </c>
      <c r="L15" s="512">
        <v>0.13220681264655701</v>
      </c>
      <c r="M15" s="533">
        <v>8.5144351449883235E-2</v>
      </c>
      <c r="N15" s="512">
        <v>-1.8896602115899799E-2</v>
      </c>
      <c r="O15" s="533">
        <v>3.0610757307670878E-3</v>
      </c>
      <c r="P15" s="477">
        <v>2.6698618220065799E-2</v>
      </c>
    </row>
    <row r="16" spans="1:17">
      <c r="A16" s="341" t="s">
        <v>234</v>
      </c>
      <c r="B16" s="512">
        <v>-0.1109766289330386</v>
      </c>
      <c r="C16" s="533">
        <v>1.8320931769820824E-2</v>
      </c>
      <c r="D16" s="512">
        <v>-5.8669593413266004E-3</v>
      </c>
      <c r="E16" s="533">
        <v>2.3525911333106462E-3</v>
      </c>
      <c r="F16" s="512">
        <v>-3.4098716252208999E-3</v>
      </c>
      <c r="G16" s="533">
        <v>3.0625025052263858E-3</v>
      </c>
      <c r="H16" s="512">
        <v>4.8752920524575999E-2</v>
      </c>
      <c r="I16" s="533">
        <v>1.2467617037392924E-2</v>
      </c>
      <c r="J16" s="512">
        <v>-0.21071592355574861</v>
      </c>
      <c r="K16" s="533">
        <v>8.017336682839156E-2</v>
      </c>
      <c r="L16" s="512">
        <v>0.1032636857317672</v>
      </c>
      <c r="M16" s="533">
        <v>0.10569944190924629</v>
      </c>
      <c r="N16" s="512">
        <v>-1.7188191761526202E-2</v>
      </c>
      <c r="O16" s="533">
        <v>3.7408745142724709E-3</v>
      </c>
      <c r="P16" s="477">
        <v>4.0699503286994301E-2</v>
      </c>
    </row>
    <row r="17" spans="1:16">
      <c r="A17" s="180" t="s">
        <v>573</v>
      </c>
      <c r="B17" s="512">
        <v>-5.1701343440633499E-2</v>
      </c>
      <c r="C17" s="533">
        <v>1.4559634278434879E-2</v>
      </c>
      <c r="D17" s="512">
        <v>-2.6866599877366998E-3</v>
      </c>
      <c r="E17" s="533">
        <v>2.9133212208718312E-3</v>
      </c>
      <c r="F17" s="512">
        <v>4.0172213840996996E-3</v>
      </c>
      <c r="G17" s="533">
        <v>3.4777661962676321E-3</v>
      </c>
      <c r="H17" s="512">
        <v>-1.0961878602846E-2</v>
      </c>
      <c r="I17" s="533">
        <v>6.0682443627270086E-3</v>
      </c>
      <c r="J17" s="512">
        <v>-0.1270893568869973</v>
      </c>
      <c r="K17" s="533">
        <v>8.0556643250266902E-2</v>
      </c>
      <c r="L17" s="512">
        <v>9.3161816603613307E-2</v>
      </c>
      <c r="M17" s="533">
        <v>0.14662301640195163</v>
      </c>
      <c r="N17" s="512">
        <v>-1.9049785119217299E-2</v>
      </c>
      <c r="O17" s="533">
        <v>4.4366790971024622E-3</v>
      </c>
      <c r="P17" s="477">
        <v>2.1602183265074001E-2</v>
      </c>
    </row>
    <row r="18" spans="1:16">
      <c r="A18" s="340" t="s">
        <v>30</v>
      </c>
      <c r="B18" s="512">
        <v>-8.3182927735123202E-2</v>
      </c>
      <c r="C18" s="533">
        <v>1.8310597481253875E-2</v>
      </c>
      <c r="D18" s="512">
        <v>4.2260964894401997E-3</v>
      </c>
      <c r="E18" s="533">
        <v>7.3555390461530323E-3</v>
      </c>
      <c r="F18" s="512">
        <v>1.8357227911245201E-2</v>
      </c>
      <c r="G18" s="533">
        <v>1.0040741469518347E-2</v>
      </c>
      <c r="H18" s="512">
        <v>1.9090883799303001E-3</v>
      </c>
      <c r="I18" s="533">
        <v>1.8185007949320077E-2</v>
      </c>
      <c r="J18" s="512">
        <v>0.25201512361831457</v>
      </c>
      <c r="K18" s="533">
        <v>0.10547998039709747</v>
      </c>
      <c r="L18" s="512">
        <v>-8.4143169445588195E-2</v>
      </c>
      <c r="M18" s="533">
        <v>0.11138519875683192</v>
      </c>
      <c r="N18" s="512">
        <v>-1.1050503879859201E-2</v>
      </c>
      <c r="O18" s="533">
        <v>6.1088207373666105E-3</v>
      </c>
      <c r="P18" s="477">
        <v>2.0840861598979101E-2</v>
      </c>
    </row>
    <row r="19" spans="1:16">
      <c r="A19" s="340" t="s">
        <v>31</v>
      </c>
      <c r="B19" s="512">
        <v>-0.15087742402933771</v>
      </c>
      <c r="C19" s="533">
        <v>2.189203177103545E-2</v>
      </c>
      <c r="D19" s="512">
        <v>-2.4312996611843001E-3</v>
      </c>
      <c r="E19" s="533">
        <v>1.3000438736937277E-3</v>
      </c>
      <c r="F19" s="512">
        <v>2.0611642112117801E-2</v>
      </c>
      <c r="G19" s="533">
        <v>1.3107713499920771E-2</v>
      </c>
      <c r="H19" s="512">
        <v>1.9242390176666499E-2</v>
      </c>
      <c r="I19" s="533">
        <v>1.6528982112370756E-2</v>
      </c>
      <c r="J19" s="512">
        <v>-8.9038561432778301E-2</v>
      </c>
      <c r="K19" s="533">
        <v>9.1695913571355384E-2</v>
      </c>
      <c r="L19" s="512">
        <v>3.1499361797101999E-2</v>
      </c>
      <c r="M19" s="533">
        <v>9.6190987780292808E-2</v>
      </c>
      <c r="N19" s="512">
        <v>8.9938592023672999E-3</v>
      </c>
      <c r="O19" s="533">
        <v>2.4811087915850151E-3</v>
      </c>
      <c r="P19" s="477">
        <v>4.9797795602165101E-2</v>
      </c>
    </row>
    <row r="20" spans="1:16">
      <c r="A20" s="340" t="s">
        <v>32</v>
      </c>
      <c r="B20" s="512">
        <v>-7.1700551962572204E-2</v>
      </c>
      <c r="C20" s="533">
        <v>3.1985198152331411E-2</v>
      </c>
      <c r="D20" s="512">
        <v>-2.0857866082717E-3</v>
      </c>
      <c r="E20" s="533">
        <v>3.4953693610286643E-3</v>
      </c>
      <c r="F20" s="512">
        <v>5.4521902212301002E-3</v>
      </c>
      <c r="G20" s="533">
        <v>4.1116901285073899E-3</v>
      </c>
      <c r="H20" s="512">
        <v>5.9806484635713001E-3</v>
      </c>
      <c r="I20" s="533">
        <v>2.3244999791617274E-2</v>
      </c>
      <c r="J20" s="512">
        <v>0.16501234593358749</v>
      </c>
      <c r="K20" s="533">
        <v>0.17093847801748038</v>
      </c>
      <c r="L20" s="512">
        <v>-7.3262172053527003E-2</v>
      </c>
      <c r="M20" s="533">
        <v>0.1660535117974874</v>
      </c>
      <c r="N20" s="512">
        <v>-1.54599589903074E-2</v>
      </c>
      <c r="O20" s="533">
        <v>6.362146273005089E-3</v>
      </c>
      <c r="P20" s="477">
        <v>1.3067747282429199E-2</v>
      </c>
    </row>
    <row r="21" spans="1:16">
      <c r="A21" s="197" t="s">
        <v>33</v>
      </c>
      <c r="B21" s="512">
        <v>-0.1544396550397675</v>
      </c>
      <c r="C21" s="533">
        <v>3.2060538227972418E-2</v>
      </c>
      <c r="D21" s="512">
        <v>-5.3696434482355003E-3</v>
      </c>
      <c r="E21" s="533">
        <v>5.8301890899123202E-3</v>
      </c>
      <c r="F21" s="512">
        <v>1.6147636606720299E-2</v>
      </c>
      <c r="G21" s="533">
        <v>6.2715546284631881E-3</v>
      </c>
      <c r="H21" s="512">
        <v>1.66357639565827E-2</v>
      </c>
      <c r="I21" s="533">
        <v>1.1193016623611112E-2</v>
      </c>
      <c r="J21" s="512">
        <v>-6.2899986421925597E-2</v>
      </c>
      <c r="K21" s="533">
        <v>0.12860502217421949</v>
      </c>
      <c r="L21" s="512">
        <v>0.2225768530555976</v>
      </c>
      <c r="M21" s="533">
        <v>0.1378169197195373</v>
      </c>
      <c r="N21" s="512">
        <v>-9.6792846464618994E-3</v>
      </c>
      <c r="O21" s="533">
        <v>7.1542748345642098E-3</v>
      </c>
      <c r="P21" s="477">
        <v>3.5892227827489402E-2</v>
      </c>
    </row>
    <row r="22" spans="1:16">
      <c r="A22" s="197" t="s">
        <v>34</v>
      </c>
      <c r="B22" s="512">
        <v>-0.24700560198833391</v>
      </c>
      <c r="C22" s="533">
        <v>3.9688358224469672E-2</v>
      </c>
      <c r="D22" s="512">
        <v>4.9919797398916997E-3</v>
      </c>
      <c r="E22" s="533">
        <v>3.7984719832768192E-3</v>
      </c>
      <c r="F22" s="512">
        <v>1.15138893564892E-2</v>
      </c>
      <c r="G22" s="533">
        <v>6.073195697991177E-3</v>
      </c>
      <c r="H22" s="512">
        <v>-6.8858302353578E-3</v>
      </c>
      <c r="I22" s="533">
        <v>9.4798217334705996E-3</v>
      </c>
      <c r="J22" s="512">
        <v>-1.8112163468276001E-3</v>
      </c>
      <c r="K22" s="533">
        <v>0.11019488130941169</v>
      </c>
      <c r="L22" s="512">
        <v>0.30376980427759398</v>
      </c>
      <c r="M22" s="533">
        <v>0.1373073496450406</v>
      </c>
      <c r="N22" s="512">
        <v>3.5793836622174998E-3</v>
      </c>
      <c r="O22" s="533">
        <v>7.1891991580982162E-3</v>
      </c>
      <c r="P22" s="477">
        <v>6.1977182408301197E-2</v>
      </c>
    </row>
    <row r="23" spans="1:16">
      <c r="A23" s="197" t="s">
        <v>35</v>
      </c>
      <c r="B23" s="512">
        <v>-9.0381360925214399E-2</v>
      </c>
      <c r="C23" s="533">
        <v>1.9129098448141219E-2</v>
      </c>
      <c r="D23" s="512">
        <v>-4.2511752531970998E-3</v>
      </c>
      <c r="E23" s="533">
        <v>2.2338913061209905E-3</v>
      </c>
      <c r="F23" s="512">
        <v>2.09770085322456E-2</v>
      </c>
      <c r="G23" s="533">
        <v>1.4464882429194931E-2</v>
      </c>
      <c r="H23" s="512">
        <v>2.2884795030096501E-2</v>
      </c>
      <c r="I23" s="533">
        <v>1.7190915911643474E-2</v>
      </c>
      <c r="J23" s="512">
        <v>7.1335813416809904E-2</v>
      </c>
      <c r="K23" s="533">
        <v>9.8897502160633421E-2</v>
      </c>
      <c r="L23" s="512">
        <v>-3.2875540174967702E-2</v>
      </c>
      <c r="M23" s="533">
        <v>0.10375679035442556</v>
      </c>
      <c r="N23" s="512">
        <v>5.9575018523373002E-3</v>
      </c>
      <c r="O23" s="533">
        <v>4.6347955672263377E-3</v>
      </c>
      <c r="P23" s="477">
        <v>2.1577873328986599E-2</v>
      </c>
    </row>
    <row r="24" spans="1:16">
      <c r="A24" s="197" t="s">
        <v>472</v>
      </c>
      <c r="B24" s="512">
        <v>-0.15038713663298561</v>
      </c>
      <c r="C24" s="533">
        <v>2.4752748772993056E-2</v>
      </c>
      <c r="D24" s="512">
        <v>3.5251899613620999E-3</v>
      </c>
      <c r="E24" s="533">
        <v>2.3792884170093613E-3</v>
      </c>
      <c r="F24" s="512">
        <v>-1.0100249250891999E-3</v>
      </c>
      <c r="G24" s="533">
        <v>4.4450738356190079E-3</v>
      </c>
      <c r="H24" s="512">
        <v>1.4175913742323999E-2</v>
      </c>
      <c r="I24" s="533">
        <v>5.2293694565829045E-3</v>
      </c>
      <c r="J24" s="512">
        <v>2.6631771964937701E-2</v>
      </c>
      <c r="K24" s="533">
        <v>0.14702618568394241</v>
      </c>
      <c r="L24" s="512">
        <v>4.6769577551929502E-2</v>
      </c>
      <c r="M24" s="533">
        <v>0.1408097725973079</v>
      </c>
      <c r="N24" s="512">
        <v>1.11016518938351E-2</v>
      </c>
      <c r="O24" s="533">
        <v>7.3443553926931813E-3</v>
      </c>
      <c r="P24" s="477">
        <v>4.3736556658833803E-2</v>
      </c>
    </row>
    <row r="25" spans="1:16">
      <c r="A25" s="197" t="s">
        <v>36</v>
      </c>
      <c r="B25" s="512">
        <v>-0.10309938621027979</v>
      </c>
      <c r="C25" s="533">
        <v>1.6512582087768818E-2</v>
      </c>
      <c r="D25" s="512">
        <v>4.9262014914107999E-3</v>
      </c>
      <c r="E25" s="533">
        <v>3.0657293988608412E-3</v>
      </c>
      <c r="F25" s="512">
        <v>6.9806209650796003E-3</v>
      </c>
      <c r="G25" s="533">
        <v>1.0969383639485471E-2</v>
      </c>
      <c r="H25" s="512">
        <v>4.6844333446509102E-2</v>
      </c>
      <c r="I25" s="533">
        <v>2.4884520757733314E-2</v>
      </c>
      <c r="J25" s="512">
        <v>-4.6330471324406701E-2</v>
      </c>
      <c r="K25" s="533">
        <v>5.5897293825093224E-2</v>
      </c>
      <c r="L25" s="512">
        <v>4.5384679980361199E-2</v>
      </c>
      <c r="M25" s="533">
        <v>5.7941139731516308E-2</v>
      </c>
      <c r="N25" s="512">
        <v>4.432122923759E-3</v>
      </c>
      <c r="O25" s="533">
        <v>2.8128546577046764E-3</v>
      </c>
      <c r="P25" s="477">
        <v>3.3955429464195601E-2</v>
      </c>
    </row>
    <row r="26" spans="1:16">
      <c r="A26" s="197" t="s">
        <v>37</v>
      </c>
      <c r="B26" s="512">
        <v>-0.14504618939389549</v>
      </c>
      <c r="C26" s="533">
        <v>2.5662766308054911E-2</v>
      </c>
      <c r="D26" s="512">
        <v>3.8092774488635E-3</v>
      </c>
      <c r="E26" s="533">
        <v>9.309614075208316E-3</v>
      </c>
      <c r="F26" s="512">
        <v>-3.5151159220992E-3</v>
      </c>
      <c r="G26" s="533">
        <v>7.5904026964682975E-3</v>
      </c>
      <c r="H26" s="512">
        <v>-7.9489006018458007E-3</v>
      </c>
      <c r="I26" s="533">
        <v>9.2244616444885179E-3</v>
      </c>
      <c r="J26" s="512">
        <v>8.8085719639152904E-2</v>
      </c>
      <c r="K26" s="533">
        <v>0.10441027160556052</v>
      </c>
      <c r="L26" s="512">
        <v>0.1135167629370359</v>
      </c>
      <c r="M26" s="533">
        <v>0.22426248017457076</v>
      </c>
      <c r="N26" s="512">
        <v>-6.968992249081E-3</v>
      </c>
      <c r="O26" s="533">
        <v>5.1801693044145397E-3</v>
      </c>
      <c r="P26" s="477">
        <v>2.3710502046087E-2</v>
      </c>
    </row>
    <row r="27" spans="1:16">
      <c r="A27" s="294" t="s">
        <v>258</v>
      </c>
      <c r="B27" s="512">
        <v>-0.1433383656779503</v>
      </c>
      <c r="C27" s="533">
        <v>2.167442850590208E-2</v>
      </c>
      <c r="D27" s="512">
        <v>-1.2363476322730001E-4</v>
      </c>
      <c r="E27" s="533">
        <v>2.8107217593690142E-3</v>
      </c>
      <c r="F27" s="512">
        <v>6.6204341969371997E-3</v>
      </c>
      <c r="G27" s="533">
        <v>4.10619347746636E-3</v>
      </c>
      <c r="H27" s="512">
        <v>4.2905959089961001E-3</v>
      </c>
      <c r="I27" s="533">
        <v>1.8387502386435037E-2</v>
      </c>
      <c r="J27" s="512">
        <v>0.1468605650304865</v>
      </c>
      <c r="K27" s="533">
        <v>0.10875575702122653</v>
      </c>
      <c r="L27" s="512">
        <v>0.20681908097588331</v>
      </c>
      <c r="M27" s="533">
        <v>0.12959032432760614</v>
      </c>
      <c r="N27" s="512">
        <v>-1.21177882749893E-2</v>
      </c>
      <c r="O27" s="533">
        <v>5.8828157918825409E-3</v>
      </c>
      <c r="P27" s="477">
        <v>3.53832271001112E-2</v>
      </c>
    </row>
    <row r="28" spans="1:16">
      <c r="A28" s="197" t="s">
        <v>38</v>
      </c>
      <c r="B28" s="512">
        <v>-6.6549549165910701E-2</v>
      </c>
      <c r="C28" s="533">
        <v>1.7927403281555367E-2</v>
      </c>
      <c r="D28" s="512">
        <v>4.9833318879213004E-3</v>
      </c>
      <c r="E28" s="533">
        <v>1.984751843617192E-3</v>
      </c>
      <c r="F28" s="512">
        <v>2.1748877752181501E-2</v>
      </c>
      <c r="G28" s="533">
        <v>1.5715204309708693E-2</v>
      </c>
      <c r="H28" s="512">
        <v>9.4859169161697607E-2</v>
      </c>
      <c r="I28" s="533">
        <v>3.241905478200189E-2</v>
      </c>
      <c r="J28" s="512">
        <v>8.3536625140814794E-2</v>
      </c>
      <c r="K28" s="533">
        <v>8.9359287640972507E-2</v>
      </c>
      <c r="L28" s="512">
        <v>8.8316109709872803E-2</v>
      </c>
      <c r="M28" s="533">
        <v>7.1604808382292481E-2</v>
      </c>
      <c r="N28" s="512">
        <v>1.0732432168432001E-3</v>
      </c>
      <c r="O28" s="533">
        <v>3.23570953767372E-3</v>
      </c>
      <c r="P28" s="477">
        <v>2.54773007885064E-2</v>
      </c>
    </row>
    <row r="29" spans="1:16">
      <c r="A29" s="197" t="s">
        <v>39</v>
      </c>
      <c r="B29" s="512">
        <v>-7.3419508771002395E-2</v>
      </c>
      <c r="C29" s="533">
        <v>2.0920264551226708E-2</v>
      </c>
      <c r="D29" s="512">
        <v>9.0632945288290998E-3</v>
      </c>
      <c r="E29" s="533">
        <v>5.494333582561157E-3</v>
      </c>
      <c r="F29" s="512">
        <v>8.3079889731200006E-5</v>
      </c>
      <c r="G29" s="533">
        <v>6.6335580959423109E-3</v>
      </c>
      <c r="H29" s="512">
        <v>4.6042587535080996E-3</v>
      </c>
      <c r="I29" s="533">
        <v>1.1296472141446239E-2</v>
      </c>
      <c r="J29" s="512">
        <v>-8.9277280483487806E-2</v>
      </c>
      <c r="K29" s="533">
        <v>0.10362130903038849</v>
      </c>
      <c r="L29" s="512">
        <v>-0.37858065829113807</v>
      </c>
      <c r="M29" s="533">
        <v>0.17204760208756104</v>
      </c>
      <c r="N29" s="512">
        <v>-7.6699566563927001E-3</v>
      </c>
      <c r="O29" s="533">
        <v>6.4243157613914758E-3</v>
      </c>
      <c r="P29" s="477">
        <v>1.57128839694952E-2</v>
      </c>
    </row>
    <row r="30" spans="1:16">
      <c r="A30" s="197" t="s">
        <v>40</v>
      </c>
      <c r="B30" s="512">
        <v>-3.0965118196451199E-2</v>
      </c>
      <c r="C30" s="533">
        <v>1.4645019352045782E-2</v>
      </c>
      <c r="D30" s="512">
        <v>5.6645810890621996E-3</v>
      </c>
      <c r="E30" s="533">
        <v>4.1286685234421423E-3</v>
      </c>
      <c r="F30" s="512">
        <v>-2.4925534429419E-3</v>
      </c>
      <c r="G30" s="533">
        <v>1.8452681983565438E-3</v>
      </c>
      <c r="H30" s="512">
        <v>1.3827179241115199E-2</v>
      </c>
      <c r="I30" s="533">
        <v>8.3194326900178067E-3</v>
      </c>
      <c r="J30" s="512">
        <v>-0.27254188133495338</v>
      </c>
      <c r="K30" s="533">
        <v>6.4760627074749305E-2</v>
      </c>
      <c r="L30" s="512">
        <v>7.6089349574211207E-2</v>
      </c>
      <c r="M30" s="533">
        <v>8.398810203450352E-2</v>
      </c>
      <c r="N30" s="512">
        <v>-4.5708798569750004E-3</v>
      </c>
      <c r="O30" s="533">
        <v>3.5359793678200959E-3</v>
      </c>
      <c r="P30" s="477">
        <v>1.5323506567837901E-2</v>
      </c>
    </row>
    <row r="31" spans="1:16">
      <c r="A31" s="197" t="s">
        <v>41</v>
      </c>
      <c r="B31" s="512">
        <v>-0.23272111358720121</v>
      </c>
      <c r="C31" s="533">
        <v>4.0380027234846738E-2</v>
      </c>
      <c r="D31" s="512">
        <v>-3.8634578957979001E-3</v>
      </c>
      <c r="E31" s="533">
        <v>3.5149542584557679E-3</v>
      </c>
      <c r="F31" s="512">
        <v>1.1214412304606401E-2</v>
      </c>
      <c r="G31" s="533">
        <v>9.1733019334465232E-3</v>
      </c>
      <c r="H31" s="512">
        <v>3.8009606599022001E-3</v>
      </c>
      <c r="I31" s="533">
        <v>8.7925559750908558E-3</v>
      </c>
      <c r="J31" s="512">
        <v>0.80247421148432097</v>
      </c>
      <c r="K31" s="533">
        <v>0.19567064677110135</v>
      </c>
      <c r="L31" s="512">
        <v>0.38635377342535993</v>
      </c>
      <c r="M31" s="533">
        <v>0.11395104797731141</v>
      </c>
      <c r="N31" s="512">
        <v>5.2331300176772996E-3</v>
      </c>
      <c r="O31" s="533">
        <v>4.3865106978827539E-3</v>
      </c>
      <c r="P31" s="477">
        <v>5.7374208223171602E-2</v>
      </c>
    </row>
    <row r="32" spans="1:16">
      <c r="A32" s="197" t="s">
        <v>42</v>
      </c>
      <c r="B32" s="512">
        <v>-0.12749738951091061</v>
      </c>
      <c r="C32" s="533">
        <v>1.8535281664856837E-2</v>
      </c>
      <c r="D32" s="512">
        <v>-1.2710319845790001E-3</v>
      </c>
      <c r="E32" s="533">
        <v>5.0227119489176918E-3</v>
      </c>
      <c r="F32" s="512">
        <v>1.9996131217166299E-2</v>
      </c>
      <c r="G32" s="533">
        <v>1.3419563348691699E-2</v>
      </c>
      <c r="H32" s="512">
        <v>-4.3944472756439E-2</v>
      </c>
      <c r="I32" s="533">
        <v>1.3802161423313081E-2</v>
      </c>
      <c r="J32" s="512">
        <v>-6.9047168685084301E-2</v>
      </c>
      <c r="K32" s="533">
        <v>8.69769602830293E-2</v>
      </c>
      <c r="L32" s="512">
        <v>0.38877456202219612</v>
      </c>
      <c r="M32" s="533">
        <v>0.13836854493848058</v>
      </c>
      <c r="N32" s="512">
        <v>1.13632315781339E-2</v>
      </c>
      <c r="O32" s="533">
        <v>3.3261460474092539E-3</v>
      </c>
      <c r="P32" s="477">
        <v>4.4373401137940097E-2</v>
      </c>
    </row>
    <row r="33" spans="1:16">
      <c r="A33" s="197" t="s">
        <v>43</v>
      </c>
      <c r="B33" s="512">
        <v>-7.4266043346310706E-2</v>
      </c>
      <c r="C33" s="533">
        <v>3.8214425539420872E-2</v>
      </c>
      <c r="D33" s="512">
        <v>-2.6937010237356E-3</v>
      </c>
      <c r="E33" s="533">
        <v>1.0389089782936701E-2</v>
      </c>
      <c r="F33" s="512">
        <v>-9.9074457717272003E-3</v>
      </c>
      <c r="G33" s="533">
        <v>1.0691373586542118E-2</v>
      </c>
      <c r="H33" s="512">
        <v>3.8265857096511799E-2</v>
      </c>
      <c r="I33" s="533">
        <v>2.5312521972180591E-2</v>
      </c>
      <c r="J33" s="512">
        <v>0.1100572452598691</v>
      </c>
      <c r="K33" s="533">
        <v>0.16957978934329204</v>
      </c>
      <c r="L33" s="512">
        <v>2.3840342786701999E-2</v>
      </c>
      <c r="M33" s="533">
        <v>0.17506732112979551</v>
      </c>
      <c r="N33" s="512">
        <v>-2.7630205268534E-3</v>
      </c>
      <c r="O33" s="533">
        <v>6.9815910313219889E-3</v>
      </c>
      <c r="P33" s="477">
        <v>1.5823608121810599E-2</v>
      </c>
    </row>
    <row r="34" spans="1:16">
      <c r="A34" s="197" t="s">
        <v>473</v>
      </c>
      <c r="B34" s="512">
        <v>-0.18620714816867359</v>
      </c>
      <c r="C34" s="533">
        <v>3.4903479651317064E-2</v>
      </c>
      <c r="D34" s="512">
        <v>2.6239867033668002E-3</v>
      </c>
      <c r="E34" s="533">
        <v>3.4410133278675778E-3</v>
      </c>
      <c r="F34" s="512">
        <v>-3.3406638070796E-3</v>
      </c>
      <c r="G34" s="533">
        <v>6.8290681414745731E-3</v>
      </c>
      <c r="H34" s="512">
        <v>5.9764187109160899E-2</v>
      </c>
      <c r="I34" s="533">
        <v>2.9835714532330245E-2</v>
      </c>
      <c r="J34" s="512">
        <v>-0.1563742478513131</v>
      </c>
      <c r="K34" s="533">
        <v>0.15913127780166267</v>
      </c>
      <c r="L34" s="512">
        <v>0.17361244813564261</v>
      </c>
      <c r="M34" s="533">
        <v>0.16116255831438628</v>
      </c>
      <c r="N34" s="512">
        <v>1.2746754399817E-3</v>
      </c>
      <c r="O34" s="533">
        <v>6.2934854240766849E-3</v>
      </c>
      <c r="P34" s="477">
        <v>3.2947549958509202E-2</v>
      </c>
    </row>
    <row r="35" spans="1:16">
      <c r="A35" s="197" t="s">
        <v>44</v>
      </c>
      <c r="B35" s="512">
        <v>-0.13095657260433519</v>
      </c>
      <c r="C35" s="533">
        <v>2.2983791178607518E-2</v>
      </c>
      <c r="D35" s="512">
        <v>4.4176507733489998E-4</v>
      </c>
      <c r="E35" s="533">
        <v>4.7255759428594026E-3</v>
      </c>
      <c r="F35" s="512">
        <v>-3.6460924343389E-3</v>
      </c>
      <c r="G35" s="533">
        <v>4.4245555786731434E-3</v>
      </c>
      <c r="H35" s="512">
        <v>4.7488035714747301E-2</v>
      </c>
      <c r="I35" s="533">
        <v>2.8235737733518E-2</v>
      </c>
      <c r="J35" s="512">
        <v>-1.2452124852698801E-2</v>
      </c>
      <c r="K35" s="533">
        <v>9.5969506689567857E-2</v>
      </c>
      <c r="L35" s="512">
        <v>0.54652351495132168</v>
      </c>
      <c r="M35" s="533">
        <v>0.1182192918114741</v>
      </c>
      <c r="N35" s="512">
        <v>-3.8958716659996001E-3</v>
      </c>
      <c r="O35" s="533">
        <v>3.9715238949180375E-3</v>
      </c>
      <c r="P35" s="477">
        <v>3.0754531123689002E-2</v>
      </c>
    </row>
    <row r="36" spans="1:16">
      <c r="A36" s="197" t="s">
        <v>45</v>
      </c>
      <c r="B36" s="512">
        <v>-3.0302709797365199E-2</v>
      </c>
      <c r="C36" s="533">
        <v>2.080883716966371E-2</v>
      </c>
      <c r="D36" s="512">
        <v>7.6106600525889002E-3</v>
      </c>
      <c r="E36" s="533">
        <v>1.1420143487399878E-2</v>
      </c>
      <c r="F36" s="512">
        <v>2.0558548614703701E-2</v>
      </c>
      <c r="G36" s="533">
        <v>1.0941421064943545E-2</v>
      </c>
      <c r="H36" s="512">
        <v>6.5387281740979505E-2</v>
      </c>
      <c r="I36" s="533">
        <v>1.6382215918869337E-2</v>
      </c>
      <c r="J36" s="512">
        <v>-0.39953932767186739</v>
      </c>
      <c r="K36" s="533">
        <v>6.5562177572649732E-2</v>
      </c>
      <c r="L36" s="512">
        <v>0.33378800304107759</v>
      </c>
      <c r="M36" s="533">
        <v>0.12294283632993115</v>
      </c>
      <c r="N36" s="512">
        <v>-1.5036358487117501E-2</v>
      </c>
      <c r="O36" s="533">
        <v>3.4261462072133855E-3</v>
      </c>
      <c r="P36" s="477">
        <v>3.1700622179315498E-2</v>
      </c>
    </row>
    <row r="37" spans="1:16">
      <c r="A37" s="197" t="s">
        <v>46</v>
      </c>
      <c r="B37" s="512">
        <v>-0.26563239841132341</v>
      </c>
      <c r="C37" s="533">
        <v>3.6113462717042272E-2</v>
      </c>
      <c r="D37" s="512">
        <v>4.8038621844786996E-3</v>
      </c>
      <c r="E37" s="533">
        <v>1.6902669103495875E-3</v>
      </c>
      <c r="F37" s="512">
        <v>8.3790046555944006E-3</v>
      </c>
      <c r="G37" s="533">
        <v>6.4904445922493153E-3</v>
      </c>
      <c r="H37" s="512">
        <v>2.6489078408909902E-2</v>
      </c>
      <c r="I37" s="533">
        <v>1.1688238783268497E-2</v>
      </c>
      <c r="J37" s="512">
        <v>0.28772951439744021</v>
      </c>
      <c r="K37" s="533">
        <v>0.10263164502248281</v>
      </c>
      <c r="L37" s="512">
        <v>-1.7223831993320698E-2</v>
      </c>
      <c r="M37" s="533">
        <v>0.10069436205391906</v>
      </c>
      <c r="N37" s="512">
        <v>1.02373723130394E-2</v>
      </c>
      <c r="O37" s="533">
        <v>4.1019396031990278E-3</v>
      </c>
      <c r="P37" s="477">
        <v>3.6608734874927898E-2</v>
      </c>
    </row>
    <row r="38" spans="1:16">
      <c r="A38" s="197" t="s">
        <v>47</v>
      </c>
      <c r="B38" s="512">
        <v>-0.1159626570082728</v>
      </c>
      <c r="C38" s="533">
        <v>2.9593944378335412E-2</v>
      </c>
      <c r="D38" s="512">
        <v>5.7041485262391001E-3</v>
      </c>
      <c r="E38" s="533">
        <v>9.3377439393795524E-3</v>
      </c>
      <c r="F38" s="512">
        <v>4.48890414683999E-2</v>
      </c>
      <c r="G38" s="533">
        <v>1.7777670594063988E-2</v>
      </c>
      <c r="H38" s="512">
        <v>4.9353080732486001E-3</v>
      </c>
      <c r="I38" s="533">
        <v>2.035284809096426E-2</v>
      </c>
      <c r="J38" s="512">
        <v>-0.13141994332446619</v>
      </c>
      <c r="K38" s="533">
        <v>0.1310925702557269</v>
      </c>
      <c r="L38" s="512">
        <v>6.0690822339013302E-2</v>
      </c>
      <c r="M38" s="533">
        <v>0.25132855745910382</v>
      </c>
      <c r="N38" s="512">
        <v>-3.0636599137492299E-2</v>
      </c>
      <c r="O38" s="533">
        <v>5.8663337790262008E-3</v>
      </c>
      <c r="P38" s="477">
        <v>3.5120904198251202E-2</v>
      </c>
    </row>
    <row r="39" spans="1:16">
      <c r="A39" s="197" t="s">
        <v>48</v>
      </c>
      <c r="B39" s="512">
        <v>-0.1509760015957714</v>
      </c>
      <c r="C39" s="533">
        <v>2.5700094021663927E-2</v>
      </c>
      <c r="D39" s="512">
        <v>5.8407278022139996E-3</v>
      </c>
      <c r="E39" s="533">
        <v>1.872898074221198E-3</v>
      </c>
      <c r="F39" s="512">
        <v>2.80667400275963E-2</v>
      </c>
      <c r="G39" s="533">
        <v>7.0350623668944878E-3</v>
      </c>
      <c r="H39" s="512">
        <v>-3.9628664924627799E-2</v>
      </c>
      <c r="I39" s="533">
        <v>1.7041532340543321E-2</v>
      </c>
      <c r="J39" s="512">
        <v>0.37493203505096762</v>
      </c>
      <c r="K39" s="533">
        <v>0.2715256587322103</v>
      </c>
      <c r="L39" s="512">
        <v>9.3064599244716606E-2</v>
      </c>
      <c r="M39" s="533">
        <v>0.12095833743494963</v>
      </c>
      <c r="N39" s="512">
        <v>8.1742209349319993E-3</v>
      </c>
      <c r="O39" s="533">
        <v>4.0630773609715287E-3</v>
      </c>
      <c r="P39" s="477">
        <v>4.8085834649015897E-2</v>
      </c>
    </row>
    <row r="40" spans="1:16">
      <c r="A40" s="197" t="s">
        <v>49</v>
      </c>
      <c r="B40" s="512">
        <v>-0.1051248033604594</v>
      </c>
      <c r="C40" s="533">
        <v>1.3853868559681411E-2</v>
      </c>
      <c r="D40" s="512">
        <v>3.0556655788967998E-3</v>
      </c>
      <c r="E40" s="533">
        <v>2.485547149436843E-3</v>
      </c>
      <c r="F40" s="512">
        <v>1.9779317802870001E-2</v>
      </c>
      <c r="G40" s="533">
        <v>1.2062092654571057E-2</v>
      </c>
      <c r="H40" s="512">
        <v>5.4104182249382002E-3</v>
      </c>
      <c r="I40" s="533">
        <v>1.8351189534965263E-2</v>
      </c>
      <c r="J40" s="512">
        <v>9.8962652540578899E-2</v>
      </c>
      <c r="K40" s="533">
        <v>0.1055356682669555</v>
      </c>
      <c r="L40" s="512">
        <v>-7.7348906739856393E-2</v>
      </c>
      <c r="M40" s="533">
        <v>5.9953667953307803E-2</v>
      </c>
      <c r="N40" s="512">
        <v>6.7243526756498003E-3</v>
      </c>
      <c r="O40" s="533">
        <v>2.8981234557142457E-3</v>
      </c>
      <c r="P40" s="477">
        <v>2.8634810874194502E-2</v>
      </c>
    </row>
    <row r="41" spans="1:16">
      <c r="A41" s="197" t="s">
        <v>50</v>
      </c>
      <c r="B41" s="512">
        <v>-0.15959554389807179</v>
      </c>
      <c r="C41" s="533">
        <v>2.8010738951336583E-2</v>
      </c>
      <c r="D41" s="512">
        <v>5.3295992405499999E-5</v>
      </c>
      <c r="E41" s="533">
        <v>2.6051499135904183E-3</v>
      </c>
      <c r="F41" s="512">
        <v>5.1140201345332001E-3</v>
      </c>
      <c r="G41" s="533">
        <v>4.3819169836552029E-3</v>
      </c>
      <c r="H41" s="512">
        <v>4.0161697213931501E-2</v>
      </c>
      <c r="I41" s="533">
        <v>1.1635583533094724E-2</v>
      </c>
      <c r="J41" s="512">
        <v>-0.41786760852763422</v>
      </c>
      <c r="K41" s="533">
        <v>0.11776325795365403</v>
      </c>
      <c r="L41" s="512">
        <v>-0.20537363888177529</v>
      </c>
      <c r="M41" s="533">
        <v>0.26366317412088935</v>
      </c>
      <c r="N41" s="512">
        <v>-4.4466264349002603E-2</v>
      </c>
      <c r="O41" s="533">
        <v>7.4842081447174498E-3</v>
      </c>
      <c r="P41" s="477">
        <v>6.2490554622576903E-2</v>
      </c>
    </row>
    <row r="42" spans="1:16">
      <c r="A42" s="197" t="s">
        <v>51</v>
      </c>
      <c r="B42" s="512">
        <v>-0.15756547926262379</v>
      </c>
      <c r="C42" s="533">
        <v>2.1408835347808609E-2</v>
      </c>
      <c r="D42" s="512">
        <v>4.2411839753499998E-5</v>
      </c>
      <c r="E42" s="533">
        <v>3.1258973480899495E-3</v>
      </c>
      <c r="F42" s="512">
        <v>1.11415672145569E-2</v>
      </c>
      <c r="G42" s="533">
        <v>6.3021469993111302E-3</v>
      </c>
      <c r="H42" s="512">
        <v>5.9625909617894001E-3</v>
      </c>
      <c r="I42" s="533">
        <v>1.1413496508033558E-2</v>
      </c>
      <c r="J42" s="512">
        <v>9.5099277001093E-3</v>
      </c>
      <c r="K42" s="533">
        <v>6.640193769662156E-2</v>
      </c>
      <c r="L42" s="512">
        <v>0.1308246530241097</v>
      </c>
      <c r="M42" s="533">
        <v>7.827779317810786E-2</v>
      </c>
      <c r="N42" s="512">
        <v>5.5538380220021E-3</v>
      </c>
      <c r="O42" s="533">
        <v>3.5116037849342177E-3</v>
      </c>
      <c r="P42" s="477">
        <v>2.72526173592571E-2</v>
      </c>
    </row>
    <row r="43" spans="1:16">
      <c r="A43" s="197" t="s">
        <v>52</v>
      </c>
      <c r="B43" s="512">
        <v>-0.13695448699707241</v>
      </c>
      <c r="C43" s="533">
        <v>3.9109954388543623E-2</v>
      </c>
      <c r="D43" s="512">
        <v>1.7370213223869099E-2</v>
      </c>
      <c r="E43" s="533">
        <v>6.6576948018741457E-3</v>
      </c>
      <c r="F43" s="512">
        <v>-1.8375047304618499E-2</v>
      </c>
      <c r="G43" s="533">
        <v>9.3802276720658245E-3</v>
      </c>
      <c r="H43" s="512">
        <v>5.4765373968425603E-2</v>
      </c>
      <c r="I43" s="533">
        <v>2.5713723399510693E-2</v>
      </c>
      <c r="J43" s="512">
        <v>-0.22229175309050991</v>
      </c>
      <c r="K43" s="533">
        <v>0.16779612708843589</v>
      </c>
      <c r="L43" s="512">
        <v>-0.18864933845795481</v>
      </c>
      <c r="M43" s="533">
        <v>0.16320581838480347</v>
      </c>
      <c r="N43" s="512">
        <v>9.5588035011615006E-3</v>
      </c>
      <c r="O43" s="533">
        <v>5.9960827047558334E-3</v>
      </c>
      <c r="P43" s="477">
        <v>3.8630013371607499E-2</v>
      </c>
    </row>
    <row r="44" spans="1:16">
      <c r="A44" s="197" t="s">
        <v>53</v>
      </c>
      <c r="B44" s="512">
        <v>-0.1289652265508022</v>
      </c>
      <c r="C44" s="533">
        <v>2.9443069942792822E-2</v>
      </c>
      <c r="D44" s="512">
        <v>1.10506425456008E-2</v>
      </c>
      <c r="E44" s="533">
        <v>6.0877260667468319E-3</v>
      </c>
      <c r="F44" s="512">
        <v>-1.03343767880969E-2</v>
      </c>
      <c r="G44" s="533">
        <v>4.9077296026355148E-3</v>
      </c>
      <c r="H44" s="512">
        <v>-6.1387188069933997E-3</v>
      </c>
      <c r="I44" s="533">
        <v>8.6620950374744141E-3</v>
      </c>
      <c r="J44" s="512">
        <v>0.1236848759340971</v>
      </c>
      <c r="K44" s="533">
        <v>0.10941996153307705</v>
      </c>
      <c r="L44" s="512">
        <v>9.20032654866276E-2</v>
      </c>
      <c r="M44" s="533">
        <v>0.20407541545043417</v>
      </c>
      <c r="N44" s="512">
        <v>-9.8969082422539004E-3</v>
      </c>
      <c r="O44" s="533">
        <v>6.3190609764020257E-3</v>
      </c>
      <c r="P44" s="477">
        <v>3.9138420744513097E-2</v>
      </c>
    </row>
    <row r="45" spans="1:16">
      <c r="A45" s="197" t="s">
        <v>54</v>
      </c>
      <c r="B45" s="512">
        <v>-7.6009739999924095E-2</v>
      </c>
      <c r="C45" s="533">
        <v>1.9194524311897335E-2</v>
      </c>
      <c r="D45" s="512">
        <v>5.6648158937704996E-3</v>
      </c>
      <c r="E45" s="533">
        <v>5.0112335368449942E-3</v>
      </c>
      <c r="F45" s="512">
        <v>-6.9340896146530002E-4</v>
      </c>
      <c r="G45" s="533">
        <v>4.5365598711730095E-3</v>
      </c>
      <c r="H45" s="512">
        <v>4.1097805040295997E-3</v>
      </c>
      <c r="I45" s="533">
        <v>6.5754283374169289E-3</v>
      </c>
      <c r="J45" s="512">
        <v>0.10857398764261569</v>
      </c>
      <c r="K45" s="533">
        <v>6.7702262796483281E-2</v>
      </c>
      <c r="L45" s="512">
        <v>0.1235881957250191</v>
      </c>
      <c r="M45" s="533">
        <v>0.10371705288645548</v>
      </c>
      <c r="N45" s="512">
        <v>-6.5372820844948002E-3</v>
      </c>
      <c r="O45" s="533">
        <v>3.3546598334732451E-3</v>
      </c>
      <c r="P45" s="477">
        <v>1.13960769554249E-2</v>
      </c>
    </row>
    <row r="46" spans="1:16">
      <c r="A46" s="197" t="s">
        <v>55</v>
      </c>
      <c r="B46" s="512">
        <v>-7.7814837148178898E-2</v>
      </c>
      <c r="C46" s="533">
        <v>1.9444440323018879E-2</v>
      </c>
      <c r="D46" s="512">
        <v>-4.6229005923144996E-3</v>
      </c>
      <c r="E46" s="533">
        <v>3.5112065132567589E-3</v>
      </c>
      <c r="F46" s="512">
        <v>-5.3799786422709995E-4</v>
      </c>
      <c r="G46" s="533">
        <v>4.871974128523934E-3</v>
      </c>
      <c r="H46" s="512">
        <v>1.25152627697812E-2</v>
      </c>
      <c r="I46" s="533">
        <v>8.8245787314202989E-3</v>
      </c>
      <c r="J46" s="512">
        <v>0.22843917790973289</v>
      </c>
      <c r="K46" s="533">
        <v>7.9389443476193325E-2</v>
      </c>
      <c r="L46" s="512">
        <v>7.0961839885350002E-3</v>
      </c>
      <c r="M46" s="533">
        <v>0.1041152617384087</v>
      </c>
      <c r="N46" s="512">
        <v>-7.1281465607625997E-3</v>
      </c>
      <c r="O46" s="533">
        <v>5.4947387066417918E-3</v>
      </c>
      <c r="P46" s="477">
        <v>1.2159796711670201E-2</v>
      </c>
    </row>
    <row r="47" spans="1:16">
      <c r="A47" s="197" t="s">
        <v>56</v>
      </c>
      <c r="B47" s="512">
        <v>-0.13702905340760091</v>
      </c>
      <c r="C47" s="533">
        <v>2.2437346429233722E-2</v>
      </c>
      <c r="D47" s="512">
        <v>7.7049410610800003E-4</v>
      </c>
      <c r="E47" s="533">
        <v>6.2653423163421948E-3</v>
      </c>
      <c r="F47" s="512">
        <v>1.7821459542253899E-2</v>
      </c>
      <c r="G47" s="533">
        <v>1.1747577841781879E-2</v>
      </c>
      <c r="H47" s="512">
        <v>-3.2167366367405002E-3</v>
      </c>
      <c r="I47" s="533">
        <v>2.6859226709333415E-2</v>
      </c>
      <c r="J47" s="512">
        <v>0.14762407474804279</v>
      </c>
      <c r="K47" s="533">
        <v>0.11076466584419717</v>
      </c>
      <c r="L47" s="512">
        <v>0.21726356916959871</v>
      </c>
      <c r="M47" s="533">
        <v>0.15415965318945965</v>
      </c>
      <c r="N47" s="512">
        <v>1.26163537981512E-2</v>
      </c>
      <c r="O47" s="533">
        <v>4.7898687738025698E-3</v>
      </c>
      <c r="P47" s="477">
        <v>2.5744340509277701E-2</v>
      </c>
    </row>
    <row r="48" spans="1:16">
      <c r="A48" s="197" t="s">
        <v>57</v>
      </c>
      <c r="B48" s="512">
        <v>-0.22746568829563621</v>
      </c>
      <c r="C48" s="533">
        <v>3.6653429891223305E-2</v>
      </c>
      <c r="D48" s="512">
        <v>-8.8159171877282994E-3</v>
      </c>
      <c r="E48" s="533">
        <v>4.8861878747008146E-3</v>
      </c>
      <c r="F48" s="512">
        <v>-6.9484052650256997E-3</v>
      </c>
      <c r="G48" s="533">
        <v>8.768780598187911E-3</v>
      </c>
      <c r="H48" s="512">
        <v>3.8790896823105998E-2</v>
      </c>
      <c r="I48" s="533">
        <v>1.6411044833174845E-2</v>
      </c>
      <c r="J48" s="512">
        <v>0.40023723597926458</v>
      </c>
      <c r="K48" s="533">
        <v>0.14675888541491783</v>
      </c>
      <c r="L48" s="512">
        <v>0.1180504169164629</v>
      </c>
      <c r="M48" s="533">
        <v>0.21283024707922099</v>
      </c>
      <c r="N48" s="512">
        <v>2.2034717641928499E-2</v>
      </c>
      <c r="O48" s="533">
        <v>4.7249350299565455E-3</v>
      </c>
      <c r="P48" s="477">
        <v>7.3971858738152901E-2</v>
      </c>
    </row>
    <row r="49" spans="1:16">
      <c r="A49" s="197" t="s">
        <v>58</v>
      </c>
      <c r="B49" s="512">
        <v>-0.19335438192203111</v>
      </c>
      <c r="C49" s="533">
        <v>5.7972427505011387E-2</v>
      </c>
      <c r="D49" s="512">
        <v>1.6213326926917598E-2</v>
      </c>
      <c r="E49" s="533">
        <v>7.3895308539444014E-3</v>
      </c>
      <c r="F49" s="512">
        <v>-1.8321672524813499E-2</v>
      </c>
      <c r="G49" s="533">
        <v>7.6498685769113371E-3</v>
      </c>
      <c r="H49" s="512">
        <v>1.9297259935564599E-2</v>
      </c>
      <c r="I49" s="533">
        <v>1.0317508768327936E-2</v>
      </c>
      <c r="J49" s="512">
        <v>1.0715827839229051</v>
      </c>
      <c r="K49" s="533">
        <v>0.20942834824056597</v>
      </c>
      <c r="L49" s="512">
        <v>8.9144607080108407E-2</v>
      </c>
      <c r="M49" s="533">
        <v>0.19409170031018891</v>
      </c>
      <c r="N49" s="512">
        <v>3.2068052472129203E-2</v>
      </c>
      <c r="O49" s="533">
        <v>1.2197232687728215E-2</v>
      </c>
      <c r="P49" s="477">
        <v>5.92574301661992E-2</v>
      </c>
    </row>
    <row r="50" spans="1:16">
      <c r="A50" s="197" t="s">
        <v>59</v>
      </c>
      <c r="B50" s="512">
        <v>-0.16500576352649701</v>
      </c>
      <c r="C50" s="533">
        <v>3.3079767683329174E-2</v>
      </c>
      <c r="D50" s="512">
        <v>9.9914093684920005E-3</v>
      </c>
      <c r="E50" s="533">
        <v>5.2882992267758349E-3</v>
      </c>
      <c r="F50" s="512">
        <v>3.8341580077249499E-2</v>
      </c>
      <c r="G50" s="533">
        <v>2.1520440027180669E-2</v>
      </c>
      <c r="H50" s="512">
        <v>-2.7641484990773801E-2</v>
      </c>
      <c r="I50" s="533">
        <v>2.0938018912416024E-2</v>
      </c>
      <c r="J50" s="512">
        <v>-7.4550671651480493E-2</v>
      </c>
      <c r="K50" s="533">
        <v>0.1239319922515642</v>
      </c>
      <c r="L50" s="512">
        <v>-0.15777346823473359</v>
      </c>
      <c r="M50" s="533">
        <v>0.2779668331082556</v>
      </c>
      <c r="N50" s="512">
        <v>4.241098340803E-3</v>
      </c>
      <c r="O50" s="533">
        <v>4.7848406426163823E-3</v>
      </c>
      <c r="P50" s="477">
        <v>1.35018267712459E-2</v>
      </c>
    </row>
    <row r="51" spans="1:16">
      <c r="A51" s="197" t="s">
        <v>60</v>
      </c>
      <c r="B51" s="512">
        <v>-0.1928260223474475</v>
      </c>
      <c r="C51" s="533">
        <v>2.2572664659146778E-2</v>
      </c>
      <c r="D51" s="512">
        <v>-5.5551340555476001E-3</v>
      </c>
      <c r="E51" s="533">
        <v>1.5939801700952123E-3</v>
      </c>
      <c r="F51" s="512">
        <v>1.6443105675072001E-2</v>
      </c>
      <c r="G51" s="533">
        <v>3.6712770008768044E-3</v>
      </c>
      <c r="H51" s="512">
        <v>4.8114239385344898E-2</v>
      </c>
      <c r="I51" s="533">
        <v>1.7202826846502785E-2</v>
      </c>
      <c r="J51" s="512">
        <v>0.23640038078300191</v>
      </c>
      <c r="K51" s="533">
        <v>9.7828485083888569E-2</v>
      </c>
      <c r="L51" s="512">
        <v>0.42795993774681118</v>
      </c>
      <c r="M51" s="533">
        <v>0.19057389682055165</v>
      </c>
      <c r="N51" s="512">
        <v>9.1836703650464008E-3</v>
      </c>
      <c r="O51" s="533">
        <v>4.9610184301012474E-3</v>
      </c>
      <c r="P51" s="477">
        <v>5.5137233908830199E-2</v>
      </c>
    </row>
    <row r="52" spans="1:16">
      <c r="A52" s="197" t="s">
        <v>61</v>
      </c>
      <c r="B52" s="512">
        <v>-0.1241894224634303</v>
      </c>
      <c r="C52" s="533">
        <v>2.1726332347477787E-2</v>
      </c>
      <c r="D52" s="512">
        <v>-2.9583812504790002E-4</v>
      </c>
      <c r="E52" s="533">
        <v>2.6456933824892674E-3</v>
      </c>
      <c r="F52" s="512">
        <v>2.4739845409710099E-2</v>
      </c>
      <c r="G52" s="533">
        <v>1.3155680135252945E-2</v>
      </c>
      <c r="H52" s="512">
        <v>7.8320771672331004E-3</v>
      </c>
      <c r="I52" s="533">
        <v>1.635003597017734E-2</v>
      </c>
      <c r="J52" s="512">
        <v>9.4446511832901002E-3</v>
      </c>
      <c r="K52" s="533">
        <v>9.2634326156034105E-2</v>
      </c>
      <c r="L52" s="512">
        <v>4.6686752989734397E-2</v>
      </c>
      <c r="M52" s="533">
        <v>0.11494861695257637</v>
      </c>
      <c r="N52" s="512">
        <v>1.4841382659330001E-2</v>
      </c>
      <c r="O52" s="533">
        <v>3.7618151686137744E-3</v>
      </c>
      <c r="P52" s="477">
        <v>3.4116776674606303E-2</v>
      </c>
    </row>
    <row r="53" spans="1:16">
      <c r="A53" s="197" t="s">
        <v>62</v>
      </c>
      <c r="B53" s="512">
        <v>-8.5719128593679195E-2</v>
      </c>
      <c r="C53" s="533">
        <v>2.045729195523158E-2</v>
      </c>
      <c r="D53" s="512">
        <v>6.9200720718945999E-3</v>
      </c>
      <c r="E53" s="533">
        <v>3.8937760990116043E-3</v>
      </c>
      <c r="F53" s="512">
        <v>-6.9139709474719995E-4</v>
      </c>
      <c r="G53" s="533">
        <v>7.2153483574973268E-3</v>
      </c>
      <c r="H53" s="512">
        <v>2.6246296607112699E-2</v>
      </c>
      <c r="I53" s="533">
        <v>1.3164020923309851E-2</v>
      </c>
      <c r="J53" s="512">
        <v>-7.5092205460076902E-2</v>
      </c>
      <c r="K53" s="533">
        <v>0.10655953450154902</v>
      </c>
      <c r="L53" s="512">
        <v>-0.1495347914916412</v>
      </c>
      <c r="M53" s="533">
        <v>0.11870049783446841</v>
      </c>
      <c r="N53" s="512">
        <v>4.5771810374794003E-3</v>
      </c>
      <c r="O53" s="533">
        <v>2.8804586864853367E-3</v>
      </c>
      <c r="P53" s="477">
        <v>2.2004067915825098E-2</v>
      </c>
    </row>
    <row r="54" spans="1:16">
      <c r="A54" s="197" t="s">
        <v>63</v>
      </c>
      <c r="B54" s="512">
        <v>-0.1237457971689504</v>
      </c>
      <c r="C54" s="533">
        <v>3.7048614022811871E-2</v>
      </c>
      <c r="D54" s="512">
        <v>-4.1152304670210001E-3</v>
      </c>
      <c r="E54" s="533">
        <v>2.5552315005514009E-3</v>
      </c>
      <c r="F54" s="512">
        <v>4.6784014610819999E-4</v>
      </c>
      <c r="G54" s="533">
        <v>4.8158738656931621E-3</v>
      </c>
      <c r="H54" s="512">
        <v>1.03125377413118E-2</v>
      </c>
      <c r="I54" s="533">
        <v>4.1973221914561425E-3</v>
      </c>
      <c r="J54" s="512">
        <v>4.5490958594789903E-2</v>
      </c>
      <c r="K54" s="533">
        <v>0.16676073775365913</v>
      </c>
      <c r="L54" s="512">
        <v>0.3854580391207566</v>
      </c>
      <c r="M54" s="533">
        <v>0.30272912955868281</v>
      </c>
      <c r="N54" s="512">
        <v>-3.6517156746098001E-3</v>
      </c>
      <c r="O54" s="533">
        <v>8.6813345559459756E-3</v>
      </c>
      <c r="P54" s="477">
        <v>2.8410020265315701E-2</v>
      </c>
    </row>
    <row r="55" spans="1:16">
      <c r="A55" s="340" t="s">
        <v>64</v>
      </c>
      <c r="B55" s="512">
        <v>-0.1231455630134259</v>
      </c>
      <c r="C55" s="533">
        <v>1.6787461815680364E-2</v>
      </c>
      <c r="D55" s="512">
        <v>-4.6641388585733001E-3</v>
      </c>
      <c r="E55" s="533">
        <v>1.715841775969965E-3</v>
      </c>
      <c r="F55" s="512">
        <v>3.9374522557422001E-3</v>
      </c>
      <c r="G55" s="533">
        <v>2.6910356279430214E-3</v>
      </c>
      <c r="H55" s="512">
        <v>2.0776034920474001E-2</v>
      </c>
      <c r="I55" s="533">
        <v>1.6127995407271601E-2</v>
      </c>
      <c r="J55" s="512">
        <v>-0.17221160674987071</v>
      </c>
      <c r="K55" s="533">
        <v>7.4308957856899657E-2</v>
      </c>
      <c r="L55" s="512">
        <v>9.6273070991873294E-2</v>
      </c>
      <c r="M55" s="533">
        <v>0.1150047158577301</v>
      </c>
      <c r="N55" s="512">
        <v>-1.38174843107755E-2</v>
      </c>
      <c r="O55" s="533">
        <v>4.6520762097063155E-3</v>
      </c>
      <c r="P55" s="477">
        <v>2.51497188974182E-2</v>
      </c>
    </row>
    <row r="56" spans="1:16">
      <c r="A56" s="340" t="s">
        <v>65</v>
      </c>
      <c r="B56" s="512">
        <v>-6.5308227336980704E-2</v>
      </c>
      <c r="C56" s="533">
        <v>1.7589279879176033E-2</v>
      </c>
      <c r="D56" s="512">
        <v>-9.9972570362989992E-4</v>
      </c>
      <c r="E56" s="533">
        <v>3.1347846325954849E-3</v>
      </c>
      <c r="F56" s="512">
        <v>3.7422696434379001E-3</v>
      </c>
      <c r="G56" s="533">
        <v>3.3149966834009766E-3</v>
      </c>
      <c r="H56" s="512">
        <v>-6.9129565616875997E-3</v>
      </c>
      <c r="I56" s="533">
        <v>3.3908220595298376E-3</v>
      </c>
      <c r="J56" s="512">
        <v>3.1954360576074398E-2</v>
      </c>
      <c r="K56" s="533">
        <v>8.7341614665345943E-2</v>
      </c>
      <c r="L56" s="512">
        <v>0.16754629325464651</v>
      </c>
      <c r="M56" s="533">
        <v>0.11557306237846258</v>
      </c>
      <c r="N56" s="512">
        <v>-5.2326889055152002E-3</v>
      </c>
      <c r="O56" s="533">
        <v>3.759625827801085E-3</v>
      </c>
      <c r="P56" s="477">
        <v>1.45550147663301E-2</v>
      </c>
    </row>
    <row r="57" spans="1:16">
      <c r="A57" s="340" t="s">
        <v>66</v>
      </c>
      <c r="B57" s="512">
        <v>-0.17690119853573699</v>
      </c>
      <c r="C57" s="533">
        <v>2.7753291793576995E-2</v>
      </c>
      <c r="D57" s="512">
        <v>1.4143763339424999E-3</v>
      </c>
      <c r="E57" s="533">
        <v>2.6684499240776424E-3</v>
      </c>
      <c r="F57" s="512">
        <v>1.4660801842293E-3</v>
      </c>
      <c r="G57" s="533">
        <v>3.1117824882613034E-3</v>
      </c>
      <c r="H57" s="512">
        <v>8.0065952341014393E-2</v>
      </c>
      <c r="I57" s="533">
        <v>1.6480518562664581E-2</v>
      </c>
      <c r="J57" s="512">
        <v>-0.18518912544355859</v>
      </c>
      <c r="K57" s="533">
        <v>8.3178724492852518E-2</v>
      </c>
      <c r="L57" s="512">
        <v>-8.4605889365722997E-2</v>
      </c>
      <c r="M57" s="533">
        <v>0.14976976853854757</v>
      </c>
      <c r="N57" s="512">
        <v>-2.1047055591225002E-2</v>
      </c>
      <c r="O57" s="533">
        <v>7.0427289904083663E-3</v>
      </c>
      <c r="P57" s="477">
        <v>2.8789336383600601E-2</v>
      </c>
    </row>
    <row r="58" spans="1:16">
      <c r="A58" s="340" t="s">
        <v>67</v>
      </c>
      <c r="B58" s="512">
        <v>-0.18508177844614429</v>
      </c>
      <c r="C58" s="533">
        <v>2.3847440407185217E-2</v>
      </c>
      <c r="D58" s="512">
        <v>1.1049918254626E-3</v>
      </c>
      <c r="E58" s="533">
        <v>2.6962246488071977E-3</v>
      </c>
      <c r="F58" s="512">
        <v>6.0714876926063997E-3</v>
      </c>
      <c r="G58" s="533">
        <v>5.707228446515002E-3</v>
      </c>
      <c r="H58" s="512">
        <v>2.4930407051056602E-2</v>
      </c>
      <c r="I58" s="533">
        <v>7.3321917967722645E-3</v>
      </c>
      <c r="J58" s="512">
        <v>-0.20077158895247391</v>
      </c>
      <c r="K58" s="533">
        <v>9.9516396462447837E-2</v>
      </c>
      <c r="L58" s="512">
        <v>1.6503295886980698E-2</v>
      </c>
      <c r="M58" s="533">
        <v>0.12537653115833175</v>
      </c>
      <c r="N58" s="512">
        <v>2.0174732187563998E-3</v>
      </c>
      <c r="O58" s="533">
        <v>6.4136060130423273E-3</v>
      </c>
      <c r="P58" s="477">
        <v>3.4317773016153102E-2</v>
      </c>
    </row>
    <row r="59" spans="1:16">
      <c r="A59" s="340" t="s">
        <v>68</v>
      </c>
      <c r="B59" s="512">
        <v>-0.25966480058958108</v>
      </c>
      <c r="C59" s="533">
        <v>1.9941624602526947E-2</v>
      </c>
      <c r="D59" s="512">
        <v>5.1184052762700001E-5</v>
      </c>
      <c r="E59" s="533">
        <v>1.1364560904047949E-3</v>
      </c>
      <c r="F59" s="512">
        <v>3.3974482124417E-3</v>
      </c>
      <c r="G59" s="533">
        <v>1.4118330870535772E-3</v>
      </c>
      <c r="H59" s="512">
        <v>1.2586977495276E-2</v>
      </c>
      <c r="I59" s="533">
        <v>4.0056831801953893E-3</v>
      </c>
      <c r="J59" s="512">
        <v>0.23050543343520311</v>
      </c>
      <c r="K59" s="533">
        <v>7.2873230750514315E-2</v>
      </c>
      <c r="L59" s="512">
        <v>0.15848029106666939</v>
      </c>
      <c r="M59" s="533">
        <v>0.13547731431075519</v>
      </c>
      <c r="N59" s="512">
        <v>-8.1369960711386996E-3</v>
      </c>
      <c r="O59" s="533">
        <v>5.0984488956020042E-3</v>
      </c>
      <c r="P59" s="477">
        <v>5.72312051227633E-2</v>
      </c>
    </row>
    <row r="60" spans="1:16">
      <c r="A60" s="340" t="s">
        <v>69</v>
      </c>
      <c r="B60" s="512" t="s">
        <v>75</v>
      </c>
      <c r="C60" s="533" t="s">
        <v>75</v>
      </c>
      <c r="D60" s="512" t="s">
        <v>75</v>
      </c>
      <c r="E60" s="533" t="s">
        <v>75</v>
      </c>
      <c r="F60" s="512" t="s">
        <v>75</v>
      </c>
      <c r="G60" s="533" t="s">
        <v>75</v>
      </c>
      <c r="H60" s="512" t="s">
        <v>75</v>
      </c>
      <c r="I60" s="533" t="s">
        <v>75</v>
      </c>
      <c r="J60" s="512" t="s">
        <v>75</v>
      </c>
      <c r="K60" s="533" t="s">
        <v>75</v>
      </c>
      <c r="L60" s="512" t="s">
        <v>75</v>
      </c>
      <c r="M60" s="533" t="s">
        <v>75</v>
      </c>
      <c r="N60" s="512" t="s">
        <v>75</v>
      </c>
      <c r="O60" s="533" t="s">
        <v>75</v>
      </c>
      <c r="P60" s="477" t="s">
        <v>75</v>
      </c>
    </row>
    <row r="61" spans="1:16">
      <c r="A61" s="340" t="s">
        <v>70</v>
      </c>
      <c r="B61" s="512">
        <v>-0.1153030107550124</v>
      </c>
      <c r="C61" s="533">
        <v>6.8433263393883795E-2</v>
      </c>
      <c r="D61" s="512">
        <v>9.4239653698226008E-3</v>
      </c>
      <c r="E61" s="533">
        <v>2.6703938505169738E-3</v>
      </c>
      <c r="F61" s="512">
        <v>1.45051912019358E-2</v>
      </c>
      <c r="G61" s="533">
        <v>1.6048750230055531E-2</v>
      </c>
      <c r="H61" s="512">
        <v>-2.83159890494705E-2</v>
      </c>
      <c r="I61" s="533">
        <v>1.9576809508451375E-2</v>
      </c>
      <c r="J61" s="512">
        <v>0.20913350822383539</v>
      </c>
      <c r="K61" s="533">
        <v>0.11254988937739743</v>
      </c>
      <c r="L61" s="512">
        <v>0.33983823657766288</v>
      </c>
      <c r="M61" s="533">
        <v>0.14165366633529711</v>
      </c>
      <c r="N61" s="512">
        <v>-8.6414175863162006E-3</v>
      </c>
      <c r="O61" s="533">
        <v>1.1310238091278294E-2</v>
      </c>
      <c r="P61" s="477">
        <v>3.1254233572970302E-2</v>
      </c>
    </row>
    <row r="62" spans="1:16">
      <c r="A62" s="342" t="s">
        <v>251</v>
      </c>
      <c r="B62" s="512">
        <v>-0.1123920824968908</v>
      </c>
      <c r="C62" s="533">
        <v>4.8002901645075998E-3</v>
      </c>
      <c r="D62" s="512">
        <v>2.2657213771599999E-3</v>
      </c>
      <c r="E62" s="533">
        <v>9.4267074688889996E-4</v>
      </c>
      <c r="F62" s="512">
        <v>6.8688274607938997E-3</v>
      </c>
      <c r="G62" s="533">
        <v>1.5168257278986999E-3</v>
      </c>
      <c r="H62" s="512">
        <v>1.6187021224672402E-2</v>
      </c>
      <c r="I62" s="533">
        <v>3.0337779329523999E-3</v>
      </c>
      <c r="J62" s="512">
        <v>-2.66099806447474E-2</v>
      </c>
      <c r="K62" s="533">
        <v>2.1224638991616401E-2</v>
      </c>
      <c r="L62" s="512">
        <v>0.11203521019426289</v>
      </c>
      <c r="M62" s="533">
        <v>2.83796452612167E-2</v>
      </c>
      <c r="N62" s="512">
        <v>-3.1447168999792002E-3</v>
      </c>
      <c r="O62" s="533">
        <v>9.9185765232359994E-4</v>
      </c>
      <c r="P62" s="477">
        <v>2.9419141250933499E-2</v>
      </c>
    </row>
    <row r="63" spans="1:16">
      <c r="A63" s="342" t="s">
        <v>253</v>
      </c>
      <c r="B63" s="512">
        <v>-0.10736563056707379</v>
      </c>
      <c r="C63" s="533">
        <v>6.3612973317503999E-3</v>
      </c>
      <c r="D63" s="512">
        <v>1.0415042052045E-3</v>
      </c>
      <c r="E63" s="533">
        <v>1.2004727032035999E-3</v>
      </c>
      <c r="F63" s="512">
        <v>3.3274032175541002E-3</v>
      </c>
      <c r="G63" s="533">
        <v>1.4888312434777999E-3</v>
      </c>
      <c r="H63" s="512">
        <v>1.75507757812738E-2</v>
      </c>
      <c r="I63" s="533">
        <v>6.0766199603677004E-3</v>
      </c>
      <c r="J63" s="512">
        <v>-4.51093576848507E-2</v>
      </c>
      <c r="K63" s="533">
        <v>2.8869019821286201E-2</v>
      </c>
      <c r="L63" s="512">
        <v>0.162911057472229</v>
      </c>
      <c r="M63" s="533">
        <v>3.6552403122186702E-2</v>
      </c>
      <c r="N63" s="512">
        <v>-3.8609378971158998E-3</v>
      </c>
      <c r="O63" s="533">
        <v>1.4528479659929999E-3</v>
      </c>
      <c r="P63" s="477">
        <v>2.7840789407491701E-2</v>
      </c>
    </row>
    <row r="64" spans="1:16" ht="13.5" thickBot="1">
      <c r="A64" s="468" t="s">
        <v>255</v>
      </c>
      <c r="B64" s="513">
        <v>-0.13122418401355421</v>
      </c>
      <c r="C64" s="534">
        <v>4.3243958373952998E-3</v>
      </c>
      <c r="D64" s="513">
        <v>1.8580178930167001E-3</v>
      </c>
      <c r="E64" s="534">
        <v>6.9621649712529995E-4</v>
      </c>
      <c r="F64" s="513">
        <v>7.7092113195691998E-3</v>
      </c>
      <c r="G64" s="534">
        <v>1.3076270372595E-3</v>
      </c>
      <c r="H64" s="513">
        <v>1.6388273656598701E-2</v>
      </c>
      <c r="I64" s="534">
        <v>2.3901767667042998E-3</v>
      </c>
      <c r="J64" s="513">
        <v>5.0664420640522997E-2</v>
      </c>
      <c r="K64" s="534">
        <v>1.78467313215173E-2</v>
      </c>
      <c r="L64" s="513">
        <v>0.104396093747462</v>
      </c>
      <c r="M64" s="534">
        <v>2.3978879641681401E-2</v>
      </c>
      <c r="N64" s="513">
        <v>-1.8112342817983001E-3</v>
      </c>
      <c r="O64" s="534">
        <v>8.6616485327959997E-4</v>
      </c>
      <c r="P64" s="478">
        <v>3.3220554365072999E-2</v>
      </c>
    </row>
    <row r="66" spans="1:16" s="430" customFormat="1">
      <c r="A66" s="270" t="s">
        <v>305</v>
      </c>
      <c r="B66" s="434"/>
      <c r="C66" s="434"/>
      <c r="D66" s="434"/>
      <c r="E66" s="434"/>
      <c r="F66" s="434"/>
      <c r="G66" s="434"/>
      <c r="H66" s="434"/>
      <c r="I66" s="434"/>
      <c r="J66" s="434"/>
      <c r="K66" s="434"/>
      <c r="L66" s="434"/>
      <c r="M66" s="434"/>
      <c r="N66" s="434"/>
      <c r="O66" s="434"/>
      <c r="P66" s="434"/>
    </row>
    <row r="67" spans="1:16" s="430" customFormat="1" ht="12.75" customHeight="1">
      <c r="A67" s="434" t="s">
        <v>306</v>
      </c>
      <c r="B67" s="434"/>
      <c r="C67" s="434"/>
      <c r="D67" s="434"/>
      <c r="E67" s="434"/>
      <c r="F67" s="434"/>
      <c r="G67" s="434"/>
      <c r="H67" s="434"/>
      <c r="I67" s="434"/>
      <c r="J67" s="434"/>
      <c r="K67" s="434"/>
      <c r="L67" s="434"/>
      <c r="M67" s="434"/>
      <c r="N67" s="434"/>
      <c r="O67" s="434"/>
      <c r="P67" s="434"/>
    </row>
    <row r="68" spans="1:16" s="430" customFormat="1" ht="12.75" customHeight="1">
      <c r="A68" s="436" t="s">
        <v>441</v>
      </c>
      <c r="B68" s="434"/>
      <c r="C68" s="434"/>
      <c r="D68" s="434"/>
      <c r="E68" s="434"/>
      <c r="F68" s="434"/>
      <c r="G68" s="434"/>
      <c r="H68" s="434"/>
      <c r="I68" s="434"/>
      <c r="J68" s="434"/>
      <c r="K68" s="434"/>
      <c r="L68" s="434"/>
      <c r="M68" s="434"/>
      <c r="N68" s="434"/>
      <c r="O68" s="434"/>
      <c r="P68" s="434"/>
    </row>
    <row r="69" spans="1:16" s="430" customFormat="1" ht="12.75" customHeight="1">
      <c r="A69" s="436" t="s">
        <v>418</v>
      </c>
      <c r="B69" s="434"/>
      <c r="C69" s="434"/>
      <c r="D69" s="434"/>
      <c r="E69" s="434"/>
      <c r="F69" s="434"/>
      <c r="G69" s="434"/>
      <c r="H69" s="434"/>
      <c r="I69" s="434"/>
      <c r="J69" s="434"/>
      <c r="K69" s="434"/>
      <c r="L69" s="434"/>
      <c r="M69" s="434"/>
      <c r="N69" s="434"/>
      <c r="O69" s="434"/>
      <c r="P69" s="434"/>
    </row>
    <row r="70" spans="1:16" s="430" customFormat="1" ht="12.75" customHeight="1">
      <c r="A70" s="436" t="s">
        <v>420</v>
      </c>
      <c r="B70" s="434"/>
      <c r="C70" s="434"/>
      <c r="D70" s="434"/>
      <c r="E70" s="434"/>
      <c r="F70" s="434"/>
      <c r="G70" s="434"/>
      <c r="H70" s="434"/>
      <c r="I70" s="434"/>
      <c r="J70" s="434"/>
      <c r="K70" s="434"/>
      <c r="L70" s="434"/>
      <c r="M70" s="434"/>
      <c r="N70" s="434"/>
      <c r="O70" s="434"/>
      <c r="P70" s="434"/>
    </row>
    <row r="71" spans="1:16" s="430" customFormat="1" ht="12.75" customHeight="1">
      <c r="A71" s="109" t="s">
        <v>308</v>
      </c>
      <c r="B71" s="434"/>
      <c r="C71" s="434"/>
      <c r="D71" s="434"/>
      <c r="E71" s="434"/>
      <c r="F71" s="434"/>
      <c r="G71" s="434"/>
      <c r="H71" s="434"/>
      <c r="I71" s="434"/>
      <c r="J71" s="434"/>
      <c r="K71" s="434"/>
      <c r="L71" s="434"/>
      <c r="M71" s="434"/>
      <c r="N71" s="434"/>
      <c r="O71" s="434"/>
      <c r="P71" s="434"/>
    </row>
    <row r="72" spans="1:16" s="430" customFormat="1" ht="12.75" customHeight="1">
      <c r="A72" s="9" t="s">
        <v>451</v>
      </c>
      <c r="B72" s="434"/>
      <c r="C72" s="434"/>
      <c r="D72" s="434"/>
      <c r="E72" s="434"/>
      <c r="F72" s="434"/>
      <c r="G72" s="434"/>
      <c r="H72" s="434"/>
      <c r="I72" s="434"/>
      <c r="J72" s="434"/>
      <c r="K72" s="434"/>
      <c r="L72" s="434"/>
      <c r="M72" s="434"/>
      <c r="N72" s="434"/>
      <c r="O72" s="434"/>
      <c r="P72" s="434"/>
    </row>
    <row r="73" spans="1:16" s="430" customFormat="1" ht="14.1" customHeight="1">
      <c r="A73" s="430" t="s">
        <v>453</v>
      </c>
    </row>
    <row r="74" spans="1:16" s="430" customFormat="1">
      <c r="A74" s="413" t="s">
        <v>474</v>
      </c>
    </row>
    <row r="75" spans="1:16" s="430" customFormat="1">
      <c r="A75" s="414" t="s">
        <v>475</v>
      </c>
    </row>
    <row r="76" spans="1:16" s="430" customFormat="1" ht="14.1" customHeight="1">
      <c r="A76" s="256" t="s">
        <v>563</v>
      </c>
    </row>
    <row r="77" spans="1:16" s="430" customFormat="1" ht="14.1" customHeight="1">
      <c r="A77" s="434"/>
    </row>
    <row r="78" spans="1:16" ht="14.1" customHeight="1">
      <c r="A78" s="434"/>
    </row>
  </sheetData>
  <mergeCells count="10">
    <mergeCell ref="B8:O8"/>
    <mergeCell ref="B7:P7"/>
    <mergeCell ref="P8:P10"/>
    <mergeCell ref="B9:C9"/>
    <mergeCell ref="D9:E9"/>
    <mergeCell ref="F9:G9"/>
    <mergeCell ref="H9:I9"/>
    <mergeCell ref="J9:K9"/>
    <mergeCell ref="L9:M9"/>
    <mergeCell ref="N9:O9"/>
  </mergeCells>
  <conditionalFormatting sqref="B12:B16 B18:B64">
    <cfRule type="expression" dxfId="37" priority="15">
      <formula>ABS(B12/C12)&gt;1.96</formula>
    </cfRule>
  </conditionalFormatting>
  <conditionalFormatting sqref="D12:D16 D61:D64 D18:D59">
    <cfRule type="expression" dxfId="36" priority="14">
      <formula>ABS(D12/E12)&gt;1.96</formula>
    </cfRule>
  </conditionalFormatting>
  <conditionalFormatting sqref="F12:F16 F61:F64 F18:F59">
    <cfRule type="expression" dxfId="35" priority="13">
      <formula>ABS(F12/G12)&gt;1.96</formula>
    </cfRule>
  </conditionalFormatting>
  <conditionalFormatting sqref="H12:H16 H61:H64 H18:H59">
    <cfRule type="expression" dxfId="34" priority="12">
      <formula>ABS(H12/I12)&gt;1.96</formula>
    </cfRule>
  </conditionalFormatting>
  <conditionalFormatting sqref="J12:J16 J61:J64 J18:J59">
    <cfRule type="expression" dxfId="33" priority="11">
      <formula>ABS(J12/K12)&gt;1.96</formula>
    </cfRule>
  </conditionalFormatting>
  <conditionalFormatting sqref="L12:L16 L61:L64 L18:L59">
    <cfRule type="expression" dxfId="32" priority="10">
      <formula>ABS(L12/M12)&gt;1.96</formula>
    </cfRule>
  </conditionalFormatting>
  <conditionalFormatting sqref="N12:N16 N61:N64 N18:N59">
    <cfRule type="expression" dxfId="31" priority="9">
      <formula>ABS(N12/O12)&gt;1.96</formula>
    </cfRule>
  </conditionalFormatting>
  <conditionalFormatting sqref="D60 F60 H60 J60 L60 N60">
    <cfRule type="expression" dxfId="30" priority="8">
      <formula>ABS(D60/E60)&gt;1.96</formula>
    </cfRule>
  </conditionalFormatting>
  <conditionalFormatting sqref="B17">
    <cfRule type="expression" dxfId="29" priority="7">
      <formula>ABS(B17/C17)&gt;1.96</formula>
    </cfRule>
  </conditionalFormatting>
  <conditionalFormatting sqref="D17">
    <cfRule type="expression" dxfId="28" priority="6">
      <formula>ABS(D17/E17)&gt;1.96</formula>
    </cfRule>
  </conditionalFormatting>
  <conditionalFormatting sqref="F17">
    <cfRule type="expression" dxfId="27" priority="5">
      <formula>ABS(F17/G17)&gt;1.96</formula>
    </cfRule>
  </conditionalFormatting>
  <conditionalFormatting sqref="H17">
    <cfRule type="expression" dxfId="26" priority="4">
      <formula>ABS(H17/I17)&gt;1.96</formula>
    </cfRule>
  </conditionalFormatting>
  <conditionalFormatting sqref="J17">
    <cfRule type="expression" dxfId="25" priority="3">
      <formula>ABS(J17/K17)&gt;1.96</formula>
    </cfRule>
  </conditionalFormatting>
  <conditionalFormatting sqref="L17">
    <cfRule type="expression" dxfId="24" priority="2">
      <formula>ABS(L17/M17)&gt;1.96</formula>
    </cfRule>
  </conditionalFormatting>
  <conditionalFormatting sqref="N17">
    <cfRule type="expression" dxfId="23" priority="1">
      <formula>ABS(N17/O17)&gt;1.96</formula>
    </cfRule>
  </conditionalFormatting>
  <hyperlinks>
    <hyperlink ref="A75" r:id="rId1"/>
    <hyperlink ref="A74" r:id="rId2" display="* Information on data for Cyprus: https://oe.cd/cyprus-disclaimer"/>
  </hyperlinks>
  <pageMargins left="0.7" right="0.7" top="0.75" bottom="0.75" header="0.3" footer="0.3"/>
  <pageSetup paperSize="9" orientation="portrait"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AI76"/>
  <sheetViews>
    <sheetView showGridLines="0" zoomScale="80" zoomScaleNormal="80" workbookViewId="0">
      <selection activeCell="G28" sqref="G28"/>
    </sheetView>
  </sheetViews>
  <sheetFormatPr defaultColWidth="9.140625" defaultRowHeight="12.75"/>
  <cols>
    <col min="1" max="1" width="34" style="20" customWidth="1"/>
    <col min="2" max="16384" width="9.140625" style="20"/>
  </cols>
  <sheetData>
    <row r="1" spans="1:35">
      <c r="A1" s="22"/>
      <c r="B1" s="12"/>
      <c r="C1" s="12"/>
      <c r="D1" s="12"/>
      <c r="E1" s="12"/>
      <c r="F1" s="12"/>
      <c r="G1" s="12"/>
      <c r="H1" s="12"/>
      <c r="I1" s="12"/>
      <c r="J1" s="272"/>
      <c r="O1" s="279"/>
    </row>
    <row r="2" spans="1:35" s="331" customFormat="1">
      <c r="A2" s="22" t="s">
        <v>539</v>
      </c>
      <c r="B2" s="12"/>
      <c r="C2" s="12"/>
      <c r="D2" s="12"/>
      <c r="E2" s="12"/>
      <c r="F2" s="12"/>
      <c r="G2" s="12"/>
      <c r="H2" s="12"/>
      <c r="I2" s="12"/>
      <c r="J2" s="272"/>
      <c r="O2" s="1"/>
    </row>
    <row r="3" spans="1:35">
      <c r="A3" s="157" t="s">
        <v>331</v>
      </c>
      <c r="B3" s="12"/>
      <c r="C3" s="12"/>
      <c r="D3" s="12"/>
      <c r="E3" s="12"/>
      <c r="F3" s="12"/>
      <c r="G3" s="12"/>
      <c r="H3" s="12"/>
      <c r="I3" s="12"/>
    </row>
    <row r="4" spans="1:35">
      <c r="A4" s="25" t="s">
        <v>338</v>
      </c>
      <c r="B4" s="12"/>
      <c r="C4" s="12"/>
      <c r="D4" s="12"/>
      <c r="E4" s="12"/>
      <c r="F4" s="12"/>
      <c r="G4" s="12"/>
      <c r="H4" s="12"/>
      <c r="I4" s="12"/>
      <c r="N4" s="331"/>
    </row>
    <row r="5" spans="1:35" s="331" customFormat="1">
      <c r="A5" s="248"/>
      <c r="B5" s="12"/>
      <c r="C5" s="12"/>
      <c r="D5" s="12"/>
      <c r="E5" s="12"/>
      <c r="F5" s="12"/>
      <c r="G5" s="12"/>
      <c r="H5" s="12"/>
      <c r="I5" s="12"/>
    </row>
    <row r="6" spans="1:35">
      <c r="A6" s="22"/>
      <c r="B6" s="15"/>
      <c r="C6" s="23"/>
      <c r="D6" s="23"/>
      <c r="E6" s="23"/>
      <c r="F6" s="22"/>
      <c r="G6" s="12"/>
      <c r="H6" s="12"/>
      <c r="I6" s="12"/>
    </row>
    <row r="7" spans="1:35" s="146" customFormat="1" ht="13.5" thickBot="1">
      <c r="A7" s="144"/>
      <c r="B7" s="64"/>
      <c r="C7" s="64"/>
      <c r="D7" s="64"/>
      <c r="E7" s="64"/>
      <c r="F7" s="64"/>
      <c r="G7" s="64"/>
      <c r="H7" s="64"/>
      <c r="I7" s="64"/>
    </row>
    <row r="8" spans="1:35" s="146" customFormat="1" ht="30.75" customHeight="1">
      <c r="A8" s="63"/>
      <c r="B8" s="589" t="s">
        <v>266</v>
      </c>
      <c r="C8" s="590"/>
      <c r="D8" s="590"/>
      <c r="E8" s="590"/>
      <c r="F8" s="590"/>
      <c r="G8" s="590"/>
      <c r="H8" s="590"/>
      <c r="I8" s="590"/>
      <c r="J8" s="590"/>
      <c r="K8" s="590"/>
      <c r="L8" s="590"/>
      <c r="M8" s="590"/>
      <c r="N8" s="590"/>
      <c r="O8" s="590"/>
      <c r="P8" s="590"/>
      <c r="Q8" s="590"/>
      <c r="R8" s="590"/>
      <c r="S8" s="590"/>
      <c r="T8" s="590"/>
      <c r="U8" s="590"/>
      <c r="V8" s="590"/>
      <c r="W8" s="590"/>
      <c r="X8" s="590"/>
      <c r="Y8" s="590"/>
      <c r="Z8" s="590"/>
      <c r="AA8" s="590"/>
      <c r="AB8" s="590"/>
      <c r="AC8" s="590"/>
      <c r="AD8" s="590"/>
      <c r="AE8" s="591"/>
    </row>
    <row r="9" spans="1:35" s="146" customFormat="1" ht="141" customHeight="1">
      <c r="A9" s="65"/>
      <c r="B9" s="575" t="s">
        <v>168</v>
      </c>
      <c r="C9" s="622"/>
      <c r="D9" s="620" t="s">
        <v>150</v>
      </c>
      <c r="E9" s="620"/>
      <c r="F9" s="620" t="s">
        <v>151</v>
      </c>
      <c r="G9" s="620"/>
      <c r="H9" s="622" t="s">
        <v>173</v>
      </c>
      <c r="I9" s="575"/>
      <c r="J9" s="575" t="s">
        <v>155</v>
      </c>
      <c r="K9" s="622"/>
      <c r="L9" s="575" t="s">
        <v>152</v>
      </c>
      <c r="M9" s="622"/>
      <c r="N9" s="575" t="s">
        <v>153</v>
      </c>
      <c r="O9" s="622"/>
      <c r="P9" s="575" t="s">
        <v>154</v>
      </c>
      <c r="Q9" s="622"/>
      <c r="R9" s="575" t="s">
        <v>174</v>
      </c>
      <c r="S9" s="622"/>
      <c r="T9" s="575" t="s">
        <v>175</v>
      </c>
      <c r="U9" s="622"/>
      <c r="V9" s="575" t="s">
        <v>169</v>
      </c>
      <c r="W9" s="622"/>
      <c r="X9" s="575" t="s">
        <v>172</v>
      </c>
      <c r="Y9" s="622"/>
      <c r="Z9" s="575" t="s">
        <v>188</v>
      </c>
      <c r="AA9" s="622"/>
      <c r="AB9" s="575" t="s">
        <v>170</v>
      </c>
      <c r="AC9" s="622"/>
      <c r="AD9" s="575" t="s">
        <v>171</v>
      </c>
      <c r="AE9" s="653"/>
    </row>
    <row r="10" spans="1:35" s="8" customFormat="1">
      <c r="A10" s="66"/>
      <c r="B10" s="158" t="s">
        <v>90</v>
      </c>
      <c r="C10" s="158" t="s">
        <v>22</v>
      </c>
      <c r="D10" s="159" t="s">
        <v>90</v>
      </c>
      <c r="E10" s="160" t="s">
        <v>22</v>
      </c>
      <c r="F10" s="159" t="s">
        <v>90</v>
      </c>
      <c r="G10" s="160" t="s">
        <v>22</v>
      </c>
      <c r="H10" s="158" t="s">
        <v>90</v>
      </c>
      <c r="I10" s="158" t="s">
        <v>22</v>
      </c>
      <c r="J10" s="159" t="s">
        <v>90</v>
      </c>
      <c r="K10" s="160" t="s">
        <v>22</v>
      </c>
      <c r="L10" s="159" t="s">
        <v>90</v>
      </c>
      <c r="M10" s="158" t="s">
        <v>22</v>
      </c>
      <c r="N10" s="159" t="s">
        <v>90</v>
      </c>
      <c r="O10" s="160" t="s">
        <v>22</v>
      </c>
      <c r="P10" s="158" t="s">
        <v>90</v>
      </c>
      <c r="Q10" s="158" t="s">
        <v>22</v>
      </c>
      <c r="R10" s="159" t="s">
        <v>90</v>
      </c>
      <c r="S10" s="160" t="s">
        <v>22</v>
      </c>
      <c r="T10" s="158" t="s">
        <v>90</v>
      </c>
      <c r="U10" s="158" t="s">
        <v>22</v>
      </c>
      <c r="V10" s="159" t="s">
        <v>90</v>
      </c>
      <c r="W10" s="160" t="s">
        <v>22</v>
      </c>
      <c r="X10" s="159" t="s">
        <v>90</v>
      </c>
      <c r="Y10" s="160" t="s">
        <v>22</v>
      </c>
      <c r="Z10" s="158" t="s">
        <v>90</v>
      </c>
      <c r="AA10" s="158" t="s">
        <v>22</v>
      </c>
      <c r="AB10" s="159" t="s">
        <v>90</v>
      </c>
      <c r="AC10" s="160" t="s">
        <v>22</v>
      </c>
      <c r="AD10" s="158" t="s">
        <v>90</v>
      </c>
      <c r="AE10" s="161" t="s">
        <v>22</v>
      </c>
    </row>
    <row r="11" spans="1:35">
      <c r="A11" s="162"/>
      <c r="B11" s="163"/>
      <c r="C11" s="163"/>
      <c r="D11" s="164"/>
      <c r="E11" s="165"/>
      <c r="F11" s="164"/>
      <c r="G11" s="165"/>
      <c r="H11" s="166"/>
      <c r="I11" s="166"/>
      <c r="J11" s="178"/>
      <c r="K11" s="179"/>
      <c r="L11" s="166"/>
      <c r="M11" s="166"/>
      <c r="N11" s="178"/>
      <c r="O11" s="179"/>
      <c r="P11" s="166"/>
      <c r="Q11" s="166"/>
      <c r="R11" s="178"/>
      <c r="S11" s="179"/>
      <c r="T11" s="166"/>
      <c r="U11" s="166"/>
      <c r="V11" s="178"/>
      <c r="W11" s="179"/>
      <c r="X11" s="178"/>
      <c r="Y11" s="179"/>
      <c r="Z11" s="166"/>
      <c r="AA11" s="166"/>
      <c r="AB11" s="178"/>
      <c r="AC11" s="179"/>
      <c r="AD11" s="166"/>
      <c r="AE11" s="167"/>
      <c r="AF11" s="71"/>
      <c r="AG11" s="71"/>
      <c r="AH11" s="71"/>
      <c r="AI11" s="71"/>
    </row>
    <row r="12" spans="1:35">
      <c r="A12" s="294" t="s">
        <v>25</v>
      </c>
      <c r="B12" s="168">
        <v>6.7618152659973214</v>
      </c>
      <c r="C12" s="169">
        <v>2.5145983782373396</v>
      </c>
      <c r="D12" s="170">
        <v>13.61520082472042</v>
      </c>
      <c r="E12" s="171">
        <v>3.3899675316470033</v>
      </c>
      <c r="F12" s="170">
        <v>9.0523471938384219</v>
      </c>
      <c r="G12" s="171">
        <v>2.9267979161129376</v>
      </c>
      <c r="H12" s="168">
        <v>4.0615088274049791</v>
      </c>
      <c r="I12" s="169">
        <v>2.1825923260907278</v>
      </c>
      <c r="J12" s="170">
        <v>12.07332982408357</v>
      </c>
      <c r="K12" s="171">
        <v>4.4229997739638955</v>
      </c>
      <c r="L12" s="168">
        <v>19.06789545571959</v>
      </c>
      <c r="M12" s="169">
        <v>13.728256402889123</v>
      </c>
      <c r="N12" s="170">
        <v>4.5636926977544787</v>
      </c>
      <c r="O12" s="171">
        <v>2.2801836369070179</v>
      </c>
      <c r="P12" s="168">
        <v>16.89636031990193</v>
      </c>
      <c r="Q12" s="169">
        <v>4.7326751724746199</v>
      </c>
      <c r="R12" s="170">
        <v>30.910044575166118</v>
      </c>
      <c r="S12" s="171">
        <v>12.365858512363534</v>
      </c>
      <c r="T12" s="168">
        <v>29.379251410098711</v>
      </c>
      <c r="U12" s="169">
        <v>12.681829882588097</v>
      </c>
      <c r="V12" s="170">
        <v>5.8976276644436458</v>
      </c>
      <c r="W12" s="171">
        <v>2.5002704353671423</v>
      </c>
      <c r="X12" s="170">
        <v>6.2798269909958151</v>
      </c>
      <c r="Y12" s="171">
        <v>2.3681137586435286</v>
      </c>
      <c r="Z12" s="168">
        <v>8.5721586657867075</v>
      </c>
      <c r="AA12" s="169">
        <v>3.2843728480174739</v>
      </c>
      <c r="AB12" s="170">
        <v>25.360892210637999</v>
      </c>
      <c r="AC12" s="171">
        <v>5.738799663922201</v>
      </c>
      <c r="AD12" s="168">
        <v>7.8116356646313143</v>
      </c>
      <c r="AE12" s="172">
        <v>2.9245493999162706</v>
      </c>
      <c r="AF12" s="77"/>
      <c r="AG12" s="77"/>
      <c r="AH12" s="77"/>
      <c r="AI12" s="77"/>
    </row>
    <row r="13" spans="1:35">
      <c r="A13" s="294" t="s">
        <v>27</v>
      </c>
      <c r="B13" s="168">
        <v>4.4098232255122438</v>
      </c>
      <c r="C13" s="169">
        <v>1.5240568514620052</v>
      </c>
      <c r="D13" s="170">
        <v>13.607589766240091</v>
      </c>
      <c r="E13" s="171">
        <v>2.1542961440047494</v>
      </c>
      <c r="F13" s="170">
        <v>4.7421642217887854</v>
      </c>
      <c r="G13" s="171">
        <v>1.5467905839841318</v>
      </c>
      <c r="H13" s="168">
        <v>0.57540403392571804</v>
      </c>
      <c r="I13" s="169">
        <v>0.35518107713988128</v>
      </c>
      <c r="J13" s="170">
        <v>17.799090635747561</v>
      </c>
      <c r="K13" s="171">
        <v>2.8289292324976674</v>
      </c>
      <c r="L13" s="168">
        <v>18.461156144067068</v>
      </c>
      <c r="M13" s="169">
        <v>3.0489423264573126</v>
      </c>
      <c r="N13" s="170">
        <v>8.1421370003138094</v>
      </c>
      <c r="O13" s="171">
        <v>2.0270978758509037</v>
      </c>
      <c r="P13" s="168">
        <v>46.571540785936229</v>
      </c>
      <c r="Q13" s="169">
        <v>3.2770686249963172</v>
      </c>
      <c r="R13" s="170">
        <v>25.790641253065381</v>
      </c>
      <c r="S13" s="171">
        <v>3.338696193489076</v>
      </c>
      <c r="T13" s="168">
        <v>23.420728858073279</v>
      </c>
      <c r="U13" s="169">
        <v>3.3480216312931086</v>
      </c>
      <c r="V13" s="170">
        <v>13.626275902358611</v>
      </c>
      <c r="W13" s="171">
        <v>2.4591118575752731</v>
      </c>
      <c r="X13" s="170">
        <v>13.1117620186489</v>
      </c>
      <c r="Y13" s="171">
        <v>2.406473231252428</v>
      </c>
      <c r="Z13" s="168">
        <v>3.4952601142230848</v>
      </c>
      <c r="AA13" s="169">
        <v>1.4180288414631765</v>
      </c>
      <c r="AB13" s="170">
        <v>39.816211598745248</v>
      </c>
      <c r="AC13" s="171">
        <v>3.3004346633058046</v>
      </c>
      <c r="AD13" s="168">
        <v>29.791097187170621</v>
      </c>
      <c r="AE13" s="172">
        <v>2.8851333692893775</v>
      </c>
      <c r="AF13" s="77"/>
      <c r="AG13" s="77"/>
      <c r="AH13" s="154"/>
      <c r="AI13" s="77"/>
    </row>
    <row r="14" spans="1:35">
      <c r="A14" s="295" t="s">
        <v>28</v>
      </c>
      <c r="B14" s="170">
        <v>46.48148116665319</v>
      </c>
      <c r="C14" s="169">
        <v>3.3834992969377859</v>
      </c>
      <c r="D14" s="170">
        <v>55.649290283265117</v>
      </c>
      <c r="E14" s="171">
        <v>3.2008947205403158</v>
      </c>
      <c r="F14" s="170">
        <v>33.773355256694707</v>
      </c>
      <c r="G14" s="171">
        <v>3.6377687674893173</v>
      </c>
      <c r="H14" s="168">
        <v>15.13759454367127</v>
      </c>
      <c r="I14" s="169">
        <v>2.2519483401509204</v>
      </c>
      <c r="J14" s="170">
        <v>28.95783621061069</v>
      </c>
      <c r="K14" s="171">
        <v>3.1396003216816175</v>
      </c>
      <c r="L14" s="168">
        <v>22.357556485539881</v>
      </c>
      <c r="M14" s="169">
        <v>2.8817409485500201</v>
      </c>
      <c r="N14" s="170">
        <v>23.662296076130051</v>
      </c>
      <c r="O14" s="171">
        <v>2.3383542834064595</v>
      </c>
      <c r="P14" s="168">
        <v>43.670958899780793</v>
      </c>
      <c r="Q14" s="169">
        <v>3.1969785265664692</v>
      </c>
      <c r="R14" s="170">
        <v>42.919433414153197</v>
      </c>
      <c r="S14" s="171">
        <v>3.8084877835247286</v>
      </c>
      <c r="T14" s="168">
        <v>37.008289543940563</v>
      </c>
      <c r="U14" s="169">
        <v>3.3346572121570746</v>
      </c>
      <c r="V14" s="170">
        <v>28.583637565682739</v>
      </c>
      <c r="W14" s="171">
        <v>2.7118783015612573</v>
      </c>
      <c r="X14" s="170">
        <v>26.108494427669552</v>
      </c>
      <c r="Y14" s="171">
        <v>2.8654416411876453</v>
      </c>
      <c r="Z14" s="168">
        <v>22.639185546171358</v>
      </c>
      <c r="AA14" s="169">
        <v>3.1308457680167092</v>
      </c>
      <c r="AB14" s="170">
        <v>58.309883798831528</v>
      </c>
      <c r="AC14" s="171">
        <v>2.9464049042410525</v>
      </c>
      <c r="AD14" s="168">
        <v>44.699922330344869</v>
      </c>
      <c r="AE14" s="172">
        <v>3.1059838853889499</v>
      </c>
      <c r="AF14" s="77"/>
      <c r="AG14" s="77"/>
      <c r="AH14" s="154"/>
      <c r="AI14" s="77"/>
    </row>
    <row r="15" spans="1:35">
      <c r="A15" s="180" t="s">
        <v>234</v>
      </c>
      <c r="B15" s="170">
        <v>34.220992407900603</v>
      </c>
      <c r="C15" s="169">
        <v>4.3827436245405176</v>
      </c>
      <c r="D15" s="170">
        <v>39.436109212922183</v>
      </c>
      <c r="E15" s="171">
        <v>4.1330608323707265</v>
      </c>
      <c r="F15" s="170">
        <v>27.96093377393678</v>
      </c>
      <c r="G15" s="171">
        <v>4.4034489542591686</v>
      </c>
      <c r="H15" s="168">
        <v>5.2187437129923353</v>
      </c>
      <c r="I15" s="169">
        <v>2.1478808356630452</v>
      </c>
      <c r="J15" s="170">
        <v>16.078810207787669</v>
      </c>
      <c r="K15" s="171">
        <v>2.789515537592036</v>
      </c>
      <c r="L15" s="168">
        <v>8.2219831860862467</v>
      </c>
      <c r="M15" s="169">
        <v>2.2545516885432311</v>
      </c>
      <c r="N15" s="170">
        <v>10.856372288649069</v>
      </c>
      <c r="O15" s="171">
        <v>1.8879514563057824</v>
      </c>
      <c r="P15" s="168">
        <v>31.075677426546822</v>
      </c>
      <c r="Q15" s="169">
        <v>4.1695619497183118</v>
      </c>
      <c r="R15" s="170">
        <v>34.973664572458823</v>
      </c>
      <c r="S15" s="171">
        <v>4.2766750390065713</v>
      </c>
      <c r="T15" s="168">
        <v>30.533921298356539</v>
      </c>
      <c r="U15" s="169">
        <v>3.5192305451930346</v>
      </c>
      <c r="V15" s="170">
        <v>26.717183433108019</v>
      </c>
      <c r="W15" s="171">
        <v>3.5133796545243321</v>
      </c>
      <c r="X15" s="170">
        <v>18.295592204986679</v>
      </c>
      <c r="Y15" s="171">
        <v>3.0252257611399269</v>
      </c>
      <c r="Z15" s="168">
        <v>15.468889214050851</v>
      </c>
      <c r="AA15" s="169">
        <v>3.0291033282200108</v>
      </c>
      <c r="AB15" s="170">
        <v>44.418145740325812</v>
      </c>
      <c r="AC15" s="171">
        <v>4.0540092459053065</v>
      </c>
      <c r="AD15" s="168">
        <v>28.390792244187391</v>
      </c>
      <c r="AE15" s="172">
        <v>3.8591955456322968</v>
      </c>
      <c r="AF15" s="77"/>
      <c r="AG15" s="77"/>
      <c r="AH15" s="154"/>
      <c r="AI15" s="77"/>
    </row>
    <row r="16" spans="1:35" s="331" customFormat="1">
      <c r="A16" s="180" t="s">
        <v>573</v>
      </c>
      <c r="B16" s="170">
        <v>65.608224411286884</v>
      </c>
      <c r="C16" s="169">
        <v>5.6646583360472835</v>
      </c>
      <c r="D16" s="170">
        <v>80.942356294995292</v>
      </c>
      <c r="E16" s="171">
        <v>4.4137220230945831</v>
      </c>
      <c r="F16" s="170">
        <v>43.300019580542262</v>
      </c>
      <c r="G16" s="171">
        <v>5.9019400361477583</v>
      </c>
      <c r="H16" s="168">
        <v>30.611309894927789</v>
      </c>
      <c r="I16" s="169">
        <v>4.8689537778125844</v>
      </c>
      <c r="J16" s="170">
        <v>49.049516766257632</v>
      </c>
      <c r="K16" s="171">
        <v>5.6936370095675208</v>
      </c>
      <c r="L16" s="168">
        <v>44.409489849235342</v>
      </c>
      <c r="M16" s="169">
        <v>6.3348442610421563</v>
      </c>
      <c r="N16" s="170">
        <v>43.800742291920621</v>
      </c>
      <c r="O16" s="171">
        <v>5.1767475430436685</v>
      </c>
      <c r="P16" s="168">
        <v>63.424901811417698</v>
      </c>
      <c r="Q16" s="169">
        <v>4.8590759038027711</v>
      </c>
      <c r="R16" s="170">
        <v>55.399568376480268</v>
      </c>
      <c r="S16" s="171">
        <v>6.5585779695209174</v>
      </c>
      <c r="T16" s="168">
        <v>47.108505085192313</v>
      </c>
      <c r="U16" s="169">
        <v>5.9423148896373537</v>
      </c>
      <c r="V16" s="170">
        <v>31.510910644924461</v>
      </c>
      <c r="W16" s="171">
        <v>4.0667888240887082</v>
      </c>
      <c r="X16" s="170">
        <v>38.562353585229033</v>
      </c>
      <c r="Y16" s="171">
        <v>5.641224223332725</v>
      </c>
      <c r="Z16" s="168">
        <v>34.008717743310548</v>
      </c>
      <c r="AA16" s="169">
        <v>6.1416480047185447</v>
      </c>
      <c r="AB16" s="170">
        <v>80.097138107859394</v>
      </c>
      <c r="AC16" s="171">
        <v>5.0073713630661247</v>
      </c>
      <c r="AD16" s="168">
        <v>70.278518993313611</v>
      </c>
      <c r="AE16" s="172">
        <v>5.2975308252207407</v>
      </c>
      <c r="AF16" s="77"/>
      <c r="AG16" s="77"/>
      <c r="AH16" s="154"/>
      <c r="AI16" s="77"/>
    </row>
    <row r="17" spans="1:35">
      <c r="A17" s="295" t="s">
        <v>30</v>
      </c>
      <c r="B17" s="170">
        <v>40.352769881160057</v>
      </c>
      <c r="C17" s="169">
        <v>3.2359265971871434</v>
      </c>
      <c r="D17" s="170">
        <v>59.619109812081128</v>
      </c>
      <c r="E17" s="171">
        <v>3.8044864248513663</v>
      </c>
      <c r="F17" s="170">
        <v>44.692183757389053</v>
      </c>
      <c r="G17" s="171">
        <v>3.8190069398472022</v>
      </c>
      <c r="H17" s="168">
        <v>38.141185812097412</v>
      </c>
      <c r="I17" s="169">
        <v>3.4906992496914571</v>
      </c>
      <c r="J17" s="170">
        <v>59.010548550940221</v>
      </c>
      <c r="K17" s="171">
        <v>3.694238355514889</v>
      </c>
      <c r="L17" s="168">
        <v>64.04463012648624</v>
      </c>
      <c r="M17" s="169">
        <v>4.0674309850205601</v>
      </c>
      <c r="N17" s="170">
        <v>50.724599150366068</v>
      </c>
      <c r="O17" s="171">
        <v>4.0288677747405854</v>
      </c>
      <c r="P17" s="168">
        <v>54.453961494527228</v>
      </c>
      <c r="Q17" s="169">
        <v>4.1825312981548208</v>
      </c>
      <c r="R17" s="170">
        <v>41.986813256657712</v>
      </c>
      <c r="S17" s="171">
        <v>3.7146805608819378</v>
      </c>
      <c r="T17" s="168">
        <v>53.260156587720417</v>
      </c>
      <c r="U17" s="169">
        <v>3.9322543141078978</v>
      </c>
      <c r="V17" s="170">
        <v>54.47099106685129</v>
      </c>
      <c r="W17" s="171">
        <v>4.004856952843185</v>
      </c>
      <c r="X17" s="170">
        <v>49.924633427574733</v>
      </c>
      <c r="Y17" s="171">
        <v>3.7815328504202066</v>
      </c>
      <c r="Z17" s="168">
        <v>58.128695602815263</v>
      </c>
      <c r="AA17" s="169">
        <v>3.8147084745747541</v>
      </c>
      <c r="AB17" s="170">
        <v>49.007990710080989</v>
      </c>
      <c r="AC17" s="171">
        <v>4.1592607700113104</v>
      </c>
      <c r="AD17" s="168">
        <v>38.041992911963412</v>
      </c>
      <c r="AE17" s="172">
        <v>3.6938717918533794</v>
      </c>
      <c r="AF17" s="77"/>
      <c r="AG17" s="77"/>
      <c r="AH17" s="154"/>
      <c r="AI17" s="77"/>
    </row>
    <row r="18" spans="1:35">
      <c r="A18" s="294" t="s">
        <v>31</v>
      </c>
      <c r="B18" s="168">
        <v>9.3795264951203876</v>
      </c>
      <c r="C18" s="169">
        <v>2.1074853768002435</v>
      </c>
      <c r="D18" s="170">
        <v>17.694659030041681</v>
      </c>
      <c r="E18" s="171">
        <v>2.7441578237320003</v>
      </c>
      <c r="F18" s="170">
        <v>11.53524288757734</v>
      </c>
      <c r="G18" s="171">
        <v>2.4707735556279937</v>
      </c>
      <c r="H18" s="168">
        <v>9.2383211088445787</v>
      </c>
      <c r="I18" s="169">
        <v>2.452390064700444</v>
      </c>
      <c r="J18" s="170">
        <v>25.640628399397912</v>
      </c>
      <c r="K18" s="171">
        <v>3.44713148805628</v>
      </c>
      <c r="L18" s="168">
        <v>10.09532544055009</v>
      </c>
      <c r="M18" s="169">
        <v>2.5257428296271005</v>
      </c>
      <c r="N18" s="170">
        <v>14.945927861752789</v>
      </c>
      <c r="O18" s="171">
        <v>3.0991167099172889</v>
      </c>
      <c r="P18" s="168">
        <v>6.0497649465472669</v>
      </c>
      <c r="Q18" s="169">
        <v>2.0105785983950191</v>
      </c>
      <c r="R18" s="170">
        <v>9.745251390060675</v>
      </c>
      <c r="S18" s="171">
        <v>2.3776408947820027</v>
      </c>
      <c r="T18" s="168">
        <v>15.71032092566956</v>
      </c>
      <c r="U18" s="169">
        <v>2.9327866138768282</v>
      </c>
      <c r="V18" s="170">
        <v>9.287599386154179</v>
      </c>
      <c r="W18" s="171">
        <v>2.1236573466443338</v>
      </c>
      <c r="X18" s="170">
        <v>10.69444467347785</v>
      </c>
      <c r="Y18" s="171">
        <v>2.4100763350353716</v>
      </c>
      <c r="Z18" s="168">
        <v>8.3445278249769661</v>
      </c>
      <c r="AA18" s="169">
        <v>2.1811441323508545</v>
      </c>
      <c r="AB18" s="170">
        <v>9.5650339592314033</v>
      </c>
      <c r="AC18" s="171">
        <v>1.9091403563237146</v>
      </c>
      <c r="AD18" s="168">
        <v>15.29062549525432</v>
      </c>
      <c r="AE18" s="172">
        <v>2.6703045782684085</v>
      </c>
      <c r="AF18" s="77"/>
      <c r="AG18" s="77"/>
      <c r="AH18" s="154"/>
      <c r="AI18" s="77"/>
    </row>
    <row r="19" spans="1:35">
      <c r="A19" s="294" t="s">
        <v>32</v>
      </c>
      <c r="B19" s="168">
        <v>12.73832858163491</v>
      </c>
      <c r="C19" s="169">
        <v>3.4856515000554</v>
      </c>
      <c r="D19" s="170">
        <v>18.261092302224519</v>
      </c>
      <c r="E19" s="171">
        <v>3.6990231221549301</v>
      </c>
      <c r="F19" s="170">
        <v>14.85418181400251</v>
      </c>
      <c r="G19" s="171">
        <v>3.6091386537713381</v>
      </c>
      <c r="H19" s="168">
        <v>21.498574483299379</v>
      </c>
      <c r="I19" s="169">
        <v>3.7680441814155268</v>
      </c>
      <c r="J19" s="170">
        <v>38.663208479336021</v>
      </c>
      <c r="K19" s="171">
        <v>3.6514197015761058</v>
      </c>
      <c r="L19" s="168">
        <v>40.739243690002098</v>
      </c>
      <c r="M19" s="169">
        <v>3.2164690897499337</v>
      </c>
      <c r="N19" s="170">
        <v>21.38125392980001</v>
      </c>
      <c r="O19" s="171">
        <v>3.5253862099481172</v>
      </c>
      <c r="P19" s="168">
        <v>20.854464770913989</v>
      </c>
      <c r="Q19" s="169">
        <v>3.668703025087094</v>
      </c>
      <c r="R19" s="170">
        <v>32.109219344360532</v>
      </c>
      <c r="S19" s="171">
        <v>3.9439145816624555</v>
      </c>
      <c r="T19" s="168">
        <v>30.822779125166711</v>
      </c>
      <c r="U19" s="169">
        <v>3.8287427407040506</v>
      </c>
      <c r="V19" s="170">
        <v>9.0811102129000307</v>
      </c>
      <c r="W19" s="171">
        <v>2.7513776717134371</v>
      </c>
      <c r="X19" s="170">
        <v>7.6607832569991308</v>
      </c>
      <c r="Y19" s="171">
        <v>2.3331829245680966</v>
      </c>
      <c r="Z19" s="168">
        <v>22.722985718161841</v>
      </c>
      <c r="AA19" s="169">
        <v>3.457566230902624</v>
      </c>
      <c r="AB19" s="170">
        <v>27.04347435554584</v>
      </c>
      <c r="AC19" s="171">
        <v>3.5020128022358903</v>
      </c>
      <c r="AD19" s="168">
        <v>14.82978532292438</v>
      </c>
      <c r="AE19" s="172">
        <v>3.07012782075727</v>
      </c>
      <c r="AF19" s="77"/>
      <c r="AG19" s="77"/>
      <c r="AH19" s="154"/>
      <c r="AI19" s="77"/>
    </row>
    <row r="20" spans="1:35">
      <c r="A20" s="294" t="s">
        <v>33</v>
      </c>
      <c r="B20" s="168">
        <v>17.82334744200211</v>
      </c>
      <c r="C20" s="169">
        <v>3.3270144796518051</v>
      </c>
      <c r="D20" s="170">
        <v>26.648963586352259</v>
      </c>
      <c r="E20" s="171">
        <v>3.3701561757404144</v>
      </c>
      <c r="F20" s="170">
        <v>7.3326697765021933</v>
      </c>
      <c r="G20" s="171">
        <v>1.7373181606532258</v>
      </c>
      <c r="H20" s="168">
        <v>7.602586463101324</v>
      </c>
      <c r="I20" s="169">
        <v>2.1304597997331505</v>
      </c>
      <c r="J20" s="170">
        <v>13.324322569014249</v>
      </c>
      <c r="K20" s="171">
        <v>2.6712041646151028</v>
      </c>
      <c r="L20" s="168">
        <v>22.061805689116191</v>
      </c>
      <c r="M20" s="169">
        <v>3.4573106994752871</v>
      </c>
      <c r="N20" s="170">
        <v>11.955033719042291</v>
      </c>
      <c r="O20" s="171">
        <v>2.6450501455126565</v>
      </c>
      <c r="P20" s="168">
        <v>17.536750944066149</v>
      </c>
      <c r="Q20" s="169">
        <v>3.0026678315333477</v>
      </c>
      <c r="R20" s="170">
        <v>19.152158506219781</v>
      </c>
      <c r="S20" s="171">
        <v>3.2838415886333605</v>
      </c>
      <c r="T20" s="168">
        <v>21.820428584509891</v>
      </c>
      <c r="U20" s="169">
        <v>3.4832401131398081</v>
      </c>
      <c r="V20" s="170">
        <v>22.056270996236108</v>
      </c>
      <c r="W20" s="171">
        <v>3.4436616037917691</v>
      </c>
      <c r="X20" s="170">
        <v>16.837098962610089</v>
      </c>
      <c r="Y20" s="171">
        <v>3.3142283342175767</v>
      </c>
      <c r="Z20" s="168">
        <v>18.935911462929582</v>
      </c>
      <c r="AA20" s="169">
        <v>2.8846496402253679</v>
      </c>
      <c r="AB20" s="170">
        <v>22.94659818578711</v>
      </c>
      <c r="AC20" s="171">
        <v>3.2689254566318655</v>
      </c>
      <c r="AD20" s="168">
        <v>17.137660358552139</v>
      </c>
      <c r="AE20" s="172">
        <v>3.1748408881799275</v>
      </c>
      <c r="AF20" s="77"/>
      <c r="AG20" s="77"/>
      <c r="AH20" s="154"/>
      <c r="AI20" s="77"/>
    </row>
    <row r="21" spans="1:35">
      <c r="A21" s="294" t="s">
        <v>34</v>
      </c>
      <c r="B21" s="168">
        <v>52.582803080017918</v>
      </c>
      <c r="C21" s="169">
        <v>5.2709245414991965</v>
      </c>
      <c r="D21" s="170">
        <v>67.961083198075343</v>
      </c>
      <c r="E21" s="171">
        <v>6.0180747307734306</v>
      </c>
      <c r="F21" s="170">
        <v>50.938170644535667</v>
      </c>
      <c r="G21" s="171">
        <v>5.8582802957490605</v>
      </c>
      <c r="H21" s="168">
        <v>64.22194124238284</v>
      </c>
      <c r="I21" s="169">
        <v>5.6747313405324435</v>
      </c>
      <c r="J21" s="170">
        <v>63.932604061344684</v>
      </c>
      <c r="K21" s="171">
        <v>5.2686194374720703</v>
      </c>
      <c r="L21" s="168">
        <v>72.686501819890651</v>
      </c>
      <c r="M21" s="169">
        <v>4.5102702183069985</v>
      </c>
      <c r="N21" s="170">
        <v>64.756658768303041</v>
      </c>
      <c r="O21" s="171">
        <v>5.4951010763048513</v>
      </c>
      <c r="P21" s="168">
        <v>68.147956043535586</v>
      </c>
      <c r="Q21" s="169">
        <v>4.9696548581093198</v>
      </c>
      <c r="R21" s="170">
        <v>64.534480482993303</v>
      </c>
      <c r="S21" s="171">
        <v>4.5480709320941273</v>
      </c>
      <c r="T21" s="168">
        <v>70.028434895433321</v>
      </c>
      <c r="U21" s="169">
        <v>4.651155981120799</v>
      </c>
      <c r="V21" s="170">
        <v>67.78193945136249</v>
      </c>
      <c r="W21" s="171">
        <v>5.6916865668419252</v>
      </c>
      <c r="X21" s="170">
        <v>52.239474886653902</v>
      </c>
      <c r="Y21" s="171">
        <v>5.6447237225342253</v>
      </c>
      <c r="Z21" s="168">
        <v>61.858164448144237</v>
      </c>
      <c r="AA21" s="169">
        <v>4.7553602433889681</v>
      </c>
      <c r="AB21" s="170">
        <v>63.136014355097323</v>
      </c>
      <c r="AC21" s="171">
        <v>5.4134632575198269</v>
      </c>
      <c r="AD21" s="168">
        <v>44.399153913857518</v>
      </c>
      <c r="AE21" s="172">
        <v>5.1086518365875317</v>
      </c>
      <c r="AF21" s="77"/>
      <c r="AG21" s="77"/>
      <c r="AH21" s="154"/>
      <c r="AI21" s="77"/>
    </row>
    <row r="22" spans="1:35">
      <c r="A22" s="294" t="s">
        <v>35</v>
      </c>
      <c r="B22" s="168">
        <v>8.9255813743914878</v>
      </c>
      <c r="C22" s="169">
        <v>3.7802098934688324</v>
      </c>
      <c r="D22" s="170">
        <v>24.65550516851382</v>
      </c>
      <c r="E22" s="171">
        <v>4.4940947702964493</v>
      </c>
      <c r="F22" s="170">
        <v>5.2733327589531074</v>
      </c>
      <c r="G22" s="171">
        <v>2.942071179994425</v>
      </c>
      <c r="H22" s="168">
        <v>8.5313173199668704</v>
      </c>
      <c r="I22" s="169">
        <v>3.5015506237076037</v>
      </c>
      <c r="J22" s="170">
        <v>25.20519880916229</v>
      </c>
      <c r="K22" s="171">
        <v>4.8061262393573587</v>
      </c>
      <c r="L22" s="168">
        <v>11.53152814278514</v>
      </c>
      <c r="M22" s="169">
        <v>3.43224702377535</v>
      </c>
      <c r="N22" s="170">
        <v>12.57001210173561</v>
      </c>
      <c r="O22" s="171">
        <v>3.2314105435130891</v>
      </c>
      <c r="P22" s="168">
        <v>17.6530818264815</v>
      </c>
      <c r="Q22" s="169">
        <v>4.5169254149837412</v>
      </c>
      <c r="R22" s="170">
        <v>29.475052990119341</v>
      </c>
      <c r="S22" s="171">
        <v>4.8323712617658501</v>
      </c>
      <c r="T22" s="168">
        <v>12.678693084925071</v>
      </c>
      <c r="U22" s="169">
        <v>2.6206828218439338</v>
      </c>
      <c r="V22" s="170">
        <v>4.6317199603754533</v>
      </c>
      <c r="W22" s="171">
        <v>1.6270500008242623</v>
      </c>
      <c r="X22" s="170">
        <v>5.432619093775183</v>
      </c>
      <c r="Y22" s="171">
        <v>3.0527567911892572</v>
      </c>
      <c r="Z22" s="168">
        <v>8.1195510732747938</v>
      </c>
      <c r="AA22" s="169">
        <v>3.4473177108760029</v>
      </c>
      <c r="AB22" s="170">
        <v>15.087423286513699</v>
      </c>
      <c r="AC22" s="171">
        <v>4.074207596227942</v>
      </c>
      <c r="AD22" s="168">
        <v>15.268314170268519</v>
      </c>
      <c r="AE22" s="172">
        <v>2.9823674475125457</v>
      </c>
      <c r="AF22" s="77"/>
      <c r="AG22" s="77"/>
      <c r="AH22" s="154"/>
      <c r="AI22" s="77"/>
    </row>
    <row r="23" spans="1:35">
      <c r="A23" s="294" t="s">
        <v>472</v>
      </c>
      <c r="B23" s="168">
        <v>6.2850729517298696</v>
      </c>
      <c r="C23" s="169">
        <v>1.7495462702602358</v>
      </c>
      <c r="D23" s="170">
        <v>19.416386083069529</v>
      </c>
      <c r="E23" s="171">
        <v>3.6686776943897645</v>
      </c>
      <c r="F23" s="170">
        <v>15.063001145494979</v>
      </c>
      <c r="G23" s="171">
        <v>4.0755092423147214</v>
      </c>
      <c r="H23" s="168">
        <v>3.6475869809164601</v>
      </c>
      <c r="I23" s="169">
        <v>2.1654075624430762</v>
      </c>
      <c r="J23" s="170">
        <v>11.11111111113356</v>
      </c>
      <c r="K23" s="171">
        <v>3.0303030302775644</v>
      </c>
      <c r="L23" s="168">
        <v>7.6879910213286617</v>
      </c>
      <c r="M23" s="169">
        <v>2.5941468756920933</v>
      </c>
      <c r="N23" s="170">
        <v>11.728395061740869</v>
      </c>
      <c r="O23" s="171">
        <v>2.5941468756882817</v>
      </c>
      <c r="P23" s="168">
        <v>12.738496071843921</v>
      </c>
      <c r="Q23" s="169">
        <v>3.4396392638774831</v>
      </c>
      <c r="R23" s="170">
        <v>13.355780022451221</v>
      </c>
      <c r="S23" s="171">
        <v>2.8569970956812902</v>
      </c>
      <c r="T23" s="168">
        <v>9.7081930415347646</v>
      </c>
      <c r="U23" s="169">
        <v>3.2879802637814137</v>
      </c>
      <c r="V23" s="170">
        <v>12.738496071843921</v>
      </c>
      <c r="W23" s="171">
        <v>3.1289790930002854</v>
      </c>
      <c r="X23" s="170">
        <v>9.0909090909274575</v>
      </c>
      <c r="Y23" s="171">
        <v>2.672476071759768</v>
      </c>
      <c r="Z23" s="168">
        <v>10.101010101030511</v>
      </c>
      <c r="AA23" s="169">
        <v>2.8569970956804278</v>
      </c>
      <c r="AB23" s="170">
        <v>20.426487093172579</v>
      </c>
      <c r="AC23" s="171">
        <v>3.9121043900747163</v>
      </c>
      <c r="AD23" s="168">
        <v>11.728395061740869</v>
      </c>
      <c r="AE23" s="172">
        <v>3.2879802637810771</v>
      </c>
      <c r="AF23" s="77"/>
      <c r="AG23" s="77"/>
      <c r="AH23" s="154"/>
      <c r="AI23" s="77"/>
    </row>
    <row r="24" spans="1:35">
      <c r="A24" s="294" t="s">
        <v>36</v>
      </c>
      <c r="B24" s="168">
        <v>18.18610347132336</v>
      </c>
      <c r="C24" s="169">
        <v>2.3154077360429044</v>
      </c>
      <c r="D24" s="170">
        <v>29.968271890720359</v>
      </c>
      <c r="E24" s="171">
        <v>3.075702217046107</v>
      </c>
      <c r="F24" s="170">
        <v>4.9459164979090691</v>
      </c>
      <c r="G24" s="171">
        <v>1.4252542845148986</v>
      </c>
      <c r="H24" s="168">
        <v>3.0101485441452991</v>
      </c>
      <c r="I24" s="169">
        <v>1.2975811002878206</v>
      </c>
      <c r="J24" s="170">
        <v>23.504034154312642</v>
      </c>
      <c r="K24" s="171">
        <v>3.188477358851066</v>
      </c>
      <c r="L24" s="168">
        <v>6.5272269066523867</v>
      </c>
      <c r="M24" s="169">
        <v>1.8916080571125626</v>
      </c>
      <c r="N24" s="170">
        <v>9.0923659674834081</v>
      </c>
      <c r="O24" s="171">
        <v>1.9633946135866414</v>
      </c>
      <c r="P24" s="168">
        <v>35.753021425816407</v>
      </c>
      <c r="Q24" s="169">
        <v>3.5483529963207152</v>
      </c>
      <c r="R24" s="170">
        <v>26.049249412221162</v>
      </c>
      <c r="S24" s="171">
        <v>3.3649462605409819</v>
      </c>
      <c r="T24" s="168">
        <v>22.775366165785069</v>
      </c>
      <c r="U24" s="169">
        <v>3.1790236702131396</v>
      </c>
      <c r="V24" s="170">
        <v>19.063896788111041</v>
      </c>
      <c r="W24" s="171">
        <v>2.7671864691451376</v>
      </c>
      <c r="X24" s="170">
        <v>4.5804601103375884</v>
      </c>
      <c r="Y24" s="171">
        <v>1.3747380324831806</v>
      </c>
      <c r="Z24" s="168">
        <v>18.639946140755558</v>
      </c>
      <c r="AA24" s="169">
        <v>2.8130407591915159</v>
      </c>
      <c r="AB24" s="170">
        <v>33.624186874700271</v>
      </c>
      <c r="AC24" s="171">
        <v>3.0526511827208513</v>
      </c>
      <c r="AD24" s="168">
        <v>14.108042735030001</v>
      </c>
      <c r="AE24" s="172">
        <v>2.4193804242298937</v>
      </c>
      <c r="AF24" s="77"/>
      <c r="AG24" s="77"/>
      <c r="AH24" s="154"/>
      <c r="AI24" s="77"/>
    </row>
    <row r="25" spans="1:35">
      <c r="A25" s="294" t="s">
        <v>37</v>
      </c>
      <c r="B25" s="168">
        <v>22.389318890622569</v>
      </c>
      <c r="C25" s="169">
        <v>4.1027144443300845</v>
      </c>
      <c r="D25" s="170">
        <v>32.969341542654917</v>
      </c>
      <c r="E25" s="171">
        <v>4.6584257932832109</v>
      </c>
      <c r="F25" s="170">
        <v>24.84937503999091</v>
      </c>
      <c r="G25" s="171">
        <v>4.1901357628249185</v>
      </c>
      <c r="H25" s="168">
        <v>11.79176140889088</v>
      </c>
      <c r="I25" s="169">
        <v>2.8944806006644845</v>
      </c>
      <c r="J25" s="170">
        <v>12.701091464663991</v>
      </c>
      <c r="K25" s="171">
        <v>2.8265818368987672</v>
      </c>
      <c r="L25" s="168">
        <v>11.015736550942989</v>
      </c>
      <c r="M25" s="169">
        <v>2.7089487119433575</v>
      </c>
      <c r="N25" s="170">
        <v>8.6408817038739212</v>
      </c>
      <c r="O25" s="171">
        <v>2.6663476271974336</v>
      </c>
      <c r="P25" s="168">
        <v>33.046906267684562</v>
      </c>
      <c r="Q25" s="169">
        <v>3.9168670491947446</v>
      </c>
      <c r="R25" s="170">
        <v>27.17687652870617</v>
      </c>
      <c r="S25" s="171">
        <v>4.0637931454622036</v>
      </c>
      <c r="T25" s="168">
        <v>24.583819736434009</v>
      </c>
      <c r="U25" s="169">
        <v>3.5015553128180974</v>
      </c>
      <c r="V25" s="170">
        <v>14.76280900203</v>
      </c>
      <c r="W25" s="171">
        <v>2.9583276885287559</v>
      </c>
      <c r="X25" s="170">
        <v>15.242327432587791</v>
      </c>
      <c r="Y25" s="171">
        <v>2.9965709159381437</v>
      </c>
      <c r="Z25" s="168">
        <v>24.411889283055739</v>
      </c>
      <c r="AA25" s="169">
        <v>3.8692137822118902</v>
      </c>
      <c r="AB25" s="170">
        <v>40.053060913436227</v>
      </c>
      <c r="AC25" s="171">
        <v>4.3557907089945322</v>
      </c>
      <c r="AD25" s="168">
        <v>27.445596172222679</v>
      </c>
      <c r="AE25" s="172">
        <v>4.1900039383957308</v>
      </c>
      <c r="AF25" s="77"/>
      <c r="AG25" s="77"/>
      <c r="AH25" s="154"/>
      <c r="AI25" s="77"/>
    </row>
    <row r="26" spans="1:35">
      <c r="A26" s="294" t="s">
        <v>258</v>
      </c>
      <c r="B26" s="168">
        <v>37.621641729224038</v>
      </c>
      <c r="C26" s="169">
        <v>5.1561892685503139</v>
      </c>
      <c r="D26" s="170">
        <v>23.087767867137281</v>
      </c>
      <c r="E26" s="171">
        <v>3.8984744631207113</v>
      </c>
      <c r="F26" s="170">
        <v>17.306121692420099</v>
      </c>
      <c r="G26" s="171">
        <v>3.5907486584693191</v>
      </c>
      <c r="H26" s="168">
        <v>13.25642994316255</v>
      </c>
      <c r="I26" s="169">
        <v>2.6589732614793258</v>
      </c>
      <c r="J26" s="170">
        <v>14.54374995644217</v>
      </c>
      <c r="K26" s="171">
        <v>2.7339141057597489</v>
      </c>
      <c r="L26" s="168">
        <v>8.4961283536198273</v>
      </c>
      <c r="M26" s="169">
        <v>2.3813708481637947</v>
      </c>
      <c r="N26" s="170">
        <v>10.657025061022679</v>
      </c>
      <c r="O26" s="171">
        <v>2.9290173615763306</v>
      </c>
      <c r="P26" s="168">
        <v>14.76572079924969</v>
      </c>
      <c r="Q26" s="169">
        <v>3.5905526118432567</v>
      </c>
      <c r="R26" s="170">
        <v>16.319615904024371</v>
      </c>
      <c r="S26" s="171">
        <v>4.3373627259096725</v>
      </c>
      <c r="T26" s="168">
        <v>19.808652773885289</v>
      </c>
      <c r="U26" s="169">
        <v>3.6488574898101787</v>
      </c>
      <c r="V26" s="170">
        <v>7.2890039595773208</v>
      </c>
      <c r="W26" s="171">
        <v>2.5826065251197514</v>
      </c>
      <c r="X26" s="170">
        <v>11.13953823742434</v>
      </c>
      <c r="Y26" s="171">
        <v>2.9928829951066374</v>
      </c>
      <c r="Z26" s="168">
        <v>12.24172484198284</v>
      </c>
      <c r="AA26" s="169">
        <v>2.9559664489930775</v>
      </c>
      <c r="AB26" s="170">
        <v>14.4092843149134</v>
      </c>
      <c r="AC26" s="171">
        <v>4.1005058117051467</v>
      </c>
      <c r="AD26" s="168">
        <v>11.736073150632381</v>
      </c>
      <c r="AE26" s="172">
        <v>2.7618359369870267</v>
      </c>
      <c r="AF26" s="77"/>
      <c r="AG26" s="77"/>
      <c r="AH26" s="154"/>
      <c r="AI26" s="77"/>
    </row>
    <row r="27" spans="1:35">
      <c r="A27" s="294" t="s">
        <v>38</v>
      </c>
      <c r="B27" s="168">
        <v>17.748625891084441</v>
      </c>
      <c r="C27" s="169">
        <v>2.8805469391897134</v>
      </c>
      <c r="D27" s="170">
        <v>46.991863571972033</v>
      </c>
      <c r="E27" s="171">
        <v>3.8947075108314864</v>
      </c>
      <c r="F27" s="170">
        <v>3.69229881658213</v>
      </c>
      <c r="G27" s="171">
        <v>1.3964705436734492</v>
      </c>
      <c r="H27" s="168">
        <v>6.771012600284827</v>
      </c>
      <c r="I27" s="169">
        <v>1.8816386784790402</v>
      </c>
      <c r="J27" s="170">
        <v>11.92786859652599</v>
      </c>
      <c r="K27" s="171">
        <v>2.3751225783505716</v>
      </c>
      <c r="L27" s="168">
        <v>17.133692192538408</v>
      </c>
      <c r="M27" s="169">
        <v>2.771113221884931</v>
      </c>
      <c r="N27" s="170">
        <v>4.7534055546271281</v>
      </c>
      <c r="O27" s="171">
        <v>1.5855999031877448</v>
      </c>
      <c r="P27" s="168">
        <v>40.096657783851342</v>
      </c>
      <c r="Q27" s="169">
        <v>3.5705376476657564</v>
      </c>
      <c r="R27" s="170">
        <v>23.93628534633978</v>
      </c>
      <c r="S27" s="171">
        <v>3.0686076474063215</v>
      </c>
      <c r="T27" s="168">
        <v>20.751617172800518</v>
      </c>
      <c r="U27" s="169">
        <v>3.0827449894852434</v>
      </c>
      <c r="V27" s="170">
        <v>14.162805380469621</v>
      </c>
      <c r="W27" s="171">
        <v>2.517147248781173</v>
      </c>
      <c r="X27" s="170">
        <v>14.733526665139991</v>
      </c>
      <c r="Y27" s="171">
        <v>2.4636258363252699</v>
      </c>
      <c r="Z27" s="168">
        <v>7.4841757884802087</v>
      </c>
      <c r="AA27" s="169">
        <v>2.0022760819191769</v>
      </c>
      <c r="AB27" s="170">
        <v>13.540251012161921</v>
      </c>
      <c r="AC27" s="171">
        <v>2.5374700123512675</v>
      </c>
      <c r="AD27" s="168">
        <v>15.58589023452071</v>
      </c>
      <c r="AE27" s="172">
        <v>2.7157078148137592</v>
      </c>
      <c r="AF27" s="77"/>
      <c r="AG27" s="77"/>
      <c r="AH27" s="154"/>
      <c r="AI27" s="77"/>
    </row>
    <row r="28" spans="1:35">
      <c r="A28" s="294" t="s">
        <v>39</v>
      </c>
      <c r="B28" s="168">
        <v>2.0864553812095008</v>
      </c>
      <c r="C28" s="169">
        <v>1.2153007334501338</v>
      </c>
      <c r="D28" s="170">
        <v>14.77836463116056</v>
      </c>
      <c r="E28" s="171">
        <v>3.0248050843152376</v>
      </c>
      <c r="F28" s="170">
        <v>0.62239453154779523</v>
      </c>
      <c r="G28" s="171">
        <v>0.62239453051730842</v>
      </c>
      <c r="H28" s="168">
        <v>3.6560023344662511</v>
      </c>
      <c r="I28" s="169">
        <v>1.4948590696601065</v>
      </c>
      <c r="J28" s="170">
        <v>20.39518207539022</v>
      </c>
      <c r="K28" s="171">
        <v>3.4308722820782362</v>
      </c>
      <c r="L28" s="168">
        <v>4.2257607632693146</v>
      </c>
      <c r="M28" s="169">
        <v>1.597784597522605</v>
      </c>
      <c r="N28" s="170">
        <v>8.7776396744876344</v>
      </c>
      <c r="O28" s="171">
        <v>2.3642881979481212</v>
      </c>
      <c r="P28" s="168">
        <v>24.903725586932719</v>
      </c>
      <c r="Q28" s="169">
        <v>3.40640069254871</v>
      </c>
      <c r="R28" s="170">
        <v>19.958965083934238</v>
      </c>
      <c r="S28" s="171">
        <v>3.4381476520147736</v>
      </c>
      <c r="T28" s="168">
        <v>16.30244965885435</v>
      </c>
      <c r="U28" s="169">
        <v>3.1339433368581497</v>
      </c>
      <c r="V28" s="170">
        <v>5.4104340218777267</v>
      </c>
      <c r="W28" s="171">
        <v>1.997110451512714</v>
      </c>
      <c r="X28" s="170">
        <v>5.0077956921418334</v>
      </c>
      <c r="Y28" s="171">
        <v>2.1611454774832555</v>
      </c>
      <c r="Z28" s="168">
        <v>1.176345392624536</v>
      </c>
      <c r="AA28" s="169">
        <v>0.99623734566572375</v>
      </c>
      <c r="AB28" s="170">
        <v>42.252517943054542</v>
      </c>
      <c r="AC28" s="171">
        <v>4.7806435337634587</v>
      </c>
      <c r="AD28" s="168">
        <v>26.154448488843411</v>
      </c>
      <c r="AE28" s="172">
        <v>3.6933025226979077</v>
      </c>
      <c r="AF28" s="77"/>
      <c r="AG28" s="77"/>
      <c r="AH28" s="77"/>
      <c r="AI28" s="77"/>
    </row>
    <row r="29" spans="1:35">
      <c r="A29" s="294" t="s">
        <v>40</v>
      </c>
      <c r="B29" s="168">
        <v>36.203457618382977</v>
      </c>
      <c r="C29" s="169">
        <v>3.8960949053526499</v>
      </c>
      <c r="D29" s="170">
        <v>70.466372231135637</v>
      </c>
      <c r="E29" s="171">
        <v>3.6505541099878935</v>
      </c>
      <c r="F29" s="170">
        <v>13.50394810292442</v>
      </c>
      <c r="G29" s="171">
        <v>3.0702681251192887</v>
      </c>
      <c r="H29" s="168">
        <v>21.35855872556094</v>
      </c>
      <c r="I29" s="169">
        <v>3.3799478413847917</v>
      </c>
      <c r="J29" s="170">
        <v>29.80075433078229</v>
      </c>
      <c r="K29" s="171">
        <v>3.318532732904226</v>
      </c>
      <c r="L29" s="168">
        <v>27.908663147443349</v>
      </c>
      <c r="M29" s="169">
        <v>3.862700184995528</v>
      </c>
      <c r="N29" s="170">
        <v>11.850131909991161</v>
      </c>
      <c r="O29" s="171">
        <v>2.4109145689767106</v>
      </c>
      <c r="P29" s="168">
        <v>45.604927483869623</v>
      </c>
      <c r="Q29" s="169">
        <v>4.0962932792693962</v>
      </c>
      <c r="R29" s="170">
        <v>31.236290563742639</v>
      </c>
      <c r="S29" s="171">
        <v>3.4723293032299956</v>
      </c>
      <c r="T29" s="168">
        <v>25.395538990785731</v>
      </c>
      <c r="U29" s="169">
        <v>3.5857251439264952</v>
      </c>
      <c r="V29" s="170">
        <v>39.946982424558399</v>
      </c>
      <c r="W29" s="171">
        <v>3.7874199061805798</v>
      </c>
      <c r="X29" s="170">
        <v>62.640657185061052</v>
      </c>
      <c r="Y29" s="171">
        <v>3.9139170492726523</v>
      </c>
      <c r="Z29" s="168">
        <v>12.51544980739901</v>
      </c>
      <c r="AA29" s="169">
        <v>2.7436069168943544</v>
      </c>
      <c r="AB29" s="170">
        <v>47.093826001365457</v>
      </c>
      <c r="AC29" s="171">
        <v>4.2370002681750245</v>
      </c>
      <c r="AD29" s="168">
        <v>45.102502194889553</v>
      </c>
      <c r="AE29" s="172">
        <v>3.9642243736101332</v>
      </c>
      <c r="AF29" s="77"/>
      <c r="AG29" s="77"/>
      <c r="AH29" s="77"/>
      <c r="AI29" s="77"/>
    </row>
    <row r="30" spans="1:35">
      <c r="A30" s="294" t="s">
        <v>41</v>
      </c>
      <c r="B30" s="168">
        <v>12.4504771102044</v>
      </c>
      <c r="C30" s="169">
        <v>2.6683638071363363</v>
      </c>
      <c r="D30" s="170">
        <v>13.9464160217835</v>
      </c>
      <c r="E30" s="171">
        <v>3.0078175756506087</v>
      </c>
      <c r="F30" s="170">
        <v>12.935928175235871</v>
      </c>
      <c r="G30" s="171">
        <v>2.4475775218119402</v>
      </c>
      <c r="H30" s="168">
        <v>15.80149498240903</v>
      </c>
      <c r="I30" s="169">
        <v>2.9498761239048292</v>
      </c>
      <c r="J30" s="170">
        <v>29.470810309097679</v>
      </c>
      <c r="K30" s="171">
        <v>3.6024630256985111</v>
      </c>
      <c r="L30" s="168">
        <v>17.24690804162497</v>
      </c>
      <c r="M30" s="169">
        <v>2.6961200461279646</v>
      </c>
      <c r="N30" s="170">
        <v>19.102842639405399</v>
      </c>
      <c r="O30" s="171">
        <v>3.1742184683954759</v>
      </c>
      <c r="P30" s="168">
        <v>21.06936008643347</v>
      </c>
      <c r="Q30" s="169">
        <v>3.4606831702426737</v>
      </c>
      <c r="R30" s="170">
        <v>19.499097262349501</v>
      </c>
      <c r="S30" s="171">
        <v>3.5178495320810059</v>
      </c>
      <c r="T30" s="168">
        <v>26.31136862643152</v>
      </c>
      <c r="U30" s="169">
        <v>4.0408570956771674</v>
      </c>
      <c r="V30" s="170">
        <v>11.92912721514176</v>
      </c>
      <c r="W30" s="171">
        <v>2.6301363970242706</v>
      </c>
      <c r="X30" s="170">
        <v>15.406589246508601</v>
      </c>
      <c r="Y30" s="171">
        <v>3.0285260425626928</v>
      </c>
      <c r="Z30" s="168">
        <v>30.288258871559481</v>
      </c>
      <c r="AA30" s="169">
        <v>3.4850845871798009</v>
      </c>
      <c r="AB30" s="170">
        <v>12.137677595352001</v>
      </c>
      <c r="AC30" s="171">
        <v>2.6335225271326381</v>
      </c>
      <c r="AD30" s="168">
        <v>11.28184967760235</v>
      </c>
      <c r="AE30" s="172">
        <v>2.4431800942833726</v>
      </c>
      <c r="AF30" s="77"/>
      <c r="AG30" s="77"/>
      <c r="AH30" s="77"/>
      <c r="AI30" s="77"/>
    </row>
    <row r="31" spans="1:35">
      <c r="A31" s="294" t="s">
        <v>42</v>
      </c>
      <c r="B31" s="168">
        <v>29.189428477891511</v>
      </c>
      <c r="C31" s="169">
        <v>3.4188571800927554</v>
      </c>
      <c r="D31" s="170">
        <v>35.17180455332683</v>
      </c>
      <c r="E31" s="171">
        <v>3.9900245901745812</v>
      </c>
      <c r="F31" s="170">
        <v>1.806927751448409</v>
      </c>
      <c r="G31" s="171">
        <v>0.95559830178862781</v>
      </c>
      <c r="H31" s="168">
        <v>20.208449363662542</v>
      </c>
      <c r="I31" s="169">
        <v>3.1879093013510573</v>
      </c>
      <c r="J31" s="170">
        <v>36.088329085693147</v>
      </c>
      <c r="K31" s="171">
        <v>3.882384345566237</v>
      </c>
      <c r="L31" s="168">
        <v>25.02462961226426</v>
      </c>
      <c r="M31" s="169">
        <v>3.8792271571477652</v>
      </c>
      <c r="N31" s="170">
        <v>21.392496305305791</v>
      </c>
      <c r="O31" s="171">
        <v>2.93907559668747</v>
      </c>
      <c r="P31" s="168">
        <v>41.829317130724753</v>
      </c>
      <c r="Q31" s="169">
        <v>3.8802428894660492</v>
      </c>
      <c r="R31" s="170">
        <v>26.218819695366911</v>
      </c>
      <c r="S31" s="171">
        <v>3.6276426762091263</v>
      </c>
      <c r="T31" s="168">
        <v>33.246456439275292</v>
      </c>
      <c r="U31" s="169">
        <v>3.738960318009751</v>
      </c>
      <c r="V31" s="170">
        <v>15.66269010756724</v>
      </c>
      <c r="W31" s="171">
        <v>3.1082327312404137</v>
      </c>
      <c r="X31" s="170">
        <v>17.392935405237719</v>
      </c>
      <c r="Y31" s="171">
        <v>3.3619971819837069</v>
      </c>
      <c r="Z31" s="168">
        <v>23.830794669155011</v>
      </c>
      <c r="AA31" s="169">
        <v>3.6200612080437451</v>
      </c>
      <c r="AB31" s="170">
        <v>37.814567078590343</v>
      </c>
      <c r="AC31" s="171">
        <v>4.0885361239372298</v>
      </c>
      <c r="AD31" s="168">
        <v>43.896057239974148</v>
      </c>
      <c r="AE31" s="172">
        <v>4.2222689371933697</v>
      </c>
      <c r="AF31" s="77"/>
      <c r="AG31" s="77"/>
      <c r="AH31" s="77"/>
      <c r="AI31" s="77"/>
    </row>
    <row r="32" spans="1:35">
      <c r="A32" s="294" t="s">
        <v>43</v>
      </c>
      <c r="B32" s="168">
        <v>6.4516129032258061</v>
      </c>
      <c r="C32" s="169">
        <v>2.6327700361958857</v>
      </c>
      <c r="D32" s="170">
        <v>12.90322580645161</v>
      </c>
      <c r="E32" s="171">
        <v>3.4239497850193525</v>
      </c>
      <c r="F32" s="170">
        <v>15.053763440860211</v>
      </c>
      <c r="G32" s="171">
        <v>3.6561039679832548</v>
      </c>
      <c r="H32" s="168">
        <v>5.4347826086956523</v>
      </c>
      <c r="I32" s="169">
        <v>2.439919669656935</v>
      </c>
      <c r="J32" s="170">
        <v>5.376344086021505</v>
      </c>
      <c r="K32" s="171">
        <v>2.4095474605615381</v>
      </c>
      <c r="L32" s="168">
        <v>3.225806451612903</v>
      </c>
      <c r="M32" s="169">
        <v>1.8619309731456104</v>
      </c>
      <c r="N32" s="170">
        <v>3.2608695652173911</v>
      </c>
      <c r="O32" s="171">
        <v>1.8848191193049593</v>
      </c>
      <c r="P32" s="168">
        <v>3.2608695652173911</v>
      </c>
      <c r="Q32" s="169">
        <v>1.8869861219271364</v>
      </c>
      <c r="R32" s="170">
        <v>13.978494623655919</v>
      </c>
      <c r="S32" s="171">
        <v>3.3798615950061697</v>
      </c>
      <c r="T32" s="168">
        <v>12.90322580645161</v>
      </c>
      <c r="U32" s="169">
        <v>2.6031694760259083</v>
      </c>
      <c r="V32" s="170">
        <v>17.20430107526882</v>
      </c>
      <c r="W32" s="171">
        <v>4.064119360266961</v>
      </c>
      <c r="X32" s="170">
        <v>7.5268817204301062</v>
      </c>
      <c r="Y32" s="171">
        <v>2.8633062791194437</v>
      </c>
      <c r="Z32" s="168">
        <v>11.82795698924731</v>
      </c>
      <c r="AA32" s="169">
        <v>3.6659787636625367</v>
      </c>
      <c r="AB32" s="170">
        <v>38.70967741935484</v>
      </c>
      <c r="AC32" s="171">
        <v>5.0067139703088772</v>
      </c>
      <c r="AD32" s="168">
        <v>11.82795698924731</v>
      </c>
      <c r="AE32" s="172">
        <v>3.2495620292078042</v>
      </c>
      <c r="AF32" s="77"/>
      <c r="AG32" s="77"/>
      <c r="AH32" s="77"/>
      <c r="AI32" s="77"/>
    </row>
    <row r="33" spans="1:35">
      <c r="A33" s="294" t="s">
        <v>473</v>
      </c>
      <c r="B33" s="168">
        <v>37.430615432318582</v>
      </c>
      <c r="C33" s="169">
        <v>4.0730709872049742</v>
      </c>
      <c r="D33" s="170">
        <v>40.692504623987368</v>
      </c>
      <c r="E33" s="171">
        <v>4.2480217937103975</v>
      </c>
      <c r="F33" s="170">
        <v>35.184756195837629</v>
      </c>
      <c r="G33" s="171">
        <v>3.9498063468375619</v>
      </c>
      <c r="H33" s="168">
        <v>14.855524500830491</v>
      </c>
      <c r="I33" s="169">
        <v>2.8706994819839218</v>
      </c>
      <c r="J33" s="170">
        <v>39.848656732410333</v>
      </c>
      <c r="K33" s="171">
        <v>3.9373206355982098</v>
      </c>
      <c r="L33" s="168">
        <v>33.618870461849959</v>
      </c>
      <c r="M33" s="169">
        <v>4.2240592931126493</v>
      </c>
      <c r="N33" s="170">
        <v>27.33346958129944</v>
      </c>
      <c r="O33" s="171">
        <v>4.2281015480533179</v>
      </c>
      <c r="P33" s="168">
        <v>43.326518062514097</v>
      </c>
      <c r="Q33" s="169">
        <v>4.0567178160419894</v>
      </c>
      <c r="R33" s="170">
        <v>50.129828329965562</v>
      </c>
      <c r="S33" s="171">
        <v>4.1435065168313558</v>
      </c>
      <c r="T33" s="168">
        <v>38.861410957363731</v>
      </c>
      <c r="U33" s="169">
        <v>4.0909515918195165</v>
      </c>
      <c r="V33" s="170">
        <v>37.935949076210129</v>
      </c>
      <c r="W33" s="171">
        <v>4.0961781350890138</v>
      </c>
      <c r="X33" s="170">
        <v>34.535692415080867</v>
      </c>
      <c r="Y33" s="171">
        <v>4.1834163205643939</v>
      </c>
      <c r="Z33" s="168">
        <v>21.709014132328662</v>
      </c>
      <c r="AA33" s="169">
        <v>3.7166813222561204</v>
      </c>
      <c r="AB33" s="170">
        <v>38.731161821438427</v>
      </c>
      <c r="AC33" s="171">
        <v>4.1407129760473964</v>
      </c>
      <c r="AD33" s="168">
        <v>35.818116795516197</v>
      </c>
      <c r="AE33" s="172">
        <v>4.1741933425957694</v>
      </c>
      <c r="AF33" s="77"/>
      <c r="AG33" s="77"/>
      <c r="AH33" s="77"/>
      <c r="AI33" s="77"/>
    </row>
    <row r="34" spans="1:35">
      <c r="A34" s="294" t="s">
        <v>44</v>
      </c>
      <c r="B34" s="168">
        <v>41.106612518790158</v>
      </c>
      <c r="C34" s="169">
        <v>3.1682702854225764</v>
      </c>
      <c r="D34" s="170">
        <v>47.541366869135729</v>
      </c>
      <c r="E34" s="171">
        <v>4.1569011023168105</v>
      </c>
      <c r="F34" s="170">
        <v>29.91812946375876</v>
      </c>
      <c r="G34" s="171">
        <v>3.4234263792555493</v>
      </c>
      <c r="H34" s="168">
        <v>20.972440968994071</v>
      </c>
      <c r="I34" s="169">
        <v>3.3984736574433638</v>
      </c>
      <c r="J34" s="170">
        <v>30.891951849702942</v>
      </c>
      <c r="K34" s="171">
        <v>3.7718927606767054</v>
      </c>
      <c r="L34" s="168">
        <v>42.907906565920598</v>
      </c>
      <c r="M34" s="169">
        <v>3.8055390356553707</v>
      </c>
      <c r="N34" s="170">
        <v>36.175507239250223</v>
      </c>
      <c r="O34" s="171">
        <v>3.7785892185605996</v>
      </c>
      <c r="P34" s="168">
        <v>71.587858437729608</v>
      </c>
      <c r="Q34" s="169">
        <v>3.15812722234842</v>
      </c>
      <c r="R34" s="170">
        <v>43.129773847999381</v>
      </c>
      <c r="S34" s="171">
        <v>4.0536642068775945</v>
      </c>
      <c r="T34" s="168">
        <v>51.845690580974768</v>
      </c>
      <c r="U34" s="169">
        <v>3.2816234464314409</v>
      </c>
      <c r="V34" s="170">
        <v>52.242590128982791</v>
      </c>
      <c r="W34" s="171">
        <v>4.2779304391047344</v>
      </c>
      <c r="X34" s="170">
        <v>38.893532740408077</v>
      </c>
      <c r="Y34" s="171">
        <v>3.865085299599512</v>
      </c>
      <c r="Z34" s="168">
        <v>28.88629249103559</v>
      </c>
      <c r="AA34" s="169">
        <v>3.5423891110181329</v>
      </c>
      <c r="AB34" s="170">
        <v>50.532508963304259</v>
      </c>
      <c r="AC34" s="171">
        <v>4.4100072143859848</v>
      </c>
      <c r="AD34" s="168">
        <v>37.197826029653413</v>
      </c>
      <c r="AE34" s="172">
        <v>4.4299982880982602</v>
      </c>
      <c r="AF34" s="77"/>
      <c r="AG34" s="77"/>
      <c r="AH34" s="77"/>
      <c r="AI34" s="77"/>
    </row>
    <row r="35" spans="1:35">
      <c r="A35" s="294" t="s">
        <v>45</v>
      </c>
      <c r="B35" s="168">
        <v>30.154602057944089</v>
      </c>
      <c r="C35" s="169">
        <v>3.6776837393803739</v>
      </c>
      <c r="D35" s="170">
        <v>43.580060656252734</v>
      </c>
      <c r="E35" s="171">
        <v>3.7083986249705005</v>
      </c>
      <c r="F35" s="170">
        <v>17.867906466185691</v>
      </c>
      <c r="G35" s="171">
        <v>3.1594233186471707</v>
      </c>
      <c r="H35" s="168">
        <v>2.9888166641718059</v>
      </c>
      <c r="I35" s="169">
        <v>1.7766369415343972</v>
      </c>
      <c r="J35" s="170">
        <v>33.969463408585497</v>
      </c>
      <c r="K35" s="171">
        <v>4.0566502140641019</v>
      </c>
      <c r="L35" s="168">
        <v>27.014918283790202</v>
      </c>
      <c r="M35" s="169">
        <v>3.7360612150308459</v>
      </c>
      <c r="N35" s="170">
        <v>18.637673239131111</v>
      </c>
      <c r="O35" s="171">
        <v>3.5158189996438947</v>
      </c>
      <c r="P35" s="168">
        <v>46.334886401616053</v>
      </c>
      <c r="Q35" s="169">
        <v>3.9731501217587453</v>
      </c>
      <c r="R35" s="170">
        <v>30.981336073552612</v>
      </c>
      <c r="S35" s="171">
        <v>3.6519947867117204</v>
      </c>
      <c r="T35" s="168">
        <v>37.031786850639783</v>
      </c>
      <c r="U35" s="169">
        <v>3.8153084987821679</v>
      </c>
      <c r="V35" s="170">
        <v>15.820365884512309</v>
      </c>
      <c r="W35" s="171">
        <v>2.8673852896449765</v>
      </c>
      <c r="X35" s="170">
        <v>18.216530025186529</v>
      </c>
      <c r="Y35" s="171">
        <v>3.1462045599278015</v>
      </c>
      <c r="Z35" s="168">
        <v>16.300123208664392</v>
      </c>
      <c r="AA35" s="169">
        <v>3.3721686110274085</v>
      </c>
      <c r="AB35" s="170">
        <v>30.94573116544467</v>
      </c>
      <c r="AC35" s="171">
        <v>3.6769672284593664</v>
      </c>
      <c r="AD35" s="168">
        <v>49.053957591716937</v>
      </c>
      <c r="AE35" s="172">
        <v>3.8916795464880805</v>
      </c>
      <c r="AF35" s="77"/>
      <c r="AG35" s="77"/>
      <c r="AH35" s="77"/>
      <c r="AI35" s="77"/>
    </row>
    <row r="36" spans="1:35">
      <c r="A36" s="294" t="s">
        <v>46</v>
      </c>
      <c r="B36" s="168">
        <v>26.363593424538291</v>
      </c>
      <c r="C36" s="169">
        <v>3.3681492140008475</v>
      </c>
      <c r="D36" s="170">
        <v>17.297774480653171</v>
      </c>
      <c r="E36" s="171">
        <v>3.3597480568951323</v>
      </c>
      <c r="F36" s="170">
        <v>20.81288228314958</v>
      </c>
      <c r="G36" s="171">
        <v>3.2508927121354394</v>
      </c>
      <c r="H36" s="168">
        <v>20.535630137135129</v>
      </c>
      <c r="I36" s="169">
        <v>2.9440888948230062</v>
      </c>
      <c r="J36" s="170">
        <v>44.809380235334842</v>
      </c>
      <c r="K36" s="171">
        <v>3.8714441664844079</v>
      </c>
      <c r="L36" s="168">
        <v>38.692084213848588</v>
      </c>
      <c r="M36" s="169">
        <v>3.9887510218979791</v>
      </c>
      <c r="N36" s="170">
        <v>25.118750238200288</v>
      </c>
      <c r="O36" s="171">
        <v>3.4158700507646578</v>
      </c>
      <c r="P36" s="168">
        <v>16.13521834526242</v>
      </c>
      <c r="Q36" s="169">
        <v>3.1536721648077561</v>
      </c>
      <c r="R36" s="170">
        <v>33.078892079257493</v>
      </c>
      <c r="S36" s="171">
        <v>3.1924467793212661</v>
      </c>
      <c r="T36" s="168">
        <v>34.877224821148431</v>
      </c>
      <c r="U36" s="169">
        <v>3.9245060275453452</v>
      </c>
      <c r="V36" s="170">
        <v>28.70439667946469</v>
      </c>
      <c r="W36" s="171">
        <v>3.3816936208159185</v>
      </c>
      <c r="X36" s="170">
        <v>13.6238113349279</v>
      </c>
      <c r="Y36" s="171">
        <v>2.7952737275853514</v>
      </c>
      <c r="Z36" s="168">
        <v>22.583970734504849</v>
      </c>
      <c r="AA36" s="169">
        <v>2.9247468426367265</v>
      </c>
      <c r="AB36" s="170">
        <v>21.316608517903969</v>
      </c>
      <c r="AC36" s="171">
        <v>3.4261209097049168</v>
      </c>
      <c r="AD36" s="168">
        <v>16.63147885194639</v>
      </c>
      <c r="AE36" s="172">
        <v>3.0629308550081613</v>
      </c>
      <c r="AF36" s="77"/>
      <c r="AG36" s="77"/>
      <c r="AH36" s="77"/>
      <c r="AI36" s="77"/>
    </row>
    <row r="37" spans="1:35">
      <c r="A37" s="294" t="s">
        <v>47</v>
      </c>
      <c r="B37" s="168">
        <v>11.02763814157024</v>
      </c>
      <c r="C37" s="169">
        <v>2.7889962492437115</v>
      </c>
      <c r="D37" s="170">
        <v>20.050635750536909</v>
      </c>
      <c r="E37" s="171">
        <v>3.3538865939157168</v>
      </c>
      <c r="F37" s="170">
        <v>29.376111365839581</v>
      </c>
      <c r="G37" s="171">
        <v>4.1694117641871031</v>
      </c>
      <c r="H37" s="168">
        <v>9.9839900838343976</v>
      </c>
      <c r="I37" s="169">
        <v>3.0070235804377594</v>
      </c>
      <c r="J37" s="170">
        <v>24.318530058592479</v>
      </c>
      <c r="K37" s="171">
        <v>3.826887276254491</v>
      </c>
      <c r="L37" s="168">
        <v>15.16139922703595</v>
      </c>
      <c r="M37" s="169">
        <v>3.5212121154605969</v>
      </c>
      <c r="N37" s="170">
        <v>22.432976595556472</v>
      </c>
      <c r="O37" s="171">
        <v>3.9115763414665947</v>
      </c>
      <c r="P37" s="168">
        <v>37.022914644064613</v>
      </c>
      <c r="Q37" s="169">
        <v>4.2003778359310235</v>
      </c>
      <c r="R37" s="170">
        <v>28.88665019588035</v>
      </c>
      <c r="S37" s="171">
        <v>4.181687257292757</v>
      </c>
      <c r="T37" s="168">
        <v>20.27198363615565</v>
      </c>
      <c r="U37" s="169">
        <v>3.5078626441153222</v>
      </c>
      <c r="V37" s="170">
        <v>25.503190040914149</v>
      </c>
      <c r="W37" s="171">
        <v>4.6722066177223907</v>
      </c>
      <c r="X37" s="170">
        <v>20.552712706041291</v>
      </c>
      <c r="Y37" s="171">
        <v>3.5760408898007254</v>
      </c>
      <c r="Z37" s="168">
        <v>32.914699922284917</v>
      </c>
      <c r="AA37" s="169">
        <v>4.1881903382842118</v>
      </c>
      <c r="AB37" s="170">
        <v>32.306527912867033</v>
      </c>
      <c r="AC37" s="171">
        <v>4.2045961320342959</v>
      </c>
      <c r="AD37" s="168">
        <v>38.996649767855303</v>
      </c>
      <c r="AE37" s="172">
        <v>4.3989409771974168</v>
      </c>
      <c r="AF37" s="77"/>
      <c r="AG37" s="77"/>
      <c r="AH37" s="77"/>
      <c r="AI37" s="77"/>
    </row>
    <row r="38" spans="1:35">
      <c r="A38" s="294" t="s">
        <v>48</v>
      </c>
      <c r="B38" s="168">
        <v>22.9342850401137</v>
      </c>
      <c r="C38" s="169">
        <v>2.1824933834923201</v>
      </c>
      <c r="D38" s="170">
        <v>25.999156657248822</v>
      </c>
      <c r="E38" s="171">
        <v>3.9192057033569356</v>
      </c>
      <c r="F38" s="170">
        <v>2.3353290427375648</v>
      </c>
      <c r="G38" s="171">
        <v>1.0373804630490395</v>
      </c>
      <c r="H38" s="168">
        <v>11.327331776008981</v>
      </c>
      <c r="I38" s="169">
        <v>3.7518058588826335</v>
      </c>
      <c r="J38" s="170">
        <v>41.299849057958468</v>
      </c>
      <c r="K38" s="171">
        <v>4.6880697263478979</v>
      </c>
      <c r="L38" s="168">
        <v>8.6848483064307995</v>
      </c>
      <c r="M38" s="169">
        <v>3.0510536872676153</v>
      </c>
      <c r="N38" s="170">
        <v>5.5727762854751202</v>
      </c>
      <c r="O38" s="171">
        <v>2.098078488583885</v>
      </c>
      <c r="P38" s="168">
        <v>34.315290325565812</v>
      </c>
      <c r="Q38" s="169">
        <v>6.1648241094357035</v>
      </c>
      <c r="R38" s="170">
        <v>12.30151801015991</v>
      </c>
      <c r="S38" s="171">
        <v>1.9749716956065433</v>
      </c>
      <c r="T38" s="168">
        <v>11.1219354881613</v>
      </c>
      <c r="U38" s="169">
        <v>2.2694181867504013</v>
      </c>
      <c r="V38" s="170">
        <v>11.896735453531379</v>
      </c>
      <c r="W38" s="171">
        <v>2.1009044927957592</v>
      </c>
      <c r="X38" s="170">
        <v>6.5591685204821459</v>
      </c>
      <c r="Y38" s="171">
        <v>2.1755364045669716</v>
      </c>
      <c r="Z38" s="168">
        <v>14.114831543369061</v>
      </c>
      <c r="AA38" s="169">
        <v>3.3658772358554376</v>
      </c>
      <c r="AB38" s="170">
        <v>21.173240486093249</v>
      </c>
      <c r="AC38" s="171">
        <v>4.8198783190032088</v>
      </c>
      <c r="AD38" s="168">
        <v>29.28026968850676</v>
      </c>
      <c r="AE38" s="172">
        <v>5.5155100845034681</v>
      </c>
      <c r="AF38" s="77"/>
      <c r="AG38" s="77"/>
      <c r="AH38" s="77"/>
      <c r="AI38" s="77"/>
    </row>
    <row r="39" spans="1:35">
      <c r="A39" s="294" t="s">
        <v>49</v>
      </c>
      <c r="B39" s="168">
        <v>11.8083333904878</v>
      </c>
      <c r="C39" s="169">
        <v>2.4453459318383759</v>
      </c>
      <c r="D39" s="170">
        <v>19.861922140734141</v>
      </c>
      <c r="E39" s="171">
        <v>3.2609020689219537</v>
      </c>
      <c r="F39" s="170">
        <v>5.515372958574166</v>
      </c>
      <c r="G39" s="171">
        <v>2.5292996107179087</v>
      </c>
      <c r="H39" s="168">
        <v>10.74163976283352</v>
      </c>
      <c r="I39" s="169">
        <v>2.4913096345223722</v>
      </c>
      <c r="J39" s="170">
        <v>29.78414935499212</v>
      </c>
      <c r="K39" s="171">
        <v>4.1357955672760882</v>
      </c>
      <c r="L39" s="168">
        <v>6.2208417432015262</v>
      </c>
      <c r="M39" s="169">
        <v>2.3327024499365696</v>
      </c>
      <c r="N39" s="170">
        <v>12.934724143953961</v>
      </c>
      <c r="O39" s="171">
        <v>3.454941215593895</v>
      </c>
      <c r="P39" s="168">
        <v>7.2357076876265154</v>
      </c>
      <c r="Q39" s="169">
        <v>1.783216268454392</v>
      </c>
      <c r="R39" s="170">
        <v>27.755894745137681</v>
      </c>
      <c r="S39" s="171">
        <v>3.3099699936011788</v>
      </c>
      <c r="T39" s="168">
        <v>24.850938789936102</v>
      </c>
      <c r="U39" s="169">
        <v>3.3791004724768769</v>
      </c>
      <c r="V39" s="170">
        <v>7.4379695793325666</v>
      </c>
      <c r="W39" s="171">
        <v>1.4763017485513461</v>
      </c>
      <c r="X39" s="170">
        <v>9.1824420824775359</v>
      </c>
      <c r="Y39" s="171">
        <v>2.0375987985421795</v>
      </c>
      <c r="Z39" s="168">
        <v>11.335118153982</v>
      </c>
      <c r="AA39" s="169">
        <v>3.0610170304812474</v>
      </c>
      <c r="AB39" s="170">
        <v>21.145159042093749</v>
      </c>
      <c r="AC39" s="171">
        <v>3.4294343968130296</v>
      </c>
      <c r="AD39" s="168">
        <v>26.631945158335899</v>
      </c>
      <c r="AE39" s="172">
        <v>3.8561251761580877</v>
      </c>
      <c r="AF39" s="77"/>
      <c r="AG39" s="77"/>
      <c r="AH39" s="77"/>
      <c r="AI39" s="77"/>
    </row>
    <row r="40" spans="1:35">
      <c r="A40" s="294" t="s">
        <v>50</v>
      </c>
      <c r="B40" s="168">
        <v>17.960807918665459</v>
      </c>
      <c r="C40" s="169">
        <v>4.455009473004516</v>
      </c>
      <c r="D40" s="170">
        <v>28.587312734049071</v>
      </c>
      <c r="E40" s="171">
        <v>4.852734038049821</v>
      </c>
      <c r="F40" s="170">
        <v>23.083032370246372</v>
      </c>
      <c r="G40" s="171">
        <v>5.6347122078902006</v>
      </c>
      <c r="H40" s="168">
        <v>3.733224334075345</v>
      </c>
      <c r="I40" s="169">
        <v>2.6366955457295944</v>
      </c>
      <c r="J40" s="170">
        <v>5.8595840021478907</v>
      </c>
      <c r="K40" s="171">
        <v>3.1371249420536946</v>
      </c>
      <c r="L40" s="168">
        <v>7.3167469235064386</v>
      </c>
      <c r="M40" s="169">
        <v>3.4155908540231308</v>
      </c>
      <c r="N40" s="170">
        <v>5.8595840021478907</v>
      </c>
      <c r="O40" s="171">
        <v>3.4004900086996273</v>
      </c>
      <c r="P40" s="168">
        <v>19.049291064740519</v>
      </c>
      <c r="Q40" s="169">
        <v>5.1470549148148734</v>
      </c>
      <c r="R40" s="170">
        <v>24.90887506688841</v>
      </c>
      <c r="S40" s="171">
        <v>5.4901631165715141</v>
      </c>
      <c r="T40" s="168">
        <v>13.17633092565433</v>
      </c>
      <c r="U40" s="169">
        <v>4.8382372703566592</v>
      </c>
      <c r="V40" s="170">
        <v>11.36386436595059</v>
      </c>
      <c r="W40" s="171">
        <v>4.6554690214027632</v>
      </c>
      <c r="X40" s="170">
        <v>9.1693418940250666</v>
      </c>
      <c r="Y40" s="171">
        <v>3.8899598257012822</v>
      </c>
      <c r="Z40" s="168">
        <v>9.8933253076537451</v>
      </c>
      <c r="AA40" s="169">
        <v>4.4379022623338997</v>
      </c>
      <c r="AB40" s="170">
        <v>20.888509898320841</v>
      </c>
      <c r="AC40" s="171">
        <v>5.1532722044218788</v>
      </c>
      <c r="AD40" s="168">
        <v>22.72772873190118</v>
      </c>
      <c r="AE40" s="172">
        <v>5.1564608508652148</v>
      </c>
      <c r="AF40" s="77"/>
      <c r="AG40" s="77"/>
      <c r="AH40" s="77"/>
      <c r="AI40" s="77"/>
    </row>
    <row r="41" spans="1:35">
      <c r="A41" s="294" t="s">
        <v>51</v>
      </c>
      <c r="B41" s="168">
        <v>18.529536621696899</v>
      </c>
      <c r="C41" s="169">
        <v>3.076820302087401</v>
      </c>
      <c r="D41" s="170">
        <v>34.207820593420777</v>
      </c>
      <c r="E41" s="171">
        <v>3.7301415414599743</v>
      </c>
      <c r="F41" s="170">
        <v>18.628418769148031</v>
      </c>
      <c r="G41" s="171">
        <v>2.9108701467824947</v>
      </c>
      <c r="H41" s="168">
        <v>15.512453072759101</v>
      </c>
      <c r="I41" s="169">
        <v>2.5607460444653216</v>
      </c>
      <c r="J41" s="170">
        <v>44.361225532520052</v>
      </c>
      <c r="K41" s="171">
        <v>3.1224175346132648</v>
      </c>
      <c r="L41" s="168">
        <v>53.414326317425889</v>
      </c>
      <c r="M41" s="169">
        <v>3.6477123380947591</v>
      </c>
      <c r="N41" s="170">
        <v>37.501944736342793</v>
      </c>
      <c r="O41" s="171">
        <v>3.3416556213594193</v>
      </c>
      <c r="P41" s="168">
        <v>38.108201315081459</v>
      </c>
      <c r="Q41" s="169">
        <v>3.3397733003989418</v>
      </c>
      <c r="R41" s="170">
        <v>22.553189286370721</v>
      </c>
      <c r="S41" s="171">
        <v>3.140923408857959</v>
      </c>
      <c r="T41" s="168">
        <v>33.711209947566822</v>
      </c>
      <c r="U41" s="169">
        <v>2.9602084314418704</v>
      </c>
      <c r="V41" s="170">
        <v>14.233997031646039</v>
      </c>
      <c r="W41" s="171">
        <v>2.5101688194348868</v>
      </c>
      <c r="X41" s="170">
        <v>15.79235735880766</v>
      </c>
      <c r="Y41" s="171">
        <v>2.8381509242756362</v>
      </c>
      <c r="Z41" s="168">
        <v>43.334535059827658</v>
      </c>
      <c r="AA41" s="169">
        <v>3.3410013277615773</v>
      </c>
      <c r="AB41" s="170">
        <v>9.1911958671363347</v>
      </c>
      <c r="AC41" s="171">
        <v>2.1574474475225212</v>
      </c>
      <c r="AD41" s="168">
        <v>9.860208667413076</v>
      </c>
      <c r="AE41" s="172">
        <v>2.2166425838239028</v>
      </c>
      <c r="AF41" s="77"/>
      <c r="AG41" s="77"/>
      <c r="AH41" s="77"/>
      <c r="AI41" s="77"/>
    </row>
    <row r="42" spans="1:35">
      <c r="A42" s="294" t="s">
        <v>52</v>
      </c>
      <c r="B42" s="168">
        <v>20.512820512820511</v>
      </c>
      <c r="C42" s="169">
        <v>3.5314414618965722</v>
      </c>
      <c r="D42" s="170">
        <v>20.512820512820511</v>
      </c>
      <c r="E42" s="171">
        <v>3.8917952723856053</v>
      </c>
      <c r="F42" s="170">
        <v>8.5470085470085468</v>
      </c>
      <c r="G42" s="171">
        <v>2.4336021172888715</v>
      </c>
      <c r="H42" s="168">
        <v>4.2735042735042734</v>
      </c>
      <c r="I42" s="169">
        <v>1.916938782200299</v>
      </c>
      <c r="J42" s="170">
        <v>16.239316239316238</v>
      </c>
      <c r="K42" s="171">
        <v>3.4621221467495977</v>
      </c>
      <c r="L42" s="168">
        <v>5.9829059829059821</v>
      </c>
      <c r="M42" s="169">
        <v>2.1870342003481764</v>
      </c>
      <c r="N42" s="170">
        <v>0.85470085470085466</v>
      </c>
      <c r="O42" s="171">
        <v>0.85518634936006854</v>
      </c>
      <c r="P42" s="168">
        <v>5.1282051282051277</v>
      </c>
      <c r="Q42" s="169">
        <v>2.1001413501417452</v>
      </c>
      <c r="R42" s="170">
        <v>11.965811965811961</v>
      </c>
      <c r="S42" s="171">
        <v>3.1571033021948312</v>
      </c>
      <c r="T42" s="168">
        <v>16.239316239316238</v>
      </c>
      <c r="U42" s="169">
        <v>3.4596231388028644</v>
      </c>
      <c r="V42" s="170">
        <v>7.6923076923076934</v>
      </c>
      <c r="W42" s="171">
        <v>2.5709301106081139</v>
      </c>
      <c r="X42" s="170">
        <v>5.1282051282051277</v>
      </c>
      <c r="Y42" s="171">
        <v>2.0984531927406751</v>
      </c>
      <c r="Z42" s="168">
        <v>7.7586206896551726</v>
      </c>
      <c r="AA42" s="169">
        <v>2.2919983768757684</v>
      </c>
      <c r="AB42" s="170">
        <v>26.495726495726501</v>
      </c>
      <c r="AC42" s="171">
        <v>4.0145904815285167</v>
      </c>
      <c r="AD42" s="168">
        <v>12.820512820512819</v>
      </c>
      <c r="AE42" s="172">
        <v>3.035844993317522</v>
      </c>
      <c r="AF42" s="77"/>
      <c r="AG42" s="77"/>
      <c r="AH42" s="77"/>
      <c r="AI42" s="77"/>
    </row>
    <row r="43" spans="1:35">
      <c r="A43" s="294" t="s">
        <v>53</v>
      </c>
      <c r="B43" s="168">
        <v>28.480787303865949</v>
      </c>
      <c r="C43" s="169">
        <v>8.0212378064267362</v>
      </c>
      <c r="D43" s="170">
        <v>24.458353660834678</v>
      </c>
      <c r="E43" s="171">
        <v>6.8240658064315243</v>
      </c>
      <c r="F43" s="170">
        <v>20.10799220665761</v>
      </c>
      <c r="G43" s="171">
        <v>6.2453708090765483</v>
      </c>
      <c r="H43" s="168">
        <v>6.9261572610458479</v>
      </c>
      <c r="I43" s="169">
        <v>2.9075710904487693</v>
      </c>
      <c r="J43" s="170">
        <v>17.971868630058161</v>
      </c>
      <c r="K43" s="171">
        <v>4.4803986530147215</v>
      </c>
      <c r="L43" s="168">
        <v>3.020967811959971</v>
      </c>
      <c r="M43" s="169">
        <v>2.1752184854719543</v>
      </c>
      <c r="N43" s="170">
        <v>4.0282256995070691</v>
      </c>
      <c r="O43" s="171">
        <v>1.8383154164457698</v>
      </c>
      <c r="P43" s="168">
        <v>21.452276651152619</v>
      </c>
      <c r="Q43" s="169">
        <v>6.7695877104826145</v>
      </c>
      <c r="R43" s="170">
        <v>19.777297920395409</v>
      </c>
      <c r="S43" s="171">
        <v>3.7698194956447653</v>
      </c>
      <c r="T43" s="168">
        <v>16.643267846172559</v>
      </c>
      <c r="U43" s="169">
        <v>4.235364684657446</v>
      </c>
      <c r="V43" s="170">
        <v>24.188608233332861</v>
      </c>
      <c r="W43" s="171">
        <v>6.1863419834378437</v>
      </c>
      <c r="X43" s="170">
        <v>13.15967419439497</v>
      </c>
      <c r="Y43" s="171">
        <v>5.5596007850392004</v>
      </c>
      <c r="Z43" s="168">
        <v>12.74731942128804</v>
      </c>
      <c r="AA43" s="169">
        <v>5.8605501452022226</v>
      </c>
      <c r="AB43" s="170">
        <v>20.210768281769361</v>
      </c>
      <c r="AC43" s="171">
        <v>3.8773624517502601</v>
      </c>
      <c r="AD43" s="168">
        <v>16.099540953657961</v>
      </c>
      <c r="AE43" s="172">
        <v>7.7919196615069026</v>
      </c>
      <c r="AF43" s="77"/>
      <c r="AG43" s="77"/>
      <c r="AH43" s="77"/>
      <c r="AI43" s="77"/>
    </row>
    <row r="44" spans="1:35">
      <c r="A44" s="294" t="s">
        <v>54</v>
      </c>
      <c r="B44" s="168">
        <v>3.587617665701945</v>
      </c>
      <c r="C44" s="169">
        <v>1.7804636784341632</v>
      </c>
      <c r="D44" s="170">
        <v>17.718996031132608</v>
      </c>
      <c r="E44" s="171">
        <v>3.3574672245263852</v>
      </c>
      <c r="F44" s="170">
        <v>1.9770266583659639</v>
      </c>
      <c r="G44" s="171">
        <v>1.4894570430102276</v>
      </c>
      <c r="H44" s="168">
        <v>4.2095646128640274</v>
      </c>
      <c r="I44" s="169">
        <v>1.8495320975005189</v>
      </c>
      <c r="J44" s="170">
        <v>10.6842987919745</v>
      </c>
      <c r="K44" s="171">
        <v>2.7903413736782738</v>
      </c>
      <c r="L44" s="168">
        <v>9.8000448318875186</v>
      </c>
      <c r="M44" s="169">
        <v>2.9420788470235646</v>
      </c>
      <c r="N44" s="170">
        <v>13.06105647968387</v>
      </c>
      <c r="O44" s="171">
        <v>3.247583755135421</v>
      </c>
      <c r="P44" s="168">
        <v>9.9561370392438793</v>
      </c>
      <c r="Q44" s="169">
        <v>2.8901405884347193</v>
      </c>
      <c r="R44" s="170">
        <v>6.7309660769684116</v>
      </c>
      <c r="S44" s="171">
        <v>2.0355115652378379</v>
      </c>
      <c r="T44" s="168">
        <v>16.067567344130872</v>
      </c>
      <c r="U44" s="169">
        <v>3.15099412136713</v>
      </c>
      <c r="V44" s="170">
        <v>10.263447797453081</v>
      </c>
      <c r="W44" s="171">
        <v>2.7216772646647822</v>
      </c>
      <c r="X44" s="170">
        <v>2.154679643438592</v>
      </c>
      <c r="Y44" s="171">
        <v>1.4534518237964358</v>
      </c>
      <c r="Z44" s="168">
        <v>2.2041012102535649</v>
      </c>
      <c r="AA44" s="169">
        <v>1.4940505737457217</v>
      </c>
      <c r="AB44" s="170">
        <v>36.027141097928883</v>
      </c>
      <c r="AC44" s="171">
        <v>4.5127612144536275</v>
      </c>
      <c r="AD44" s="168">
        <v>18.57277861767809</v>
      </c>
      <c r="AE44" s="172">
        <v>3.4312805393553716</v>
      </c>
      <c r="AF44" s="77"/>
      <c r="AG44" s="77"/>
      <c r="AH44" s="77"/>
      <c r="AI44" s="77"/>
    </row>
    <row r="45" spans="1:35">
      <c r="A45" s="294" t="s">
        <v>55</v>
      </c>
      <c r="B45" s="168">
        <v>32.05229541923795</v>
      </c>
      <c r="C45" s="169">
        <v>3.301730968221916</v>
      </c>
      <c r="D45" s="170">
        <v>47.538110607807141</v>
      </c>
      <c r="E45" s="171">
        <v>3.6094293129871788</v>
      </c>
      <c r="F45" s="170">
        <v>29.88280688262461</v>
      </c>
      <c r="G45" s="171">
        <v>3.3572605067450976</v>
      </c>
      <c r="H45" s="168">
        <v>16.489274247702191</v>
      </c>
      <c r="I45" s="169">
        <v>2.7619183122630324</v>
      </c>
      <c r="J45" s="170">
        <v>55.38233435063912</v>
      </c>
      <c r="K45" s="171">
        <v>3.5335758204937089</v>
      </c>
      <c r="L45" s="168">
        <v>37.249048482445183</v>
      </c>
      <c r="M45" s="169">
        <v>3.3890958871954515</v>
      </c>
      <c r="N45" s="170">
        <v>31.00829151304168</v>
      </c>
      <c r="O45" s="171">
        <v>3.0970111081353933</v>
      </c>
      <c r="P45" s="168">
        <v>73.19378196897614</v>
      </c>
      <c r="Q45" s="169">
        <v>2.5986031851993054</v>
      </c>
      <c r="R45" s="170">
        <v>31.42679092914803</v>
      </c>
      <c r="S45" s="171">
        <v>3.1078068889864685</v>
      </c>
      <c r="T45" s="168">
        <v>49.853592825248818</v>
      </c>
      <c r="U45" s="169">
        <v>3.2293196138830078</v>
      </c>
      <c r="V45" s="170">
        <v>41.193130682104417</v>
      </c>
      <c r="W45" s="171">
        <v>3.310829139753618</v>
      </c>
      <c r="X45" s="170">
        <v>31.803526072589658</v>
      </c>
      <c r="Y45" s="171">
        <v>2.8794684176422893</v>
      </c>
      <c r="Z45" s="168">
        <v>31.358457145766291</v>
      </c>
      <c r="AA45" s="169">
        <v>3.0845664296728863</v>
      </c>
      <c r="AB45" s="170">
        <v>51.70618298020576</v>
      </c>
      <c r="AC45" s="171">
        <v>3.4163750376760671</v>
      </c>
      <c r="AD45" s="168">
        <v>52.089407917030712</v>
      </c>
      <c r="AE45" s="172">
        <v>3.4747076749037769</v>
      </c>
      <c r="AF45" s="77"/>
      <c r="AG45" s="77"/>
      <c r="AH45" s="77"/>
      <c r="AI45" s="77"/>
    </row>
    <row r="46" spans="1:35">
      <c r="A46" s="294" t="s">
        <v>56</v>
      </c>
      <c r="B46" s="168">
        <v>32.578544356818583</v>
      </c>
      <c r="C46" s="169">
        <v>4.7198925304656401</v>
      </c>
      <c r="D46" s="170">
        <v>45.087875330694096</v>
      </c>
      <c r="E46" s="171">
        <v>4.6173207727291237</v>
      </c>
      <c r="F46" s="170">
        <v>33.383465058344612</v>
      </c>
      <c r="G46" s="171">
        <v>4.0996607857185339</v>
      </c>
      <c r="H46" s="168">
        <v>41.491328995474802</v>
      </c>
      <c r="I46" s="169">
        <v>5.0585857711835844</v>
      </c>
      <c r="J46" s="170">
        <v>49.774733272541603</v>
      </c>
      <c r="K46" s="171">
        <v>4.7735594727608701</v>
      </c>
      <c r="L46" s="168">
        <v>36.156275874226928</v>
      </c>
      <c r="M46" s="169">
        <v>4.911420660464179</v>
      </c>
      <c r="N46" s="170">
        <v>37.68377328685186</v>
      </c>
      <c r="O46" s="171">
        <v>4.6491333616671637</v>
      </c>
      <c r="P46" s="168">
        <v>35.674327014288266</v>
      </c>
      <c r="Q46" s="169">
        <v>4.7486228666936681</v>
      </c>
      <c r="R46" s="170">
        <v>44.343481015634438</v>
      </c>
      <c r="S46" s="171">
        <v>4.5765135332023572</v>
      </c>
      <c r="T46" s="168">
        <v>39.764699423819998</v>
      </c>
      <c r="U46" s="169">
        <v>4.7271329656975931</v>
      </c>
      <c r="V46" s="170">
        <v>21.940461451981601</v>
      </c>
      <c r="W46" s="171">
        <v>4.188945357176749</v>
      </c>
      <c r="X46" s="170">
        <v>26.97964831097697</v>
      </c>
      <c r="Y46" s="171">
        <v>4.3929620135393632</v>
      </c>
      <c r="Z46" s="168">
        <v>36.584272143573934</v>
      </c>
      <c r="AA46" s="169">
        <v>4.3916944823938877</v>
      </c>
      <c r="AB46" s="170">
        <v>31.7307328443895</v>
      </c>
      <c r="AC46" s="171">
        <v>4.7419381986906393</v>
      </c>
      <c r="AD46" s="168">
        <v>28.876014449750201</v>
      </c>
      <c r="AE46" s="172">
        <v>4.3990062320646111</v>
      </c>
      <c r="AF46" s="77"/>
      <c r="AG46" s="77"/>
      <c r="AH46" s="77"/>
      <c r="AI46" s="77"/>
    </row>
    <row r="47" spans="1:35">
      <c r="A47" s="294" t="s">
        <v>57</v>
      </c>
      <c r="B47" s="168">
        <v>18.26158259782121</v>
      </c>
      <c r="C47" s="169">
        <v>4.6858832835144186</v>
      </c>
      <c r="D47" s="170">
        <v>10.681154236724289</v>
      </c>
      <c r="E47" s="171">
        <v>3.4333231527442232</v>
      </c>
      <c r="F47" s="170">
        <v>15.78260996958676</v>
      </c>
      <c r="G47" s="171">
        <v>4.2795549557262138</v>
      </c>
      <c r="H47" s="168">
        <v>3.8024492130365211</v>
      </c>
      <c r="I47" s="169">
        <v>1.5530804439593544</v>
      </c>
      <c r="J47" s="170">
        <v>31.66457849998368</v>
      </c>
      <c r="K47" s="171">
        <v>4.7281119292847267</v>
      </c>
      <c r="L47" s="168">
        <v>22.089896555313491</v>
      </c>
      <c r="M47" s="169">
        <v>4.4869258890616859</v>
      </c>
      <c r="N47" s="170">
        <v>12.00394828479982</v>
      </c>
      <c r="O47" s="171">
        <v>3.9499705874082682</v>
      </c>
      <c r="P47" s="168">
        <v>6.2737631673523611</v>
      </c>
      <c r="Q47" s="169">
        <v>2.2561127690769536</v>
      </c>
      <c r="R47" s="170">
        <v>20.09959299800618</v>
      </c>
      <c r="S47" s="171">
        <v>2.6136875799886807</v>
      </c>
      <c r="T47" s="168">
        <v>13.39178852782501</v>
      </c>
      <c r="U47" s="169">
        <v>2.8219786599424692</v>
      </c>
      <c r="V47" s="170">
        <v>7.0057361950916972</v>
      </c>
      <c r="W47" s="171">
        <v>2.6595101239790195</v>
      </c>
      <c r="X47" s="170">
        <v>3.032188888065563</v>
      </c>
      <c r="Y47" s="171">
        <v>1.3754812417652202</v>
      </c>
      <c r="Z47" s="168">
        <v>11.97075686047762</v>
      </c>
      <c r="AA47" s="169">
        <v>3.1029144335511107</v>
      </c>
      <c r="AB47" s="170">
        <v>20.485175973053771</v>
      </c>
      <c r="AC47" s="171">
        <v>5.1432164520096366</v>
      </c>
      <c r="AD47" s="168">
        <v>10.902929543510149</v>
      </c>
      <c r="AE47" s="172">
        <v>3.819696271345657</v>
      </c>
      <c r="AF47" s="77"/>
      <c r="AG47" s="77"/>
      <c r="AH47" s="77"/>
      <c r="AI47" s="77"/>
    </row>
    <row r="48" spans="1:35">
      <c r="A48" s="294" t="s">
        <v>58</v>
      </c>
      <c r="B48" s="168">
        <v>61.781541227157419</v>
      </c>
      <c r="C48" s="169">
        <v>4.0425429522846317</v>
      </c>
      <c r="D48" s="170">
        <v>51.513204573530238</v>
      </c>
      <c r="E48" s="171">
        <v>4.0036972768112005</v>
      </c>
      <c r="F48" s="170">
        <v>46.151682038160637</v>
      </c>
      <c r="G48" s="171">
        <v>4.4842516989541128</v>
      </c>
      <c r="H48" s="168">
        <v>39.856670226020512</v>
      </c>
      <c r="I48" s="169">
        <v>4.3632947569874059</v>
      </c>
      <c r="J48" s="170">
        <v>60.965469241453441</v>
      </c>
      <c r="K48" s="171">
        <v>4.0550375749377325</v>
      </c>
      <c r="L48" s="168">
        <v>74.564835993001637</v>
      </c>
      <c r="M48" s="169">
        <v>3.8312018280486027</v>
      </c>
      <c r="N48" s="170">
        <v>50.712099992191149</v>
      </c>
      <c r="O48" s="171">
        <v>4.1590192767401524</v>
      </c>
      <c r="P48" s="168">
        <v>63.231352999598137</v>
      </c>
      <c r="Q48" s="169">
        <v>4.1313767724533497</v>
      </c>
      <c r="R48" s="170">
        <v>47.937078107394179</v>
      </c>
      <c r="S48" s="171">
        <v>4.2516368804582809</v>
      </c>
      <c r="T48" s="168">
        <v>62.664964234873842</v>
      </c>
      <c r="U48" s="169">
        <v>4.2528988393399336</v>
      </c>
      <c r="V48" s="170">
        <v>38.485989383380911</v>
      </c>
      <c r="W48" s="171">
        <v>4.2426940336154289</v>
      </c>
      <c r="X48" s="170">
        <v>37.641345674296559</v>
      </c>
      <c r="Y48" s="171">
        <v>3.7501063006405158</v>
      </c>
      <c r="Z48" s="168">
        <v>49.855604274235667</v>
      </c>
      <c r="AA48" s="169">
        <v>4.3088287465657285</v>
      </c>
      <c r="AB48" s="170">
        <v>44.166476726744627</v>
      </c>
      <c r="AC48" s="171">
        <v>3.9676112770879466</v>
      </c>
      <c r="AD48" s="168">
        <v>33.371912637579868</v>
      </c>
      <c r="AE48" s="172">
        <v>4.3269288905792651</v>
      </c>
      <c r="AF48" s="77"/>
      <c r="AG48" s="77"/>
      <c r="AH48" s="77"/>
      <c r="AI48" s="77"/>
    </row>
    <row r="49" spans="1:35">
      <c r="A49" s="294" t="s">
        <v>59</v>
      </c>
      <c r="B49" s="168">
        <v>8.9322816563579739</v>
      </c>
      <c r="C49" s="169">
        <v>2.3179975440859488</v>
      </c>
      <c r="D49" s="170">
        <v>19.656631770409572</v>
      </c>
      <c r="E49" s="171">
        <v>3.8886322859513465</v>
      </c>
      <c r="F49" s="170">
        <v>16.695807499605198</v>
      </c>
      <c r="G49" s="171">
        <v>3.0245562487755033</v>
      </c>
      <c r="H49" s="168">
        <v>2.7809289515726641</v>
      </c>
      <c r="I49" s="169">
        <v>1.4783135841892243</v>
      </c>
      <c r="J49" s="170">
        <v>9.8575398275877628</v>
      </c>
      <c r="K49" s="171">
        <v>2.3392781785961181</v>
      </c>
      <c r="L49" s="168">
        <v>7.3198981132515666</v>
      </c>
      <c r="M49" s="169">
        <v>2.1787799658905587</v>
      </c>
      <c r="N49" s="170">
        <v>3.7046143906955709</v>
      </c>
      <c r="O49" s="171">
        <v>1.7380423715330251</v>
      </c>
      <c r="P49" s="168">
        <v>8.0100600220011735</v>
      </c>
      <c r="Q49" s="169">
        <v>2.2672137122568077</v>
      </c>
      <c r="R49" s="170">
        <v>20.87597564063903</v>
      </c>
      <c r="S49" s="171">
        <v>3.0791153669776379</v>
      </c>
      <c r="T49" s="168">
        <v>17.583877079561979</v>
      </c>
      <c r="U49" s="169">
        <v>2.9183708999400224</v>
      </c>
      <c r="V49" s="170">
        <v>35.198130359125827</v>
      </c>
      <c r="W49" s="171">
        <v>4.2429354955274814</v>
      </c>
      <c r="X49" s="170">
        <v>14.35284955714169</v>
      </c>
      <c r="Y49" s="171">
        <v>2.2406778352026708</v>
      </c>
      <c r="Z49" s="168">
        <v>17.887144784166651</v>
      </c>
      <c r="AA49" s="169">
        <v>3.1570966898284136</v>
      </c>
      <c r="AB49" s="170">
        <v>15.699382854084041</v>
      </c>
      <c r="AC49" s="171">
        <v>3.5329887236495847</v>
      </c>
      <c r="AD49" s="168">
        <v>8.3917229174800116</v>
      </c>
      <c r="AE49" s="172">
        <v>3.4167444261359057</v>
      </c>
      <c r="AF49" s="77"/>
      <c r="AG49" s="77"/>
      <c r="AH49" s="77"/>
      <c r="AI49" s="77"/>
    </row>
    <row r="50" spans="1:35">
      <c r="A50" s="294" t="s">
        <v>60</v>
      </c>
      <c r="B50" s="168">
        <v>3.7815379784310101</v>
      </c>
      <c r="C50" s="169">
        <v>1.9907565749974345</v>
      </c>
      <c r="D50" s="170">
        <v>16.94928560213577</v>
      </c>
      <c r="E50" s="171">
        <v>2.7238911955206042</v>
      </c>
      <c r="F50" s="170">
        <v>6.9102745268555932</v>
      </c>
      <c r="G50" s="171">
        <v>2.3652926906961964</v>
      </c>
      <c r="H50" s="168">
        <v>0.52145609140409721</v>
      </c>
      <c r="I50" s="169">
        <v>0.52145607372311409</v>
      </c>
      <c r="J50" s="170">
        <v>1.564368274212292</v>
      </c>
      <c r="K50" s="171">
        <v>0.90318847487637643</v>
      </c>
      <c r="L50" s="168">
        <v>2.0858243656163888</v>
      </c>
      <c r="M50" s="169">
        <v>1.0429118998772759</v>
      </c>
      <c r="N50" s="170">
        <v>1.564368274212292</v>
      </c>
      <c r="O50" s="171">
        <v>0.90318814814586512</v>
      </c>
      <c r="P50" s="168">
        <v>6.3888184354514959</v>
      </c>
      <c r="Q50" s="169">
        <v>2.3070953498132583</v>
      </c>
      <c r="R50" s="170">
        <v>7.5630759568620203</v>
      </c>
      <c r="S50" s="171">
        <v>3.2865908268319295</v>
      </c>
      <c r="T50" s="168">
        <v>5.8673623440474003</v>
      </c>
      <c r="U50" s="169">
        <v>2.2473924859552583</v>
      </c>
      <c r="V50" s="170">
        <v>4.3029940698351083</v>
      </c>
      <c r="W50" s="171">
        <v>2.0579177655514247</v>
      </c>
      <c r="X50" s="170">
        <v>4.1935160762564268</v>
      </c>
      <c r="Y50" s="171">
        <v>1.4838975358258197</v>
      </c>
      <c r="Z50" s="168">
        <v>3.6501926398286808</v>
      </c>
      <c r="AA50" s="169">
        <v>1.379643745817023</v>
      </c>
      <c r="AB50" s="170">
        <v>13.89299492201047</v>
      </c>
      <c r="AC50" s="171">
        <v>3.1957934407417499</v>
      </c>
      <c r="AD50" s="168">
        <v>8.9960988924719842</v>
      </c>
      <c r="AE50" s="172">
        <v>2.4775876792124794</v>
      </c>
      <c r="AF50" s="77"/>
      <c r="AG50" s="77"/>
      <c r="AH50" s="77"/>
      <c r="AI50" s="77"/>
    </row>
    <row r="51" spans="1:35">
      <c r="A51" s="294" t="s">
        <v>61</v>
      </c>
      <c r="B51" s="168">
        <v>8.2398876913373797</v>
      </c>
      <c r="C51" s="169">
        <v>2.4441082952082569</v>
      </c>
      <c r="D51" s="170">
        <v>29.613826399378759</v>
      </c>
      <c r="E51" s="171">
        <v>3.936197214697446</v>
      </c>
      <c r="F51" s="170">
        <v>10.78346232644118</v>
      </c>
      <c r="G51" s="171">
        <v>2.529016813006336</v>
      </c>
      <c r="H51" s="168">
        <v>44.615241489420171</v>
      </c>
      <c r="I51" s="169">
        <v>4.1871380889597223</v>
      </c>
      <c r="J51" s="170">
        <v>24.912360459274019</v>
      </c>
      <c r="K51" s="171">
        <v>3.5705669933692041</v>
      </c>
      <c r="L51" s="168">
        <v>12.126172805684821</v>
      </c>
      <c r="M51" s="169">
        <v>2.8276191912719644</v>
      </c>
      <c r="N51" s="170">
        <v>16.965548198328801</v>
      </c>
      <c r="O51" s="171">
        <v>3.2967643369187543</v>
      </c>
      <c r="P51" s="168">
        <v>30.087606691943279</v>
      </c>
      <c r="Q51" s="169">
        <v>3.6537617763619226</v>
      </c>
      <c r="R51" s="170">
        <v>18.243189057594151</v>
      </c>
      <c r="S51" s="171">
        <v>3.5008613944393994</v>
      </c>
      <c r="T51" s="168">
        <v>21.52141197072428</v>
      </c>
      <c r="U51" s="169">
        <v>3.0375285440464426</v>
      </c>
      <c r="V51" s="170">
        <v>13.15933837996705</v>
      </c>
      <c r="W51" s="171">
        <v>2.9628125875367806</v>
      </c>
      <c r="X51" s="170">
        <v>10.12663863326417</v>
      </c>
      <c r="Y51" s="171">
        <v>2.1163173097870644</v>
      </c>
      <c r="Z51" s="168">
        <v>24.600791374126249</v>
      </c>
      <c r="AA51" s="169">
        <v>3.6236076246642135</v>
      </c>
      <c r="AB51" s="170">
        <v>18.980183584487921</v>
      </c>
      <c r="AC51" s="171">
        <v>3.3148074066720885</v>
      </c>
      <c r="AD51" s="168">
        <v>14.58963436469412</v>
      </c>
      <c r="AE51" s="172">
        <v>2.5180748884006623</v>
      </c>
      <c r="AF51" s="77"/>
      <c r="AG51" s="77"/>
      <c r="AH51" s="77"/>
      <c r="AI51" s="77"/>
    </row>
    <row r="52" spans="1:35">
      <c r="A52" s="294" t="s">
        <v>62</v>
      </c>
      <c r="B52" s="168">
        <v>1.0598201738585309</v>
      </c>
      <c r="C52" s="169">
        <v>1.059812557006963</v>
      </c>
      <c r="D52" s="170">
        <v>28.21025037380765</v>
      </c>
      <c r="E52" s="171">
        <v>3.965483056768718</v>
      </c>
      <c r="F52" s="170">
        <v>1.0752287530901949</v>
      </c>
      <c r="G52" s="171">
        <v>1.0751868595197598</v>
      </c>
      <c r="H52" s="168">
        <v>1.805863360432524</v>
      </c>
      <c r="I52" s="169">
        <v>1.2962573318231405</v>
      </c>
      <c r="J52" s="170">
        <v>4.2396996881412612</v>
      </c>
      <c r="K52" s="171">
        <v>2.2072323225134922</v>
      </c>
      <c r="L52" s="168">
        <v>1.805863360432524</v>
      </c>
      <c r="M52" s="169">
        <v>1.2958772909489884</v>
      </c>
      <c r="N52" s="170">
        <v>2.8656835342910552</v>
      </c>
      <c r="O52" s="171">
        <v>1.982018943956908</v>
      </c>
      <c r="P52" s="168">
        <v>9.5392195501410537</v>
      </c>
      <c r="Q52" s="169">
        <v>2.2945395922580851</v>
      </c>
      <c r="R52" s="170">
        <v>11.566332726990471</v>
      </c>
      <c r="S52" s="171">
        <v>2.7877302226337863</v>
      </c>
      <c r="T52" s="168">
        <v>2.8321914730723021</v>
      </c>
      <c r="U52" s="169">
        <v>1.4155253725246406</v>
      </c>
      <c r="V52" s="170">
        <v>10.167611510124409</v>
      </c>
      <c r="W52" s="171">
        <v>2.8730502268752423</v>
      </c>
      <c r="X52" s="170">
        <v>3.907885153731161</v>
      </c>
      <c r="Y52" s="171">
        <v>1.9818654664576463</v>
      </c>
      <c r="Z52" s="168">
        <v>0.69699639253486723</v>
      </c>
      <c r="AA52" s="169">
        <v>0.69704065839277174</v>
      </c>
      <c r="AB52" s="170">
        <v>18.813563748233221</v>
      </c>
      <c r="AC52" s="171">
        <v>3.6368597835833141</v>
      </c>
      <c r="AD52" s="168">
        <v>12.6600639547749</v>
      </c>
      <c r="AE52" s="172">
        <v>3.1999399652099214</v>
      </c>
      <c r="AF52" s="77"/>
      <c r="AG52" s="77"/>
      <c r="AH52" s="77"/>
      <c r="AI52" s="77"/>
    </row>
    <row r="53" spans="1:35">
      <c r="A53" s="294" t="s">
        <v>63</v>
      </c>
      <c r="B53" s="168">
        <v>21.665782383545132</v>
      </c>
      <c r="C53" s="169">
        <v>4.3325060707226779</v>
      </c>
      <c r="D53" s="170">
        <v>53.364845157609629</v>
      </c>
      <c r="E53" s="171">
        <v>4.7220263778669116</v>
      </c>
      <c r="F53" s="170">
        <v>47.750709958819883</v>
      </c>
      <c r="G53" s="171">
        <v>4.8308041238518786</v>
      </c>
      <c r="H53" s="168">
        <v>44.380830100340233</v>
      </c>
      <c r="I53" s="169">
        <v>4.5394268562900209</v>
      </c>
      <c r="J53" s="170">
        <v>64.56049308890519</v>
      </c>
      <c r="K53" s="171">
        <v>3.965820526924122</v>
      </c>
      <c r="L53" s="168">
        <v>62.533768420286528</v>
      </c>
      <c r="M53" s="169">
        <v>4.0079137446654398</v>
      </c>
      <c r="N53" s="170">
        <v>70.08636838990509</v>
      </c>
      <c r="O53" s="171">
        <v>4.5713713653980088</v>
      </c>
      <c r="P53" s="168">
        <v>60.327197770237753</v>
      </c>
      <c r="Q53" s="169">
        <v>4.7979302449271604</v>
      </c>
      <c r="R53" s="170">
        <v>40.792415893334052</v>
      </c>
      <c r="S53" s="171">
        <v>4.6204320846126814</v>
      </c>
      <c r="T53" s="168">
        <v>55.659022911019939</v>
      </c>
      <c r="U53" s="169">
        <v>4.8001123518041497</v>
      </c>
      <c r="V53" s="170">
        <v>34.951216516393472</v>
      </c>
      <c r="W53" s="171">
        <v>5.4275539393832659</v>
      </c>
      <c r="X53" s="170">
        <v>35.481366869640837</v>
      </c>
      <c r="Y53" s="171">
        <v>5.2039499050265885</v>
      </c>
      <c r="Z53" s="168">
        <v>51.135122836194043</v>
      </c>
      <c r="AA53" s="169">
        <v>5.5307462635216416</v>
      </c>
      <c r="AB53" s="170">
        <v>40.412809953876653</v>
      </c>
      <c r="AC53" s="171">
        <v>4.9730863744230005</v>
      </c>
      <c r="AD53" s="168">
        <v>22.942958822845359</v>
      </c>
      <c r="AE53" s="172">
        <v>4.346803261847314</v>
      </c>
      <c r="AF53" s="77"/>
      <c r="AG53" s="77"/>
      <c r="AH53" s="77"/>
      <c r="AI53" s="77"/>
    </row>
    <row r="54" spans="1:35">
      <c r="A54" s="294" t="s">
        <v>64</v>
      </c>
      <c r="B54" s="168">
        <v>5.8187795868380059</v>
      </c>
      <c r="C54" s="169">
        <v>1.354466619057582</v>
      </c>
      <c r="D54" s="170">
        <v>24.529119539832379</v>
      </c>
      <c r="E54" s="171">
        <v>2.950032053820872</v>
      </c>
      <c r="F54" s="170">
        <v>12.19535730295657</v>
      </c>
      <c r="G54" s="171">
        <v>3.1916526390444098</v>
      </c>
      <c r="H54" s="168">
        <v>10.9571166123926</v>
      </c>
      <c r="I54" s="169">
        <v>2.0176382663685231</v>
      </c>
      <c r="J54" s="170">
        <v>20.68661450440591</v>
      </c>
      <c r="K54" s="171">
        <v>3.0650840770619685</v>
      </c>
      <c r="L54" s="168">
        <v>19.418381940320021</v>
      </c>
      <c r="M54" s="169">
        <v>2.5244069471021824</v>
      </c>
      <c r="N54" s="170">
        <v>12.64832910762237</v>
      </c>
      <c r="O54" s="171">
        <v>2.5655728301642915</v>
      </c>
      <c r="P54" s="168">
        <v>42.006753893474439</v>
      </c>
      <c r="Q54" s="169">
        <v>3.6617730005582847</v>
      </c>
      <c r="R54" s="170">
        <v>17.287058798004949</v>
      </c>
      <c r="S54" s="171">
        <v>2.2206232468959382</v>
      </c>
      <c r="T54" s="168">
        <v>17.39377548121227</v>
      </c>
      <c r="U54" s="169">
        <v>2.4427567435955679</v>
      </c>
      <c r="V54" s="170">
        <v>17.443775389794389</v>
      </c>
      <c r="W54" s="171">
        <v>3.0685178140945926</v>
      </c>
      <c r="X54" s="170">
        <v>14.404098249461491</v>
      </c>
      <c r="Y54" s="171">
        <v>2.8234388768835887</v>
      </c>
      <c r="Z54" s="168">
        <v>19.828067739484489</v>
      </c>
      <c r="AA54" s="169">
        <v>3.0096546336466057</v>
      </c>
      <c r="AB54" s="170">
        <v>34.032930782766073</v>
      </c>
      <c r="AC54" s="171">
        <v>4.4755718536712488</v>
      </c>
      <c r="AD54" s="168">
        <v>18.288847846148919</v>
      </c>
      <c r="AE54" s="172">
        <v>3.6810552516001178</v>
      </c>
      <c r="AF54" s="77"/>
      <c r="AG54" s="77"/>
      <c r="AH54" s="77"/>
      <c r="AI54" s="77"/>
    </row>
    <row r="55" spans="1:35">
      <c r="A55" s="294" t="s">
        <v>65</v>
      </c>
      <c r="B55" s="168">
        <v>13.40458654662093</v>
      </c>
      <c r="C55" s="169">
        <v>3.276540296814701</v>
      </c>
      <c r="D55" s="170">
        <v>30.435840594046262</v>
      </c>
      <c r="E55" s="171">
        <v>9.2976057459674379</v>
      </c>
      <c r="F55" s="170" t="s">
        <v>75</v>
      </c>
      <c r="G55" s="171" t="s">
        <v>75</v>
      </c>
      <c r="H55" s="168">
        <v>4.3832482216052693</v>
      </c>
      <c r="I55" s="169">
        <v>2.2203019995276012</v>
      </c>
      <c r="J55" s="170">
        <v>10.296196207502589</v>
      </c>
      <c r="K55" s="171">
        <v>2.9499112480733554</v>
      </c>
      <c r="L55" s="168">
        <v>4.5783507381372761</v>
      </c>
      <c r="M55" s="169">
        <v>2.0992927550881313</v>
      </c>
      <c r="N55" s="170">
        <v>4.6639970273178522</v>
      </c>
      <c r="O55" s="171">
        <v>1.7471651251686089</v>
      </c>
      <c r="P55" s="168">
        <v>8.9239985655957899</v>
      </c>
      <c r="Q55" s="169">
        <v>2.7231408808005537</v>
      </c>
      <c r="R55" s="170">
        <v>13.829163509880219</v>
      </c>
      <c r="S55" s="171">
        <v>3.2487865299855043</v>
      </c>
      <c r="T55" s="168">
        <v>15.76682628490288</v>
      </c>
      <c r="U55" s="169">
        <v>3.5912089037659931</v>
      </c>
      <c r="V55" s="170">
        <v>14.23684224011077</v>
      </c>
      <c r="W55" s="171">
        <v>3.0321570855542075</v>
      </c>
      <c r="X55" s="170">
        <v>8.8362029432162892</v>
      </c>
      <c r="Y55" s="171">
        <v>2.3193413727341938</v>
      </c>
      <c r="Z55" s="168">
        <v>5.6122042848987297</v>
      </c>
      <c r="AA55" s="169">
        <v>2.1540674348438338</v>
      </c>
      <c r="AB55" s="170">
        <v>28.51075092631196</v>
      </c>
      <c r="AC55" s="171">
        <v>5.1167089612832592</v>
      </c>
      <c r="AD55" s="168">
        <v>16.817568359367812</v>
      </c>
      <c r="AE55" s="172">
        <v>3.7345259173074363</v>
      </c>
      <c r="AF55" s="77"/>
      <c r="AG55" s="77"/>
      <c r="AH55" s="77"/>
      <c r="AI55" s="77"/>
    </row>
    <row r="56" spans="1:35">
      <c r="A56" s="294" t="s">
        <v>66</v>
      </c>
      <c r="B56" s="168">
        <v>6.9248437442227448</v>
      </c>
      <c r="C56" s="169">
        <v>2.3868195907345422</v>
      </c>
      <c r="D56" s="170">
        <v>4.6341809156439053</v>
      </c>
      <c r="E56" s="171">
        <v>2.3688976681698324</v>
      </c>
      <c r="F56" s="170">
        <v>21.1297770848516</v>
      </c>
      <c r="G56" s="171">
        <v>3.3787445286038555</v>
      </c>
      <c r="H56" s="168">
        <v>4.7760960394676024</v>
      </c>
      <c r="I56" s="169">
        <v>1.7289313589914668</v>
      </c>
      <c r="J56" s="170">
        <v>11.747047931233791</v>
      </c>
      <c r="K56" s="171">
        <v>2.3969654221615695</v>
      </c>
      <c r="L56" s="168">
        <v>3.051728635017148</v>
      </c>
      <c r="M56" s="169">
        <v>1.7804596287605228</v>
      </c>
      <c r="N56" s="170">
        <v>4.9819277473644279</v>
      </c>
      <c r="O56" s="171">
        <v>2.0295632326596071</v>
      </c>
      <c r="P56" s="168">
        <v>21.612026112563939</v>
      </c>
      <c r="Q56" s="169">
        <v>3.117413366605517</v>
      </c>
      <c r="R56" s="170">
        <v>11.8389536111011</v>
      </c>
      <c r="S56" s="171">
        <v>2.6921901161980126</v>
      </c>
      <c r="T56" s="168">
        <v>8.1826734670995833</v>
      </c>
      <c r="U56" s="169">
        <v>2.0367331397235531</v>
      </c>
      <c r="V56" s="170">
        <v>25.447708526847428</v>
      </c>
      <c r="W56" s="171">
        <v>3.3530270532384931</v>
      </c>
      <c r="X56" s="170">
        <v>14.231345033759631</v>
      </c>
      <c r="Y56" s="171">
        <v>3.0320457380858135</v>
      </c>
      <c r="Z56" s="168">
        <v>18.0882837526744</v>
      </c>
      <c r="AA56" s="169">
        <v>2.5583937277789075</v>
      </c>
      <c r="AB56" s="170">
        <v>12.78919755906324</v>
      </c>
      <c r="AC56" s="171">
        <v>2.6231320006015548</v>
      </c>
      <c r="AD56" s="168">
        <v>11.176165997543009</v>
      </c>
      <c r="AE56" s="172">
        <v>2.4051356629722567</v>
      </c>
      <c r="AF56" s="77"/>
      <c r="AG56" s="77"/>
      <c r="AH56" s="77"/>
      <c r="AI56" s="77"/>
    </row>
    <row r="57" spans="1:35">
      <c r="A57" s="294" t="s">
        <v>67</v>
      </c>
      <c r="B57" s="168">
        <v>22.372368799078739</v>
      </c>
      <c r="C57" s="169">
        <v>3.889686619283049</v>
      </c>
      <c r="D57" s="170">
        <v>36.81455602260263</v>
      </c>
      <c r="E57" s="171">
        <v>4.4821494989433424</v>
      </c>
      <c r="F57" s="170">
        <v>14.770471335921689</v>
      </c>
      <c r="G57" s="171">
        <v>3.7091834361825424</v>
      </c>
      <c r="H57" s="168">
        <v>19.906561323289889</v>
      </c>
      <c r="I57" s="169">
        <v>3.4027330568554954</v>
      </c>
      <c r="J57" s="170">
        <v>22.01954470983932</v>
      </c>
      <c r="K57" s="171">
        <v>3.516245967442067</v>
      </c>
      <c r="L57" s="168">
        <v>20.302412356517809</v>
      </c>
      <c r="M57" s="169">
        <v>4.002997490830678</v>
      </c>
      <c r="N57" s="170">
        <v>29.73914315651621</v>
      </c>
      <c r="O57" s="171">
        <v>3.7445047316563151</v>
      </c>
      <c r="P57" s="168">
        <v>46.836816973495168</v>
      </c>
      <c r="Q57" s="169">
        <v>4.6678547982293424</v>
      </c>
      <c r="R57" s="170">
        <v>26.18546888157023</v>
      </c>
      <c r="S57" s="171">
        <v>4.119421319380602</v>
      </c>
      <c r="T57" s="168">
        <v>26.109461151006901</v>
      </c>
      <c r="U57" s="169">
        <v>4.3342999607499602</v>
      </c>
      <c r="V57" s="170">
        <v>25.350648423321761</v>
      </c>
      <c r="W57" s="171">
        <v>3.8029526480216567</v>
      </c>
      <c r="X57" s="170">
        <v>16.98635989126409</v>
      </c>
      <c r="Y57" s="171">
        <v>3.1598969484206916</v>
      </c>
      <c r="Z57" s="168">
        <v>28.94748155495456</v>
      </c>
      <c r="AA57" s="169">
        <v>4.3067210568370031</v>
      </c>
      <c r="AB57" s="170">
        <v>24.15341670806481</v>
      </c>
      <c r="AC57" s="171">
        <v>3.9499893262621044</v>
      </c>
      <c r="AD57" s="168">
        <v>19.577581280749399</v>
      </c>
      <c r="AE57" s="172">
        <v>3.3925395641692093</v>
      </c>
      <c r="AF57" s="77"/>
      <c r="AG57" s="77"/>
      <c r="AH57" s="77"/>
      <c r="AI57" s="77"/>
    </row>
    <row r="58" spans="1:35">
      <c r="A58" s="181" t="s">
        <v>68</v>
      </c>
      <c r="B58" s="170">
        <v>40.785636194427468</v>
      </c>
      <c r="C58" s="169">
        <v>2.2268875949311857</v>
      </c>
      <c r="D58" s="170">
        <v>41.709911076182053</v>
      </c>
      <c r="E58" s="171">
        <v>2.2435597589416645</v>
      </c>
      <c r="F58" s="170">
        <v>29.922573006511719</v>
      </c>
      <c r="G58" s="171">
        <v>2.2400886162929252</v>
      </c>
      <c r="H58" s="168">
        <v>21.466324735505349</v>
      </c>
      <c r="I58" s="169">
        <v>2.0249138093749575</v>
      </c>
      <c r="J58" s="170">
        <v>30.933313369049429</v>
      </c>
      <c r="K58" s="171">
        <v>1.9459549392987945</v>
      </c>
      <c r="L58" s="168">
        <v>28.207318775108771</v>
      </c>
      <c r="M58" s="169">
        <v>1.8498244071998893</v>
      </c>
      <c r="N58" s="170">
        <v>21.59902991698215</v>
      </c>
      <c r="O58" s="171">
        <v>2.1534879591060894</v>
      </c>
      <c r="P58" s="168">
        <v>28.719723317964661</v>
      </c>
      <c r="Q58" s="169">
        <v>1.8596666509815183</v>
      </c>
      <c r="R58" s="170">
        <v>29.526844123698549</v>
      </c>
      <c r="S58" s="171">
        <v>1.9828170349235292</v>
      </c>
      <c r="T58" s="168">
        <v>27.623191416819662</v>
      </c>
      <c r="U58" s="169">
        <v>1.9865447797934128</v>
      </c>
      <c r="V58" s="170">
        <v>30.723171892866031</v>
      </c>
      <c r="W58" s="171">
        <v>2.093220289797042</v>
      </c>
      <c r="X58" s="170">
        <v>25.845159035474651</v>
      </c>
      <c r="Y58" s="171">
        <v>1.9241945148795305</v>
      </c>
      <c r="Z58" s="168">
        <v>25.868611467940521</v>
      </c>
      <c r="AA58" s="169">
        <v>1.8928086250496587</v>
      </c>
      <c r="AB58" s="170">
        <v>24.284056012315709</v>
      </c>
      <c r="AC58" s="171">
        <v>1.7675130436071305</v>
      </c>
      <c r="AD58" s="168">
        <v>21.36196464676971</v>
      </c>
      <c r="AE58" s="172">
        <v>1.8502405678155784</v>
      </c>
      <c r="AF58" s="77"/>
      <c r="AG58" s="77"/>
      <c r="AH58" s="77"/>
      <c r="AI58" s="77"/>
    </row>
    <row r="59" spans="1:35">
      <c r="A59" s="294" t="s">
        <v>69</v>
      </c>
      <c r="B59" s="168">
        <v>23.683431782363719</v>
      </c>
      <c r="C59" s="169">
        <v>9.8018298155118551</v>
      </c>
      <c r="D59" s="170">
        <v>27.77485867250946</v>
      </c>
      <c r="E59" s="171">
        <v>10.052571987033835</v>
      </c>
      <c r="F59" s="170">
        <v>27.394640659260649</v>
      </c>
      <c r="G59" s="171">
        <v>10.404794768713227</v>
      </c>
      <c r="H59" s="168">
        <v>8.9404949885861722</v>
      </c>
      <c r="I59" s="169">
        <v>2.8475082192644674</v>
      </c>
      <c r="J59" s="170">
        <v>19.293809920880008</v>
      </c>
      <c r="K59" s="171">
        <v>9.2438396967687897</v>
      </c>
      <c r="L59" s="168">
        <v>16.576039459530531</v>
      </c>
      <c r="M59" s="169">
        <v>10.083042303426204</v>
      </c>
      <c r="N59" s="170">
        <v>6.6834124163329136</v>
      </c>
      <c r="O59" s="171">
        <v>3.4338244324017069</v>
      </c>
      <c r="P59" s="168">
        <v>21.963179551408778</v>
      </c>
      <c r="Q59" s="169">
        <v>6.8373229868234642</v>
      </c>
      <c r="R59" s="170">
        <v>10.083657572112649</v>
      </c>
      <c r="S59" s="171">
        <v>3.3578711004187887</v>
      </c>
      <c r="T59" s="168">
        <v>8.2089818447615226</v>
      </c>
      <c r="U59" s="169">
        <v>2.8310149963106914</v>
      </c>
      <c r="V59" s="170">
        <v>10.244590488827001</v>
      </c>
      <c r="W59" s="171">
        <v>3.233688884467754</v>
      </c>
      <c r="X59" s="170">
        <v>11.57773853965449</v>
      </c>
      <c r="Y59" s="171">
        <v>3.3065232596605005</v>
      </c>
      <c r="Z59" s="168">
        <v>13.500819673661139</v>
      </c>
      <c r="AA59" s="169">
        <v>6.4249173685061036</v>
      </c>
      <c r="AB59" s="170">
        <v>15.967063853978409</v>
      </c>
      <c r="AC59" s="171">
        <v>4.4751056900424917</v>
      </c>
      <c r="AD59" s="168">
        <v>5.517728751851311</v>
      </c>
      <c r="AE59" s="172">
        <v>2.5141849793217919</v>
      </c>
      <c r="AF59" s="77"/>
      <c r="AG59" s="77"/>
      <c r="AH59" s="77"/>
      <c r="AI59" s="77"/>
    </row>
    <row r="60" spans="1:35">
      <c r="A60" s="295" t="s">
        <v>70</v>
      </c>
      <c r="B60" s="170">
        <v>85.676183727783723</v>
      </c>
      <c r="C60" s="169">
        <v>3.0587987214297367</v>
      </c>
      <c r="D60" s="170">
        <v>57.996634217071723</v>
      </c>
      <c r="E60" s="171">
        <v>3.7931663817539931</v>
      </c>
      <c r="F60" s="170">
        <v>54.662374976962397</v>
      </c>
      <c r="G60" s="171">
        <v>4.1230312293038995</v>
      </c>
      <c r="H60" s="168">
        <v>67.531129658741449</v>
      </c>
      <c r="I60" s="169">
        <v>3.9217394134442394</v>
      </c>
      <c r="J60" s="170">
        <v>81.694122838755717</v>
      </c>
      <c r="K60" s="171">
        <v>2.9774271711941593</v>
      </c>
      <c r="L60" s="168">
        <v>66.415253850871736</v>
      </c>
      <c r="M60" s="169">
        <v>3.9283589822342182</v>
      </c>
      <c r="N60" s="170">
        <v>71.584952431448016</v>
      </c>
      <c r="O60" s="171">
        <v>3.6366700722957437</v>
      </c>
      <c r="P60" s="168">
        <v>72.246121228936616</v>
      </c>
      <c r="Q60" s="169">
        <v>3.9051957336885779</v>
      </c>
      <c r="R60" s="170">
        <v>72.086188676235281</v>
      </c>
      <c r="S60" s="171">
        <v>3.9363316491077902</v>
      </c>
      <c r="T60" s="168">
        <v>78.918421618823501</v>
      </c>
      <c r="U60" s="169">
        <v>3.4028988202071537</v>
      </c>
      <c r="V60" s="170">
        <v>44.338315014611709</v>
      </c>
      <c r="W60" s="171">
        <v>4.0309203677314374</v>
      </c>
      <c r="X60" s="170">
        <v>42.309931565342197</v>
      </c>
      <c r="Y60" s="171">
        <v>4.8013501408036188</v>
      </c>
      <c r="Z60" s="168">
        <v>55.380336850734103</v>
      </c>
      <c r="AA60" s="169">
        <v>4.3385783735099048</v>
      </c>
      <c r="AB60" s="170">
        <v>63.087624014051947</v>
      </c>
      <c r="AC60" s="171">
        <v>3.8172642288359437</v>
      </c>
      <c r="AD60" s="168">
        <v>63.386101059325931</v>
      </c>
      <c r="AE60" s="172">
        <v>4.1691154173244476</v>
      </c>
      <c r="AF60" s="77"/>
      <c r="AG60" s="77"/>
      <c r="AH60" s="77"/>
      <c r="AI60" s="77"/>
    </row>
    <row r="61" spans="1:35">
      <c r="A61" s="51" t="s">
        <v>257</v>
      </c>
      <c r="B61" s="168">
        <v>21.004664440926401</v>
      </c>
      <c r="C61" s="169">
        <v>0.7001559411162448</v>
      </c>
      <c r="D61" s="170">
        <v>32.1119779819767</v>
      </c>
      <c r="E61" s="171">
        <v>0.82956506081521986</v>
      </c>
      <c r="F61" s="170">
        <v>15.62687834142935</v>
      </c>
      <c r="G61" s="171">
        <v>0.67998632937166892</v>
      </c>
      <c r="H61" s="168">
        <v>12.86584679532101</v>
      </c>
      <c r="I61" s="169">
        <v>0.50227967562748121</v>
      </c>
      <c r="J61" s="170">
        <v>24.554146884914189</v>
      </c>
      <c r="K61" s="171">
        <v>0.70140836099048398</v>
      </c>
      <c r="L61" s="168">
        <v>19.202528608271781</v>
      </c>
      <c r="M61" s="169">
        <v>0.78397627224800592</v>
      </c>
      <c r="N61" s="170">
        <v>15.820403127063489</v>
      </c>
      <c r="O61" s="171">
        <v>0.53689836121638612</v>
      </c>
      <c r="P61" s="168">
        <v>32.636802197480058</v>
      </c>
      <c r="Q61" s="169">
        <v>0.71737515393824347</v>
      </c>
      <c r="R61" s="170">
        <v>25.033842777237719</v>
      </c>
      <c r="S61" s="171">
        <v>0.74940498449727033</v>
      </c>
      <c r="T61" s="168">
        <v>25.525186958255809</v>
      </c>
      <c r="U61" s="169">
        <v>0.73967083695393454</v>
      </c>
      <c r="V61" s="170">
        <v>20.348659079067222</v>
      </c>
      <c r="W61" s="171">
        <v>0.61433733160084247</v>
      </c>
      <c r="X61" s="170">
        <v>17.155274134421429</v>
      </c>
      <c r="Y61" s="171">
        <v>0.56598247299064541</v>
      </c>
      <c r="Z61" s="168">
        <v>18.115947904935691</v>
      </c>
      <c r="AA61" s="169">
        <v>0.6234790845231396</v>
      </c>
      <c r="AB61" s="170">
        <v>31.866340847484231</v>
      </c>
      <c r="AC61" s="171">
        <v>0.74782338990811137</v>
      </c>
      <c r="AD61" s="168">
        <v>25.118955840846009</v>
      </c>
      <c r="AE61" s="172">
        <v>0.69625275814317467</v>
      </c>
      <c r="AF61" s="77"/>
      <c r="AG61" s="77"/>
      <c r="AH61" s="77"/>
      <c r="AI61" s="77"/>
    </row>
    <row r="62" spans="1:35">
      <c r="A62" s="51" t="s">
        <v>253</v>
      </c>
      <c r="B62" s="168">
        <v>24.552337646484379</v>
      </c>
      <c r="C62" s="169">
        <v>0.99147135019302368</v>
      </c>
      <c r="D62" s="170">
        <v>37.789310455322273</v>
      </c>
      <c r="E62" s="171">
        <v>1.1186990737915039</v>
      </c>
      <c r="F62" s="170">
        <v>16.438163757324219</v>
      </c>
      <c r="G62" s="171">
        <v>0.96284693479537964</v>
      </c>
      <c r="H62" s="168">
        <v>17.205888748168949</v>
      </c>
      <c r="I62" s="169">
        <v>0.92075133323669434</v>
      </c>
      <c r="J62" s="170">
        <v>27.38189697265625</v>
      </c>
      <c r="K62" s="171">
        <v>1.016173839569092</v>
      </c>
      <c r="L62" s="168">
        <v>21.706718444824219</v>
      </c>
      <c r="M62" s="169">
        <v>1.0005747079849241</v>
      </c>
      <c r="N62" s="170">
        <v>17.804573059082031</v>
      </c>
      <c r="O62" s="171">
        <v>0.8938327431678772</v>
      </c>
      <c r="P62" s="168">
        <v>38.375682830810547</v>
      </c>
      <c r="Q62" s="169">
        <v>1.0972136259078979</v>
      </c>
      <c r="R62" s="170">
        <v>27.271816253662109</v>
      </c>
      <c r="S62" s="171">
        <v>1.0254737138748169</v>
      </c>
      <c r="T62" s="168">
        <v>27.601253509521481</v>
      </c>
      <c r="U62" s="169">
        <v>0.98883301019668579</v>
      </c>
      <c r="V62" s="170">
        <v>23.51051139831543</v>
      </c>
      <c r="W62" s="171">
        <v>1.0210878849029541</v>
      </c>
      <c r="X62" s="170">
        <v>24.150527954101559</v>
      </c>
      <c r="Y62" s="171">
        <v>0.99999988079071045</v>
      </c>
      <c r="Z62" s="168">
        <v>19.084941864013668</v>
      </c>
      <c r="AA62" s="169">
        <v>0.93296200037002563</v>
      </c>
      <c r="AB62" s="170">
        <v>34.902671813964837</v>
      </c>
      <c r="AC62" s="171">
        <v>1.2417411804199221</v>
      </c>
      <c r="AD62" s="168">
        <v>28.000711441040039</v>
      </c>
      <c r="AE62" s="172">
        <v>1.1166020631790159</v>
      </c>
      <c r="AF62" s="77"/>
      <c r="AG62" s="77"/>
      <c r="AH62" s="77"/>
      <c r="AI62" s="77"/>
    </row>
    <row r="63" spans="1:35" ht="13.5" thickBot="1">
      <c r="A63" s="52" t="s">
        <v>256</v>
      </c>
      <c r="B63" s="173">
        <v>22.233702655995799</v>
      </c>
      <c r="C63" s="174">
        <v>0.53514663015996589</v>
      </c>
      <c r="D63" s="175">
        <v>31.15811314833444</v>
      </c>
      <c r="E63" s="176">
        <v>0.62089631477233476</v>
      </c>
      <c r="F63" s="175">
        <v>18.996055026373881</v>
      </c>
      <c r="G63" s="176">
        <v>0.54256248831251752</v>
      </c>
      <c r="H63" s="173">
        <v>15.61085006446676</v>
      </c>
      <c r="I63" s="174">
        <v>0.42195202324827907</v>
      </c>
      <c r="J63" s="175">
        <v>28.06716048484466</v>
      </c>
      <c r="K63" s="176">
        <v>0.54400159586848418</v>
      </c>
      <c r="L63" s="173">
        <v>22.890534392148499</v>
      </c>
      <c r="M63" s="174">
        <v>0.57981593175295998</v>
      </c>
      <c r="N63" s="175">
        <v>19.360947691734129</v>
      </c>
      <c r="O63" s="176">
        <v>0.45104748074445228</v>
      </c>
      <c r="P63" s="173">
        <v>30.842363714883959</v>
      </c>
      <c r="Q63" s="174">
        <v>0.55703479156292823</v>
      </c>
      <c r="R63" s="175">
        <v>26.600805760684711</v>
      </c>
      <c r="S63" s="176">
        <v>0.57832984571145396</v>
      </c>
      <c r="T63" s="173">
        <v>27.062908019357788</v>
      </c>
      <c r="U63" s="174">
        <v>0.56638201606354388</v>
      </c>
      <c r="V63" s="175">
        <v>21.171506398741109</v>
      </c>
      <c r="W63" s="176">
        <v>0.49736386297185481</v>
      </c>
      <c r="X63" s="175">
        <v>17.866568235357729</v>
      </c>
      <c r="Y63" s="176">
        <v>0.46025331280196913</v>
      </c>
      <c r="Z63" s="173">
        <v>20.937895489188801</v>
      </c>
      <c r="AA63" s="174">
        <v>0.50369900808190904</v>
      </c>
      <c r="AB63" s="175">
        <v>29.744933653196551</v>
      </c>
      <c r="AC63" s="176">
        <v>0.58281625454592378</v>
      </c>
      <c r="AD63" s="173">
        <v>23.590951370558681</v>
      </c>
      <c r="AE63" s="177">
        <v>0.5399803940104243</v>
      </c>
      <c r="AF63" s="77"/>
      <c r="AG63" s="77"/>
      <c r="AH63" s="77"/>
      <c r="AI63" s="77"/>
    </row>
    <row r="64" spans="1:35" ht="15" thickBot="1">
      <c r="A64" s="364" t="s">
        <v>574</v>
      </c>
      <c r="B64" s="383">
        <v>15.509619921500789</v>
      </c>
      <c r="C64" s="384">
        <v>3.0295557644358255</v>
      </c>
      <c r="D64" s="385">
        <v>17.75987546703757</v>
      </c>
      <c r="E64" s="386">
        <v>3.2305785421504565</v>
      </c>
      <c r="F64" s="385">
        <v>16.905112332130589</v>
      </c>
      <c r="G64" s="386">
        <v>5.3035145279027436</v>
      </c>
      <c r="H64" s="383">
        <v>5.819608603674582</v>
      </c>
      <c r="I64" s="384">
        <v>2.6981584824390925</v>
      </c>
      <c r="J64" s="385">
        <v>11.65088232410902</v>
      </c>
      <c r="K64" s="386">
        <v>3.9183841186516841</v>
      </c>
      <c r="L64" s="383">
        <v>11.64189078762783</v>
      </c>
      <c r="M64" s="384">
        <v>3.4365522648381397</v>
      </c>
      <c r="N64" s="385">
        <v>7.0910546892633448</v>
      </c>
      <c r="O64" s="386">
        <v>2.1400691420115132</v>
      </c>
      <c r="P64" s="383">
        <v>6.6099647883430626</v>
      </c>
      <c r="Q64" s="384">
        <v>1.6841945154065574</v>
      </c>
      <c r="R64" s="385">
        <v>11.07747665764915</v>
      </c>
      <c r="S64" s="386">
        <v>2.28014455738289</v>
      </c>
      <c r="T64" s="383">
        <v>14.08445884650471</v>
      </c>
      <c r="U64" s="384">
        <v>3.2621309607054845</v>
      </c>
      <c r="V64" s="385">
        <v>6.1644453535464034</v>
      </c>
      <c r="W64" s="386">
        <v>2.7580558722022759</v>
      </c>
      <c r="X64" s="385">
        <v>5.0105660551295177</v>
      </c>
      <c r="Y64" s="386">
        <v>1.8534044183609781</v>
      </c>
      <c r="Z64" s="383">
        <v>5.9344260732922702</v>
      </c>
      <c r="AA64" s="384">
        <v>2.0251335402910682</v>
      </c>
      <c r="AB64" s="385">
        <v>27.9350940374453</v>
      </c>
      <c r="AC64" s="386">
        <v>5.0094064826355771</v>
      </c>
      <c r="AD64" s="383">
        <v>12.694221926031179</v>
      </c>
      <c r="AE64" s="387">
        <v>3.5392712664632295</v>
      </c>
      <c r="AF64" s="77"/>
      <c r="AG64" s="77"/>
      <c r="AH64" s="154"/>
      <c r="AI64" s="77"/>
    </row>
    <row r="65" spans="1:35">
      <c r="A65" s="62"/>
      <c r="B65" s="168"/>
      <c r="C65" s="169"/>
      <c r="D65" s="168"/>
      <c r="E65" s="169"/>
      <c r="F65" s="168"/>
      <c r="G65" s="169"/>
      <c r="H65" s="168"/>
      <c r="I65" s="169"/>
      <c r="J65" s="168"/>
      <c r="K65" s="169"/>
      <c r="L65" s="168"/>
      <c r="M65" s="169"/>
      <c r="N65" s="168"/>
      <c r="O65" s="169"/>
      <c r="P65" s="168"/>
      <c r="Q65" s="169"/>
      <c r="R65" s="168"/>
      <c r="S65" s="169"/>
      <c r="T65" s="168"/>
      <c r="U65" s="169"/>
      <c r="V65" s="77"/>
      <c r="W65" s="77"/>
      <c r="X65" s="77"/>
      <c r="Y65" s="77"/>
      <c r="Z65" s="77"/>
      <c r="AA65" s="77"/>
      <c r="AB65" s="77"/>
      <c r="AC65" s="77"/>
      <c r="AD65" s="77"/>
      <c r="AE65" s="77"/>
      <c r="AF65" s="77"/>
      <c r="AG65" s="77"/>
      <c r="AH65" s="77"/>
      <c r="AI65" s="77"/>
    </row>
    <row r="66" spans="1:35">
      <c r="A66" s="12" t="s">
        <v>189</v>
      </c>
      <c r="B66" s="168"/>
      <c r="C66" s="169"/>
      <c r="D66" s="168"/>
      <c r="E66" s="169"/>
      <c r="F66" s="168"/>
      <c r="G66" s="169"/>
      <c r="H66" s="168"/>
      <c r="I66" s="169"/>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row>
    <row r="67" spans="1:35">
      <c r="A67" s="204" t="s">
        <v>378</v>
      </c>
      <c r="B67" s="168"/>
      <c r="C67" s="169"/>
      <c r="D67" s="168"/>
      <c r="E67" s="169"/>
      <c r="F67" s="168"/>
      <c r="G67" s="169"/>
      <c r="H67" s="168"/>
      <c r="I67" s="169"/>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row>
    <row r="68" spans="1:35">
      <c r="A68" s="12" t="s">
        <v>190</v>
      </c>
      <c r="B68" s="168"/>
      <c r="C68" s="169"/>
      <c r="D68" s="168"/>
      <c r="E68" s="169"/>
      <c r="F68" s="168"/>
      <c r="G68" s="169"/>
      <c r="H68" s="168"/>
      <c r="I68" s="169"/>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row>
    <row r="69" spans="1:35">
      <c r="A69" s="12" t="s">
        <v>379</v>
      </c>
      <c r="B69" s="168"/>
      <c r="C69" s="169"/>
      <c r="D69" s="168"/>
      <c r="E69" s="169"/>
      <c r="F69" s="168"/>
      <c r="G69" s="169"/>
      <c r="H69" s="168"/>
      <c r="I69" s="169"/>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row>
    <row r="70" spans="1:35" ht="14.25">
      <c r="A70" s="267" t="s">
        <v>399</v>
      </c>
    </row>
    <row r="71" spans="1:35">
      <c r="A71" s="9" t="s">
        <v>452</v>
      </c>
    </row>
    <row r="72" spans="1:35">
      <c r="A72" s="413" t="s">
        <v>474</v>
      </c>
    </row>
    <row r="73" spans="1:35">
      <c r="A73" s="414" t="s">
        <v>475</v>
      </c>
    </row>
    <row r="74" spans="1:35">
      <c r="A74" s="256" t="s">
        <v>563</v>
      </c>
    </row>
    <row r="75" spans="1:35">
      <c r="A75" s="154"/>
    </row>
    <row r="76" spans="1:35">
      <c r="A76" s="193"/>
    </row>
  </sheetData>
  <customSheetViews>
    <customSheetView guid="{353D1C49-C974-412E-95D5-6B2FB5C60A84}" scale="80" showGridLines="0">
      <selection activeCell="A4" sqref="A4"/>
      <pageMargins left="0.7" right="0.7" top="0.75" bottom="0.75" header="0.3" footer="0.3"/>
      <pageSetup paperSize="9" orientation="portrait" r:id="rId1"/>
    </customSheetView>
    <customSheetView guid="{D5EBC263-696F-49EE-8F70-9720399D0AE4}" scale="80" showGridLines="0" topLeftCell="A34">
      <selection activeCell="A4" sqref="A4"/>
      <pageMargins left="0.7" right="0.7" top="0.75" bottom="0.75" header="0.3" footer="0.3"/>
      <pageSetup paperSize="9" orientation="portrait" r:id="rId2"/>
    </customSheetView>
  </customSheetViews>
  <mergeCells count="16">
    <mergeCell ref="B8:AE8"/>
    <mergeCell ref="T9:U9"/>
    <mergeCell ref="V9:W9"/>
    <mergeCell ref="X9:Y9"/>
    <mergeCell ref="Z9:AA9"/>
    <mergeCell ref="AB9:AC9"/>
    <mergeCell ref="AD9:AE9"/>
    <mergeCell ref="B9:C9"/>
    <mergeCell ref="D9:E9"/>
    <mergeCell ref="F9:G9"/>
    <mergeCell ref="H9:I9"/>
    <mergeCell ref="J9:K9"/>
    <mergeCell ref="L9:M9"/>
    <mergeCell ref="N9:O9"/>
    <mergeCell ref="P9:Q9"/>
    <mergeCell ref="R9:S9"/>
  </mergeCells>
  <hyperlinks>
    <hyperlink ref="A73" r:id="rId3"/>
    <hyperlink ref="A72" r:id="rId4" display="* Information on data for Cyprus: https://oe.cd/cyprus-disclaimer"/>
  </hyperlinks>
  <pageMargins left="0.7" right="0.7" top="0.75" bottom="0.75" header="0.3" footer="0.3"/>
  <pageSetup paperSize="9" orientation="portrait" r:id="rId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AI37"/>
  <sheetViews>
    <sheetView showGridLines="0" zoomScale="80" zoomScaleNormal="80" workbookViewId="0">
      <selection activeCell="O2" sqref="O2"/>
    </sheetView>
  </sheetViews>
  <sheetFormatPr defaultColWidth="9.140625" defaultRowHeight="12.75"/>
  <cols>
    <col min="1" max="1" width="34" style="265" customWidth="1"/>
    <col min="2" max="16384" width="9.140625" style="265"/>
  </cols>
  <sheetData>
    <row r="1" spans="1:35">
      <c r="A1" s="22"/>
      <c r="B1" s="12"/>
      <c r="C1" s="12"/>
      <c r="D1" s="12"/>
      <c r="E1" s="12"/>
      <c r="F1" s="12"/>
      <c r="G1" s="12"/>
      <c r="H1" s="12"/>
      <c r="I1" s="12"/>
      <c r="J1" s="272"/>
      <c r="O1" s="279"/>
    </row>
    <row r="2" spans="1:35" s="331" customFormat="1">
      <c r="A2" s="22" t="s">
        <v>540</v>
      </c>
      <c r="B2" s="12"/>
      <c r="C2" s="12"/>
      <c r="D2" s="12"/>
      <c r="E2" s="12"/>
      <c r="F2" s="12"/>
      <c r="G2" s="12"/>
      <c r="H2" s="12"/>
      <c r="I2" s="12"/>
      <c r="J2" s="272"/>
      <c r="O2" s="279"/>
    </row>
    <row r="3" spans="1:35">
      <c r="A3" s="157" t="s">
        <v>332</v>
      </c>
      <c r="B3" s="12"/>
      <c r="C3" s="12"/>
      <c r="D3" s="12"/>
      <c r="E3" s="12"/>
      <c r="F3" s="12"/>
      <c r="G3" s="12"/>
      <c r="H3" s="12"/>
      <c r="I3" s="12"/>
    </row>
    <row r="4" spans="1:35">
      <c r="A4" s="248" t="s">
        <v>339</v>
      </c>
      <c r="B4" s="12"/>
      <c r="C4" s="12"/>
      <c r="D4" s="12"/>
      <c r="E4" s="12"/>
      <c r="F4" s="12"/>
      <c r="G4" s="12"/>
      <c r="H4" s="12"/>
      <c r="I4" s="12"/>
    </row>
    <row r="5" spans="1:35">
      <c r="A5" s="248"/>
      <c r="B5" s="12"/>
      <c r="C5" s="12"/>
      <c r="D5" s="12"/>
      <c r="E5" s="12"/>
      <c r="F5" s="12"/>
      <c r="G5" s="12"/>
      <c r="H5" s="12"/>
      <c r="I5" s="12"/>
    </row>
    <row r="6" spans="1:35">
      <c r="A6" s="22"/>
      <c r="B6" s="15"/>
      <c r="C6" s="23"/>
      <c r="D6" s="23"/>
      <c r="E6" s="23"/>
      <c r="F6" s="22"/>
      <c r="G6" s="12"/>
      <c r="H6" s="12"/>
      <c r="I6" s="12"/>
    </row>
    <row r="7" spans="1:35" s="146" customFormat="1" ht="13.5" thickBot="1">
      <c r="A7" s="144"/>
      <c r="B7" s="64"/>
      <c r="C7" s="64"/>
      <c r="D7" s="64"/>
      <c r="E7" s="64"/>
      <c r="F7" s="64"/>
      <c r="G7" s="64"/>
      <c r="H7" s="64"/>
      <c r="I7" s="64"/>
    </row>
    <row r="8" spans="1:35" s="146" customFormat="1" ht="30.75" customHeight="1">
      <c r="A8" s="234"/>
      <c r="B8" s="589" t="s">
        <v>238</v>
      </c>
      <c r="C8" s="590"/>
      <c r="D8" s="590"/>
      <c r="E8" s="590"/>
      <c r="F8" s="590"/>
      <c r="G8" s="590"/>
      <c r="H8" s="590"/>
      <c r="I8" s="590"/>
      <c r="J8" s="590"/>
      <c r="K8" s="590"/>
      <c r="L8" s="590"/>
      <c r="M8" s="590"/>
      <c r="N8" s="590"/>
      <c r="O8" s="590"/>
      <c r="P8" s="590"/>
      <c r="Q8" s="590"/>
      <c r="R8" s="590"/>
      <c r="S8" s="590"/>
      <c r="T8" s="590"/>
      <c r="U8" s="590"/>
      <c r="V8" s="590"/>
      <c r="W8" s="590"/>
      <c r="X8" s="590"/>
      <c r="Y8" s="590"/>
      <c r="Z8" s="590"/>
      <c r="AA8" s="590"/>
      <c r="AB8" s="590"/>
      <c r="AC8" s="590"/>
      <c r="AD8" s="590"/>
      <c r="AE8" s="591"/>
    </row>
    <row r="9" spans="1:35" s="146" customFormat="1" ht="141" customHeight="1">
      <c r="A9" s="330"/>
      <c r="B9" s="575" t="s">
        <v>168</v>
      </c>
      <c r="C9" s="577"/>
      <c r="D9" s="620" t="s">
        <v>150</v>
      </c>
      <c r="E9" s="620"/>
      <c r="F9" s="620" t="s">
        <v>151</v>
      </c>
      <c r="G9" s="620"/>
      <c r="H9" s="577" t="s">
        <v>173</v>
      </c>
      <c r="I9" s="575"/>
      <c r="J9" s="575" t="s">
        <v>155</v>
      </c>
      <c r="K9" s="577"/>
      <c r="L9" s="575" t="s">
        <v>152</v>
      </c>
      <c r="M9" s="577"/>
      <c r="N9" s="575" t="s">
        <v>153</v>
      </c>
      <c r="O9" s="577"/>
      <c r="P9" s="575" t="s">
        <v>154</v>
      </c>
      <c r="Q9" s="577"/>
      <c r="R9" s="575" t="s">
        <v>174</v>
      </c>
      <c r="S9" s="577"/>
      <c r="T9" s="575" t="s">
        <v>175</v>
      </c>
      <c r="U9" s="577"/>
      <c r="V9" s="575" t="s">
        <v>169</v>
      </c>
      <c r="W9" s="577"/>
      <c r="X9" s="575" t="s">
        <v>172</v>
      </c>
      <c r="Y9" s="577"/>
      <c r="Z9" s="575" t="s">
        <v>188</v>
      </c>
      <c r="AA9" s="577"/>
      <c r="AB9" s="575" t="s">
        <v>170</v>
      </c>
      <c r="AC9" s="577"/>
      <c r="AD9" s="575" t="s">
        <v>171</v>
      </c>
      <c r="AE9" s="619"/>
    </row>
    <row r="10" spans="1:35" s="302" customFormat="1">
      <c r="A10" s="329"/>
      <c r="B10" s="159" t="s">
        <v>90</v>
      </c>
      <c r="C10" s="160" t="s">
        <v>22</v>
      </c>
      <c r="D10" s="159" t="s">
        <v>90</v>
      </c>
      <c r="E10" s="160" t="s">
        <v>22</v>
      </c>
      <c r="F10" s="159" t="s">
        <v>90</v>
      </c>
      <c r="G10" s="160" t="s">
        <v>22</v>
      </c>
      <c r="H10" s="158" t="s">
        <v>90</v>
      </c>
      <c r="I10" s="158" t="s">
        <v>22</v>
      </c>
      <c r="J10" s="159" t="s">
        <v>90</v>
      </c>
      <c r="K10" s="160" t="s">
        <v>22</v>
      </c>
      <c r="L10" s="159" t="s">
        <v>90</v>
      </c>
      <c r="M10" s="158" t="s">
        <v>22</v>
      </c>
      <c r="N10" s="159" t="s">
        <v>90</v>
      </c>
      <c r="O10" s="160" t="s">
        <v>22</v>
      </c>
      <c r="P10" s="158" t="s">
        <v>90</v>
      </c>
      <c r="Q10" s="158" t="s">
        <v>22</v>
      </c>
      <c r="R10" s="159" t="s">
        <v>90</v>
      </c>
      <c r="S10" s="160" t="s">
        <v>22</v>
      </c>
      <c r="T10" s="158" t="s">
        <v>90</v>
      </c>
      <c r="U10" s="158" t="s">
        <v>22</v>
      </c>
      <c r="V10" s="159" t="s">
        <v>90</v>
      </c>
      <c r="W10" s="160" t="s">
        <v>22</v>
      </c>
      <c r="X10" s="159" t="s">
        <v>90</v>
      </c>
      <c r="Y10" s="160" t="s">
        <v>22</v>
      </c>
      <c r="Z10" s="158" t="s">
        <v>90</v>
      </c>
      <c r="AA10" s="158" t="s">
        <v>22</v>
      </c>
      <c r="AB10" s="159" t="s">
        <v>90</v>
      </c>
      <c r="AC10" s="160" t="s">
        <v>22</v>
      </c>
      <c r="AD10" s="158" t="s">
        <v>90</v>
      </c>
      <c r="AE10" s="161" t="s">
        <v>22</v>
      </c>
    </row>
    <row r="11" spans="1:35">
      <c r="A11" s="321"/>
      <c r="B11" s="327"/>
      <c r="C11" s="328"/>
      <c r="D11" s="327"/>
      <c r="E11" s="328"/>
      <c r="F11" s="327"/>
      <c r="G11" s="328"/>
      <c r="H11" s="166"/>
      <c r="I11" s="166"/>
      <c r="J11" s="178"/>
      <c r="K11" s="179"/>
      <c r="L11" s="166"/>
      <c r="M11" s="166"/>
      <c r="N11" s="178"/>
      <c r="O11" s="179"/>
      <c r="P11" s="166"/>
      <c r="Q11" s="166"/>
      <c r="R11" s="178"/>
      <c r="S11" s="179"/>
      <c r="T11" s="166"/>
      <c r="U11" s="166"/>
      <c r="V11" s="178"/>
      <c r="W11" s="179"/>
      <c r="X11" s="178"/>
      <c r="Y11" s="179"/>
      <c r="Z11" s="166"/>
      <c r="AA11" s="166"/>
      <c r="AB11" s="178"/>
      <c r="AC11" s="179"/>
      <c r="AD11" s="166"/>
      <c r="AE11" s="167"/>
      <c r="AF11" s="71"/>
      <c r="AG11" s="71"/>
      <c r="AH11" s="71"/>
      <c r="AI11" s="71"/>
    </row>
    <row r="12" spans="1:35">
      <c r="A12" s="295" t="s">
        <v>29</v>
      </c>
      <c r="B12" s="170">
        <v>29.176399691113879</v>
      </c>
      <c r="C12" s="171">
        <v>3.5079598330129458</v>
      </c>
      <c r="D12" s="170">
        <v>49.082202217063802</v>
      </c>
      <c r="E12" s="171">
        <v>4.3936686547335153</v>
      </c>
      <c r="F12" s="170">
        <v>11.74217058951953</v>
      </c>
      <c r="G12" s="171">
        <v>2.9866566548007931</v>
      </c>
      <c r="H12" s="168">
        <v>8.7887175831882196</v>
      </c>
      <c r="I12" s="169">
        <v>2.4074007031048552</v>
      </c>
      <c r="J12" s="170">
        <v>37.056031445986292</v>
      </c>
      <c r="K12" s="171">
        <v>3.8980596273851518</v>
      </c>
      <c r="L12" s="168">
        <v>12.78705329990105</v>
      </c>
      <c r="M12" s="169">
        <v>2.6710711695110958</v>
      </c>
      <c r="N12" s="170">
        <v>12.614206596738571</v>
      </c>
      <c r="O12" s="171">
        <v>2.8042828276684886</v>
      </c>
      <c r="P12" s="168">
        <v>75.879655109805128</v>
      </c>
      <c r="Q12" s="169">
        <v>3.8967951059748542</v>
      </c>
      <c r="R12" s="170">
        <v>49.729929097689173</v>
      </c>
      <c r="S12" s="171">
        <v>4.8524159999047498</v>
      </c>
      <c r="T12" s="168">
        <v>31.846616102467149</v>
      </c>
      <c r="U12" s="169">
        <v>4.043878174865184</v>
      </c>
      <c r="V12" s="170">
        <v>24.786593848843179</v>
      </c>
      <c r="W12" s="171">
        <v>3.7070753720736587</v>
      </c>
      <c r="X12" s="170">
        <v>23.99132601722178</v>
      </c>
      <c r="Y12" s="171">
        <v>3.6702832200809383</v>
      </c>
      <c r="Z12" s="168">
        <v>21.725843950255719</v>
      </c>
      <c r="AA12" s="169">
        <v>3.0309213534236306</v>
      </c>
      <c r="AB12" s="170">
        <v>54.60579837286236</v>
      </c>
      <c r="AC12" s="171">
        <v>4.0937054236430042</v>
      </c>
      <c r="AD12" s="168">
        <v>41.006250487443332</v>
      </c>
      <c r="AE12" s="172">
        <v>4.0523437030068665</v>
      </c>
      <c r="AF12" s="77"/>
      <c r="AG12" s="77"/>
      <c r="AH12" s="154"/>
      <c r="AI12" s="77"/>
    </row>
    <row r="13" spans="1:35">
      <c r="A13" s="295" t="s">
        <v>32</v>
      </c>
      <c r="B13" s="170">
        <v>20.322196337688911</v>
      </c>
      <c r="C13" s="171">
        <v>3.0393753624678923</v>
      </c>
      <c r="D13" s="170">
        <v>35.798426050730242</v>
      </c>
      <c r="E13" s="171">
        <v>4.1011725680776916</v>
      </c>
      <c r="F13" s="170">
        <v>12.350019637783291</v>
      </c>
      <c r="G13" s="171">
        <v>2.5114257438147343</v>
      </c>
      <c r="H13" s="168">
        <v>7.8284369164000482</v>
      </c>
      <c r="I13" s="169">
        <v>2.1556595928812099</v>
      </c>
      <c r="J13" s="170">
        <v>21.063675524564179</v>
      </c>
      <c r="K13" s="171">
        <v>3.338584111630146</v>
      </c>
      <c r="L13" s="168">
        <v>38.321124216814788</v>
      </c>
      <c r="M13" s="169">
        <v>3.7112235652452119</v>
      </c>
      <c r="N13" s="170">
        <v>10.715522101074541</v>
      </c>
      <c r="O13" s="171">
        <v>2.3325271462226249</v>
      </c>
      <c r="P13" s="168">
        <v>38.566040916740953</v>
      </c>
      <c r="Q13" s="169">
        <v>3.8769742933118767</v>
      </c>
      <c r="R13" s="170">
        <v>27.12688370108922</v>
      </c>
      <c r="S13" s="171">
        <v>3.6595951318771567</v>
      </c>
      <c r="T13" s="168">
        <v>28.827139962930321</v>
      </c>
      <c r="U13" s="169">
        <v>3.6809320204680556</v>
      </c>
      <c r="V13" s="170">
        <v>11.69107790576388</v>
      </c>
      <c r="W13" s="171">
        <v>2.6751270709569002</v>
      </c>
      <c r="X13" s="170">
        <v>6.3667322848848444</v>
      </c>
      <c r="Y13" s="171">
        <v>1.8960106851110672</v>
      </c>
      <c r="Z13" s="168">
        <v>13.746791726297189</v>
      </c>
      <c r="AA13" s="169">
        <v>2.911986565859884</v>
      </c>
      <c r="AB13" s="170">
        <v>32.607879189531438</v>
      </c>
      <c r="AC13" s="171">
        <v>4.0137640420301288</v>
      </c>
      <c r="AD13" s="168">
        <v>11.28976813269526</v>
      </c>
      <c r="AE13" s="172">
        <v>2.7860056116007068</v>
      </c>
      <c r="AF13" s="77"/>
      <c r="AG13" s="77"/>
      <c r="AH13" s="154"/>
      <c r="AI13" s="77"/>
    </row>
    <row r="14" spans="1:35">
      <c r="A14" s="295" t="s">
        <v>37</v>
      </c>
      <c r="B14" s="170">
        <v>26.691665148207079</v>
      </c>
      <c r="C14" s="171">
        <v>5.5534005670087643</v>
      </c>
      <c r="D14" s="170">
        <v>31.881737183519</v>
      </c>
      <c r="E14" s="171">
        <v>5.38209651937684</v>
      </c>
      <c r="F14" s="170">
        <v>30.240813755965039</v>
      </c>
      <c r="G14" s="171">
        <v>4.276515769272998</v>
      </c>
      <c r="H14" s="168">
        <v>11.47889849011446</v>
      </c>
      <c r="I14" s="169">
        <v>3.5483015311313544</v>
      </c>
      <c r="J14" s="170">
        <v>17.44135715588536</v>
      </c>
      <c r="K14" s="171">
        <v>3.1338892854321654</v>
      </c>
      <c r="L14" s="168">
        <v>6.0886313990810521</v>
      </c>
      <c r="M14" s="169">
        <v>2.3466141165688077</v>
      </c>
      <c r="N14" s="170">
        <v>8.0329472505216586</v>
      </c>
      <c r="O14" s="171">
        <v>2.7195726692036097</v>
      </c>
      <c r="P14" s="168">
        <v>43.439910341962417</v>
      </c>
      <c r="Q14" s="169">
        <v>5.1120306873210204</v>
      </c>
      <c r="R14" s="170">
        <v>22.426838173063292</v>
      </c>
      <c r="S14" s="171">
        <v>3.3708707958096316</v>
      </c>
      <c r="T14" s="168">
        <v>19.226600932324221</v>
      </c>
      <c r="U14" s="169">
        <v>3.3063711976601993</v>
      </c>
      <c r="V14" s="170">
        <v>17.78865507295902</v>
      </c>
      <c r="W14" s="171">
        <v>4.324630842804515</v>
      </c>
      <c r="X14" s="170">
        <v>20.84522289348898</v>
      </c>
      <c r="Y14" s="171">
        <v>4.6572238001506028</v>
      </c>
      <c r="Z14" s="168">
        <v>16.834161031920239</v>
      </c>
      <c r="AA14" s="169">
        <v>3.2181018513553084</v>
      </c>
      <c r="AB14" s="170">
        <v>42.394640943350517</v>
      </c>
      <c r="AC14" s="171">
        <v>4.0140716327996486</v>
      </c>
      <c r="AD14" s="168">
        <v>32.624394201855857</v>
      </c>
      <c r="AE14" s="172">
        <v>4.5852031735902594</v>
      </c>
      <c r="AF14" s="77"/>
      <c r="AG14" s="77"/>
      <c r="AH14" s="154"/>
      <c r="AI14" s="77"/>
    </row>
    <row r="15" spans="1:35">
      <c r="A15" s="295" t="s">
        <v>258</v>
      </c>
      <c r="B15" s="170">
        <v>11.58490823966523</v>
      </c>
      <c r="C15" s="171">
        <v>2.528700382934709</v>
      </c>
      <c r="D15" s="170">
        <v>10.232759582045571</v>
      </c>
      <c r="E15" s="171">
        <v>2.5338873628357996</v>
      </c>
      <c r="F15" s="170">
        <v>5.8990188705591544</v>
      </c>
      <c r="G15" s="171">
        <v>1.6786465486740563</v>
      </c>
      <c r="H15" s="168">
        <v>6.86216472278032</v>
      </c>
      <c r="I15" s="169">
        <v>2.0740093664904329</v>
      </c>
      <c r="J15" s="170">
        <v>23.324145928860052</v>
      </c>
      <c r="K15" s="171">
        <v>4.6965091728867998</v>
      </c>
      <c r="L15" s="168">
        <v>16.292927144068241</v>
      </c>
      <c r="M15" s="169">
        <v>4.2438650591373452</v>
      </c>
      <c r="N15" s="170">
        <v>11.87563687717166</v>
      </c>
      <c r="O15" s="171">
        <v>3.027075708555595</v>
      </c>
      <c r="P15" s="168">
        <v>21.082839970742921</v>
      </c>
      <c r="Q15" s="169">
        <v>4.3874482613495864</v>
      </c>
      <c r="R15" s="170">
        <v>27.259604269068731</v>
      </c>
      <c r="S15" s="171">
        <v>4.1927995865223817</v>
      </c>
      <c r="T15" s="168">
        <v>17.993524952352971</v>
      </c>
      <c r="U15" s="169">
        <v>3.9515936781501182</v>
      </c>
      <c r="V15" s="170">
        <v>9.6499551107120816</v>
      </c>
      <c r="W15" s="171">
        <v>2.5947209934032816</v>
      </c>
      <c r="X15" s="170">
        <v>6.7109541275505586</v>
      </c>
      <c r="Y15" s="171">
        <v>1.9753021218429909</v>
      </c>
      <c r="Z15" s="168">
        <v>4.405353872193964</v>
      </c>
      <c r="AA15" s="169">
        <v>1.6602399785205386</v>
      </c>
      <c r="AB15" s="170">
        <v>13.82673670432281</v>
      </c>
      <c r="AC15" s="171">
        <v>2.5642106384149721</v>
      </c>
      <c r="AD15" s="168">
        <v>7.1474763540274573</v>
      </c>
      <c r="AE15" s="172">
        <v>2.0627625236267444</v>
      </c>
      <c r="AF15" s="77"/>
      <c r="AG15" s="77"/>
      <c r="AH15" s="154"/>
      <c r="AI15" s="77"/>
    </row>
    <row r="16" spans="1:35">
      <c r="A16" s="295" t="s">
        <v>40</v>
      </c>
      <c r="B16" s="170">
        <v>21.131768732700319</v>
      </c>
      <c r="C16" s="171">
        <v>3.5457748039008479</v>
      </c>
      <c r="D16" s="170">
        <v>61.742155383029981</v>
      </c>
      <c r="E16" s="171">
        <v>4.5848876264990848</v>
      </c>
      <c r="F16" s="170">
        <v>8.1647940052219603</v>
      </c>
      <c r="G16" s="171">
        <v>2.6512699481036761</v>
      </c>
      <c r="H16" s="168">
        <v>39.137236604149159</v>
      </c>
      <c r="I16" s="169">
        <v>4.2351116435772571</v>
      </c>
      <c r="J16" s="170">
        <v>57.290701080732418</v>
      </c>
      <c r="K16" s="171">
        <v>4.462609405021464</v>
      </c>
      <c r="L16" s="168">
        <v>43.098511012483321</v>
      </c>
      <c r="M16" s="169">
        <v>4.3375944761361156</v>
      </c>
      <c r="N16" s="170">
        <v>36.07912361815287</v>
      </c>
      <c r="O16" s="171">
        <v>4.6574762473238343</v>
      </c>
      <c r="P16" s="168">
        <v>56.772899710964289</v>
      </c>
      <c r="Q16" s="169">
        <v>4.2129684013333124</v>
      </c>
      <c r="R16" s="170">
        <v>34.357815679246947</v>
      </c>
      <c r="S16" s="171">
        <v>4.1902033016471947</v>
      </c>
      <c r="T16" s="168">
        <v>29.792069988815289</v>
      </c>
      <c r="U16" s="169">
        <v>4.161423392632857</v>
      </c>
      <c r="V16" s="170">
        <v>48.667108742391783</v>
      </c>
      <c r="W16" s="171">
        <v>4.8047248889309264</v>
      </c>
      <c r="X16" s="170">
        <v>48.012754371863551</v>
      </c>
      <c r="Y16" s="171">
        <v>5.2500676844193546</v>
      </c>
      <c r="Z16" s="168">
        <v>19.683523119727241</v>
      </c>
      <c r="AA16" s="169">
        <v>3.174367763503946</v>
      </c>
      <c r="AB16" s="170">
        <v>32.015764157358817</v>
      </c>
      <c r="AC16" s="171">
        <v>4.0746447927661915</v>
      </c>
      <c r="AD16" s="168">
        <v>30.903890521748291</v>
      </c>
      <c r="AE16" s="172">
        <v>3.2119122241916593</v>
      </c>
      <c r="AF16" s="77"/>
      <c r="AG16" s="77"/>
      <c r="AH16" s="154"/>
      <c r="AI16" s="77"/>
    </row>
    <row r="17" spans="1:35">
      <c r="A17" s="295" t="s">
        <v>45</v>
      </c>
      <c r="B17" s="170">
        <v>19.328124534236991</v>
      </c>
      <c r="C17" s="171">
        <v>2.9284337157324885</v>
      </c>
      <c r="D17" s="170">
        <v>40.270373296135233</v>
      </c>
      <c r="E17" s="171">
        <v>3.9383780638404442</v>
      </c>
      <c r="F17" s="170">
        <v>10.430153610799371</v>
      </c>
      <c r="G17" s="171">
        <v>2.4809347082849942</v>
      </c>
      <c r="H17" s="168">
        <v>4.2455798718840576</v>
      </c>
      <c r="I17" s="169">
        <v>1.4781380909817288</v>
      </c>
      <c r="J17" s="170">
        <v>30.212086067417399</v>
      </c>
      <c r="K17" s="171">
        <v>3.5726111929847075</v>
      </c>
      <c r="L17" s="168">
        <v>24.707676857074759</v>
      </c>
      <c r="M17" s="169">
        <v>3.2118949316942857</v>
      </c>
      <c r="N17" s="170">
        <v>11.52408480325257</v>
      </c>
      <c r="O17" s="171">
        <v>2.2796882439951438</v>
      </c>
      <c r="P17" s="168">
        <v>55.823603211879949</v>
      </c>
      <c r="Q17" s="169">
        <v>4.0550183254705967</v>
      </c>
      <c r="R17" s="170">
        <v>26.124969844822001</v>
      </c>
      <c r="S17" s="171">
        <v>2.950599043367891</v>
      </c>
      <c r="T17" s="168">
        <v>32.811355616571788</v>
      </c>
      <c r="U17" s="169">
        <v>3.6584033340380735</v>
      </c>
      <c r="V17" s="170">
        <v>17.586437545323001</v>
      </c>
      <c r="W17" s="171">
        <v>2.8044333513728663</v>
      </c>
      <c r="X17" s="170">
        <v>14.668926607112841</v>
      </c>
      <c r="Y17" s="171">
        <v>2.7454765835748876</v>
      </c>
      <c r="Z17" s="168">
        <v>8.0412408634934156</v>
      </c>
      <c r="AA17" s="169">
        <v>2.1225237597404329</v>
      </c>
      <c r="AB17" s="170">
        <v>20.36925166620648</v>
      </c>
      <c r="AC17" s="171">
        <v>2.8744635403578105</v>
      </c>
      <c r="AD17" s="168">
        <v>38.339478438910042</v>
      </c>
      <c r="AE17" s="172">
        <v>3.5742797653461382</v>
      </c>
      <c r="AF17" s="77"/>
      <c r="AG17" s="77"/>
      <c r="AH17" s="154"/>
      <c r="AI17" s="77"/>
    </row>
    <row r="18" spans="1:35">
      <c r="A18" s="295" t="s">
        <v>47</v>
      </c>
      <c r="B18" s="170">
        <v>10.921375023710709</v>
      </c>
      <c r="C18" s="171">
        <v>3.576888042073683</v>
      </c>
      <c r="D18" s="170">
        <v>12.062347043993061</v>
      </c>
      <c r="E18" s="171">
        <v>3.3046915413373652</v>
      </c>
      <c r="F18" s="170">
        <v>28.99733236716839</v>
      </c>
      <c r="G18" s="171">
        <v>4.8813865512899559</v>
      </c>
      <c r="H18" s="168">
        <v>6.8166597585988198</v>
      </c>
      <c r="I18" s="169">
        <v>2.6776795507863702</v>
      </c>
      <c r="J18" s="170">
        <v>24.25571119113598</v>
      </c>
      <c r="K18" s="171">
        <v>4.477762732125929</v>
      </c>
      <c r="L18" s="168">
        <v>9.4175524578279788</v>
      </c>
      <c r="M18" s="169">
        <v>3.0018274825268589</v>
      </c>
      <c r="N18" s="170">
        <v>15.84074739035864</v>
      </c>
      <c r="O18" s="171">
        <v>3.8360938498420221</v>
      </c>
      <c r="P18" s="168">
        <v>34.354094881214017</v>
      </c>
      <c r="Q18" s="169">
        <v>4.4770831242489404</v>
      </c>
      <c r="R18" s="170">
        <v>30.061036173090301</v>
      </c>
      <c r="S18" s="171">
        <v>5.4587107363311702</v>
      </c>
      <c r="T18" s="168">
        <v>21.68446173874797</v>
      </c>
      <c r="U18" s="169">
        <v>4.4119659838399201</v>
      </c>
      <c r="V18" s="170">
        <v>30.255230832390179</v>
      </c>
      <c r="W18" s="171">
        <v>5.228431983829954</v>
      </c>
      <c r="X18" s="170">
        <v>17.50132641293537</v>
      </c>
      <c r="Y18" s="171">
        <v>3.68298802071644</v>
      </c>
      <c r="Z18" s="168">
        <v>33.606536694425593</v>
      </c>
      <c r="AA18" s="169">
        <v>5.3452223035853752</v>
      </c>
      <c r="AB18" s="170">
        <v>21.99046643056818</v>
      </c>
      <c r="AC18" s="171">
        <v>4.3670817725759088</v>
      </c>
      <c r="AD18" s="168">
        <v>28.89826933249973</v>
      </c>
      <c r="AE18" s="172">
        <v>4.4355825715356962</v>
      </c>
      <c r="AF18" s="77"/>
      <c r="AG18" s="77"/>
      <c r="AH18" s="154"/>
      <c r="AI18" s="77"/>
    </row>
    <row r="19" spans="1:35">
      <c r="A19" s="295" t="s">
        <v>64</v>
      </c>
      <c r="B19" s="170">
        <v>13.86346180992139</v>
      </c>
      <c r="C19" s="171">
        <v>2.5652968146427639</v>
      </c>
      <c r="D19" s="170">
        <v>23.218035219370542</v>
      </c>
      <c r="E19" s="171">
        <v>3.4629304925357709</v>
      </c>
      <c r="F19" s="170" t="s">
        <v>75</v>
      </c>
      <c r="G19" s="171" t="s">
        <v>75</v>
      </c>
      <c r="H19" s="168">
        <v>10.810046482973901</v>
      </c>
      <c r="I19" s="169">
        <v>2.432239760563176</v>
      </c>
      <c r="J19" s="170">
        <v>34.990566070003972</v>
      </c>
      <c r="K19" s="171">
        <v>3.5042991600665272</v>
      </c>
      <c r="L19" s="168">
        <v>27.579796465170979</v>
      </c>
      <c r="M19" s="169">
        <v>3.1231101488328337</v>
      </c>
      <c r="N19" s="170">
        <v>16.679738614407619</v>
      </c>
      <c r="O19" s="171">
        <v>3.3332701812548682</v>
      </c>
      <c r="P19" s="168">
        <v>52.811369640146722</v>
      </c>
      <c r="Q19" s="169">
        <v>4.0977679303943457</v>
      </c>
      <c r="R19" s="170">
        <v>16.21446296886117</v>
      </c>
      <c r="S19" s="171">
        <v>3.0236918377498432</v>
      </c>
      <c r="T19" s="168">
        <v>20.16637254215755</v>
      </c>
      <c r="U19" s="169">
        <v>2.2141756378322581</v>
      </c>
      <c r="V19" s="170">
        <v>29.427873047195071</v>
      </c>
      <c r="W19" s="171">
        <v>3.5462425740403725</v>
      </c>
      <c r="X19" s="170">
        <v>13.75862104715306</v>
      </c>
      <c r="Y19" s="171">
        <v>2.3926621677087967</v>
      </c>
      <c r="Z19" s="168" t="s">
        <v>75</v>
      </c>
      <c r="AA19" s="169" t="s">
        <v>75</v>
      </c>
      <c r="AB19" s="170">
        <v>35.263571056028738</v>
      </c>
      <c r="AC19" s="171">
        <v>4.2212064562099991</v>
      </c>
      <c r="AD19" s="168">
        <v>20.464770824061169</v>
      </c>
      <c r="AE19" s="172">
        <v>3.0980412997923787</v>
      </c>
      <c r="AF19" s="77"/>
      <c r="AG19" s="77"/>
      <c r="AH19" s="154"/>
      <c r="AI19" s="77"/>
    </row>
    <row r="20" spans="1:35">
      <c r="A20" s="295" t="s">
        <v>65</v>
      </c>
      <c r="B20" s="170">
        <v>13.568620333666431</v>
      </c>
      <c r="C20" s="171">
        <v>3.9540633758196821</v>
      </c>
      <c r="D20" s="170">
        <v>21.035604026511258</v>
      </c>
      <c r="E20" s="171">
        <v>3.5890163324618505</v>
      </c>
      <c r="F20" s="170" t="s">
        <v>75</v>
      </c>
      <c r="G20" s="171" t="s">
        <v>75</v>
      </c>
      <c r="H20" s="168">
        <v>5.2920524056173326</v>
      </c>
      <c r="I20" s="169">
        <v>2.4255256891908052</v>
      </c>
      <c r="J20" s="170">
        <v>17.74249121364085</v>
      </c>
      <c r="K20" s="171">
        <v>4.0257250952737609</v>
      </c>
      <c r="L20" s="168">
        <v>9.3555021019527018</v>
      </c>
      <c r="M20" s="169">
        <v>2.8450632300557954</v>
      </c>
      <c r="N20" s="170">
        <v>9.8635542350959984</v>
      </c>
      <c r="O20" s="171">
        <v>3.639251549986489</v>
      </c>
      <c r="P20" s="168">
        <v>13.14605930284079</v>
      </c>
      <c r="Q20" s="169">
        <v>4.300409882326548</v>
      </c>
      <c r="R20" s="170">
        <v>27.34257333728711</v>
      </c>
      <c r="S20" s="171">
        <v>4.2022329593590211</v>
      </c>
      <c r="T20" s="168">
        <v>21.030635085704098</v>
      </c>
      <c r="U20" s="169">
        <v>4.1361271746428079</v>
      </c>
      <c r="V20" s="170">
        <v>16.621850903577499</v>
      </c>
      <c r="W20" s="171">
        <v>4.6183188182920674</v>
      </c>
      <c r="X20" s="170">
        <v>9.5052694595814149</v>
      </c>
      <c r="Y20" s="171">
        <v>3.4165011124925733</v>
      </c>
      <c r="Z20" s="168">
        <v>8.5857798654196227</v>
      </c>
      <c r="AA20" s="169">
        <v>2.7789451352085712</v>
      </c>
      <c r="AB20" s="170">
        <v>30.200152706610169</v>
      </c>
      <c r="AC20" s="171">
        <v>4.978176754685804</v>
      </c>
      <c r="AD20" s="168">
        <v>11.51246106356024</v>
      </c>
      <c r="AE20" s="172">
        <v>2.7378332179919225</v>
      </c>
      <c r="AF20" s="77"/>
      <c r="AG20" s="77"/>
      <c r="AH20" s="154"/>
      <c r="AI20" s="77"/>
    </row>
    <row r="21" spans="1:35">
      <c r="A21" s="295" t="s">
        <v>66</v>
      </c>
      <c r="B21" s="170">
        <v>6.1209081169373256</v>
      </c>
      <c r="C21" s="171">
        <v>2.2590750203764478</v>
      </c>
      <c r="D21" s="170">
        <v>13.45761965779098</v>
      </c>
      <c r="E21" s="171">
        <v>3.1792432295349458</v>
      </c>
      <c r="F21" s="170">
        <v>20.88397823304884</v>
      </c>
      <c r="G21" s="171">
        <v>3.3669050502192204</v>
      </c>
      <c r="H21" s="168">
        <v>3.4436453202073039</v>
      </c>
      <c r="I21" s="169">
        <v>1.6250813224331317</v>
      </c>
      <c r="J21" s="170">
        <v>11.044536308216779</v>
      </c>
      <c r="K21" s="171">
        <v>2.6679023610990318</v>
      </c>
      <c r="L21" s="168">
        <v>3.9289599108432962</v>
      </c>
      <c r="M21" s="169">
        <v>1.7551730779007206</v>
      </c>
      <c r="N21" s="170">
        <v>4.8975390302979296</v>
      </c>
      <c r="O21" s="171">
        <v>2.0396155606944784</v>
      </c>
      <c r="P21" s="168">
        <v>15.454072065538011</v>
      </c>
      <c r="Q21" s="169">
        <v>3.3794774522348274</v>
      </c>
      <c r="R21" s="170">
        <v>15.140706265827189</v>
      </c>
      <c r="S21" s="171">
        <v>3.0921842008023877</v>
      </c>
      <c r="T21" s="168">
        <v>9.3621663601472704</v>
      </c>
      <c r="U21" s="169">
        <v>2.3738142481723754</v>
      </c>
      <c r="V21" s="170">
        <v>26.435000037825141</v>
      </c>
      <c r="W21" s="171">
        <v>3.5450771008748094</v>
      </c>
      <c r="X21" s="170">
        <v>9.1713558036968337</v>
      </c>
      <c r="Y21" s="171">
        <v>2.5820157454235333</v>
      </c>
      <c r="Z21" s="168">
        <v>15.44739667896526</v>
      </c>
      <c r="AA21" s="169">
        <v>2.4597368169827334</v>
      </c>
      <c r="AB21" s="170">
        <v>13.08330230637918</v>
      </c>
      <c r="AC21" s="171">
        <v>2.4987291240991212</v>
      </c>
      <c r="AD21" s="168">
        <v>8.9759198351340608</v>
      </c>
      <c r="AE21" s="172">
        <v>2.2951862742799061</v>
      </c>
      <c r="AF21" s="77"/>
      <c r="AG21" s="77"/>
      <c r="AH21" s="154"/>
      <c r="AI21" s="77"/>
    </row>
    <row r="22" spans="1:35">
      <c r="A22" s="295" t="s">
        <v>67</v>
      </c>
      <c r="B22" s="170">
        <v>20.128796243704539</v>
      </c>
      <c r="C22" s="171">
        <v>5.2908646710408975</v>
      </c>
      <c r="D22" s="170">
        <v>38.445487141372858</v>
      </c>
      <c r="E22" s="171">
        <v>6.4589200994369724</v>
      </c>
      <c r="F22" s="170">
        <v>29.806373463899948</v>
      </c>
      <c r="G22" s="171">
        <v>6.138958191853745</v>
      </c>
      <c r="H22" s="168">
        <v>23.624162360714319</v>
      </c>
      <c r="I22" s="169">
        <v>5.4721927328723678</v>
      </c>
      <c r="J22" s="170">
        <v>32.825143313542888</v>
      </c>
      <c r="K22" s="171">
        <v>4.7046291172578538</v>
      </c>
      <c r="L22" s="168">
        <v>32.449782292941329</v>
      </c>
      <c r="M22" s="169">
        <v>4.1140809202542323</v>
      </c>
      <c r="N22" s="170">
        <v>31.537393120828469</v>
      </c>
      <c r="O22" s="171">
        <v>5.8084632265608054</v>
      </c>
      <c r="P22" s="168">
        <v>38.868060471755193</v>
      </c>
      <c r="Q22" s="169">
        <v>5.5470540208988393</v>
      </c>
      <c r="R22" s="170">
        <v>21.818698676503921</v>
      </c>
      <c r="S22" s="171">
        <v>4.0828737144984579</v>
      </c>
      <c r="T22" s="168">
        <v>24.999978407923461</v>
      </c>
      <c r="U22" s="169">
        <v>4.9347295489216343</v>
      </c>
      <c r="V22" s="170">
        <v>20.44243270347134</v>
      </c>
      <c r="W22" s="171">
        <v>4.9077160708162779</v>
      </c>
      <c r="X22" s="170">
        <v>15.95263087875527</v>
      </c>
      <c r="Y22" s="171">
        <v>4.3712238207449765</v>
      </c>
      <c r="Z22" s="168">
        <v>27.1820038348724</v>
      </c>
      <c r="AA22" s="169">
        <v>4.149529651672891</v>
      </c>
      <c r="AB22" s="170">
        <v>21.4188262324626</v>
      </c>
      <c r="AC22" s="171">
        <v>5.3562170005438379</v>
      </c>
      <c r="AD22" s="168">
        <v>21.05666979294482</v>
      </c>
      <c r="AE22" s="172">
        <v>4.4837639652294481</v>
      </c>
      <c r="AF22" s="77"/>
      <c r="AG22" s="77"/>
      <c r="AH22" s="154"/>
      <c r="AI22" s="77"/>
    </row>
    <row r="23" spans="1:35">
      <c r="A23" s="295" t="s">
        <v>68</v>
      </c>
      <c r="B23" s="170">
        <v>38.714960022790891</v>
      </c>
      <c r="C23" s="171">
        <v>2.0464104606422038</v>
      </c>
      <c r="D23" s="170">
        <v>40.152152673799257</v>
      </c>
      <c r="E23" s="171">
        <v>1.9888481536293294</v>
      </c>
      <c r="F23" s="170">
        <v>29.058490825553111</v>
      </c>
      <c r="G23" s="171">
        <v>1.8911746255974435</v>
      </c>
      <c r="H23" s="168">
        <v>18.44532625683539</v>
      </c>
      <c r="I23" s="169">
        <v>1.8354876335345078</v>
      </c>
      <c r="J23" s="170">
        <v>28.143776907952041</v>
      </c>
      <c r="K23" s="171">
        <v>1.9795032770617962</v>
      </c>
      <c r="L23" s="168">
        <v>30.586215013062169</v>
      </c>
      <c r="M23" s="169">
        <v>2.0463522649910346</v>
      </c>
      <c r="N23" s="170">
        <v>20.410552632546139</v>
      </c>
      <c r="O23" s="171">
        <v>1.7873737454229535</v>
      </c>
      <c r="P23" s="168">
        <v>27.324735309548519</v>
      </c>
      <c r="Q23" s="169">
        <v>1.8411733362680709</v>
      </c>
      <c r="R23" s="170">
        <v>27.45084825225215</v>
      </c>
      <c r="S23" s="171">
        <v>1.9627612679163087</v>
      </c>
      <c r="T23" s="168">
        <v>26.066747956706411</v>
      </c>
      <c r="U23" s="169">
        <v>1.910589214708815</v>
      </c>
      <c r="V23" s="170">
        <v>30.06705145692996</v>
      </c>
      <c r="W23" s="171">
        <v>1.8895823771563973</v>
      </c>
      <c r="X23" s="170">
        <v>26.759661003414038</v>
      </c>
      <c r="Y23" s="171">
        <v>1.8382731425585435</v>
      </c>
      <c r="Z23" s="168">
        <v>25.139755845820648</v>
      </c>
      <c r="AA23" s="169">
        <v>2.0116174596718053</v>
      </c>
      <c r="AB23" s="170">
        <v>22.594200709491631</v>
      </c>
      <c r="AC23" s="171">
        <v>1.9986380043626977</v>
      </c>
      <c r="AD23" s="168">
        <v>20.558464016193</v>
      </c>
      <c r="AE23" s="172">
        <v>2.0064507330295962</v>
      </c>
      <c r="AF23" s="77"/>
      <c r="AG23" s="77"/>
      <c r="AH23" s="154"/>
      <c r="AI23" s="77"/>
    </row>
    <row r="24" spans="1:35" ht="13.5" thickBot="1">
      <c r="A24" s="215" t="s">
        <v>70</v>
      </c>
      <c r="B24" s="175">
        <v>79.492588570266065</v>
      </c>
      <c r="C24" s="176">
        <v>3.2696505088917336</v>
      </c>
      <c r="D24" s="175">
        <v>67.288653503541425</v>
      </c>
      <c r="E24" s="176">
        <v>4.2041818709096468</v>
      </c>
      <c r="F24" s="175">
        <v>26.913233588672899</v>
      </c>
      <c r="G24" s="176">
        <v>4.0074825674160302</v>
      </c>
      <c r="H24" s="173">
        <v>68.87873209592891</v>
      </c>
      <c r="I24" s="174">
        <v>3.9774506620141685</v>
      </c>
      <c r="J24" s="175">
        <v>81.716286743651693</v>
      </c>
      <c r="K24" s="176">
        <v>3.0901070315665997</v>
      </c>
      <c r="L24" s="173">
        <v>65.62819891522804</v>
      </c>
      <c r="M24" s="174">
        <v>4.1952356803040516</v>
      </c>
      <c r="N24" s="175">
        <v>75.593089619324246</v>
      </c>
      <c r="O24" s="176">
        <v>3.7880219395347061</v>
      </c>
      <c r="P24" s="173">
        <v>75.089595555919459</v>
      </c>
      <c r="Q24" s="174">
        <v>3.3760306929306494</v>
      </c>
      <c r="R24" s="175">
        <v>70.336607493193355</v>
      </c>
      <c r="S24" s="176">
        <v>3.9667761748163737</v>
      </c>
      <c r="T24" s="173">
        <v>80.494140152939536</v>
      </c>
      <c r="U24" s="174">
        <v>3.503301896501533</v>
      </c>
      <c r="V24" s="175">
        <v>42.841395583825381</v>
      </c>
      <c r="W24" s="176">
        <v>3.7731439377873799</v>
      </c>
      <c r="X24" s="175">
        <v>40.277082558855213</v>
      </c>
      <c r="Y24" s="176">
        <v>4.6725846742903681</v>
      </c>
      <c r="Z24" s="173">
        <v>31.235954618680701</v>
      </c>
      <c r="AA24" s="174">
        <v>4.1751586349331316</v>
      </c>
      <c r="AB24" s="175">
        <v>56.446927424111792</v>
      </c>
      <c r="AC24" s="176">
        <v>4.5359840352330663</v>
      </c>
      <c r="AD24" s="173">
        <v>55.825014438819643</v>
      </c>
      <c r="AE24" s="177">
        <v>4.3529698908001793</v>
      </c>
      <c r="AF24" s="77"/>
      <c r="AG24" s="77"/>
      <c r="AH24" s="154"/>
      <c r="AI24" s="77"/>
    </row>
    <row r="25" spans="1:35" ht="14.25">
      <c r="A25" s="356" t="s">
        <v>574</v>
      </c>
      <c r="B25" s="378">
        <v>11.690644968891959</v>
      </c>
      <c r="C25" s="379">
        <v>2.9301919056839405</v>
      </c>
      <c r="D25" s="378">
        <v>18.842688163355621</v>
      </c>
      <c r="E25" s="379">
        <v>3.3894209655927923</v>
      </c>
      <c r="F25" s="378">
        <v>3.1547808917014502</v>
      </c>
      <c r="G25" s="379">
        <v>1.3822363979322929</v>
      </c>
      <c r="H25" s="380">
        <v>0.28119916239781167</v>
      </c>
      <c r="I25" s="381">
        <v>0.20045171790149402</v>
      </c>
      <c r="J25" s="378">
        <v>13.12879572142158</v>
      </c>
      <c r="K25" s="379">
        <v>2.9147799591916317</v>
      </c>
      <c r="L25" s="380">
        <v>14.73351644771825</v>
      </c>
      <c r="M25" s="381">
        <v>2.9389713856943227</v>
      </c>
      <c r="N25" s="378">
        <v>1.9602243879954511</v>
      </c>
      <c r="O25" s="379">
        <v>0.80878318550429773</v>
      </c>
      <c r="P25" s="380">
        <v>13.171802750709221</v>
      </c>
      <c r="Q25" s="381">
        <v>2.6594674565642373</v>
      </c>
      <c r="R25" s="378">
        <v>19.362839233739241</v>
      </c>
      <c r="S25" s="379">
        <v>3.3766285499721844</v>
      </c>
      <c r="T25" s="380">
        <v>18.88626281493034</v>
      </c>
      <c r="U25" s="381">
        <v>3.3967745634182482</v>
      </c>
      <c r="V25" s="378">
        <v>9.4866689842138285</v>
      </c>
      <c r="W25" s="379">
        <v>2.4264102713046443</v>
      </c>
      <c r="X25" s="378">
        <v>10.57622348738292</v>
      </c>
      <c r="Y25" s="379">
        <v>2.440911137047125</v>
      </c>
      <c r="Z25" s="380">
        <v>0.64795716924250535</v>
      </c>
      <c r="AA25" s="381">
        <v>0.38048966696235564</v>
      </c>
      <c r="AB25" s="378">
        <v>27.102054647984239</v>
      </c>
      <c r="AC25" s="379">
        <v>3.5925136418393024</v>
      </c>
      <c r="AD25" s="380">
        <v>8.7362515742247417</v>
      </c>
      <c r="AE25" s="382">
        <v>2.1187434156528306</v>
      </c>
      <c r="AF25" s="77"/>
      <c r="AG25" s="77"/>
      <c r="AH25" s="77"/>
      <c r="AI25" s="77"/>
    </row>
    <row r="26" spans="1:35" ht="15" thickBot="1">
      <c r="A26" s="215" t="s">
        <v>575</v>
      </c>
      <c r="B26" s="175">
        <v>27.407030944062619</v>
      </c>
      <c r="C26" s="176">
        <v>4.0350710366124947</v>
      </c>
      <c r="D26" s="175">
        <v>20.217927056790881</v>
      </c>
      <c r="E26" s="176">
        <v>3.6711282238913849</v>
      </c>
      <c r="F26" s="175">
        <v>11.118143625937631</v>
      </c>
      <c r="G26" s="176">
        <v>2.919771100012345</v>
      </c>
      <c r="H26" s="173">
        <v>1.921742959482889</v>
      </c>
      <c r="I26" s="174">
        <v>1.260026830602224</v>
      </c>
      <c r="J26" s="175">
        <v>20.39752222932535</v>
      </c>
      <c r="K26" s="176">
        <v>3.692240941145478</v>
      </c>
      <c r="L26" s="173">
        <v>9.0222228798289397</v>
      </c>
      <c r="M26" s="174">
        <v>3.0774107303427258</v>
      </c>
      <c r="N26" s="175">
        <v>6.2565532105333501</v>
      </c>
      <c r="O26" s="176">
        <v>2.3706749747953757</v>
      </c>
      <c r="P26" s="173">
        <v>41.159522979384839</v>
      </c>
      <c r="Q26" s="174">
        <v>3.7039054833377829</v>
      </c>
      <c r="R26" s="175">
        <v>23.059195733459511</v>
      </c>
      <c r="S26" s="176">
        <v>3.1814472117217067</v>
      </c>
      <c r="T26" s="173">
        <v>23.27261981535236</v>
      </c>
      <c r="U26" s="174">
        <v>4.3706314713476511</v>
      </c>
      <c r="V26" s="175">
        <v>5.6860057740351602</v>
      </c>
      <c r="W26" s="176">
        <v>2.1865875495727058</v>
      </c>
      <c r="X26" s="175">
        <v>5.2714707761827251</v>
      </c>
      <c r="Y26" s="176">
        <v>2.2825050319162563</v>
      </c>
      <c r="Z26" s="173">
        <v>11.03047779804684</v>
      </c>
      <c r="AA26" s="174">
        <v>3.1879685264943238</v>
      </c>
      <c r="AB26" s="175">
        <v>30.110160395147329</v>
      </c>
      <c r="AC26" s="176">
        <v>4.4647103176361487</v>
      </c>
      <c r="AD26" s="173">
        <v>14.30730622664041</v>
      </c>
      <c r="AE26" s="177">
        <v>3.5216985065055204</v>
      </c>
      <c r="AF26" s="77"/>
      <c r="AG26" s="77"/>
      <c r="AH26" s="154"/>
      <c r="AI26" s="77"/>
    </row>
    <row r="27" spans="1:35">
      <c r="A27" s="62"/>
      <c r="B27" s="168"/>
      <c r="C27" s="169"/>
      <c r="D27" s="168"/>
      <c r="E27" s="169"/>
      <c r="F27" s="168"/>
      <c r="G27" s="169"/>
      <c r="H27" s="168"/>
      <c r="I27" s="169"/>
      <c r="J27" s="168"/>
      <c r="K27" s="169"/>
      <c r="L27" s="168"/>
      <c r="M27" s="169"/>
      <c r="N27" s="168"/>
      <c r="O27" s="169"/>
      <c r="P27" s="168"/>
      <c r="Q27" s="169"/>
      <c r="R27" s="168"/>
      <c r="S27" s="169"/>
      <c r="T27" s="168"/>
      <c r="U27" s="169"/>
      <c r="V27" s="77"/>
      <c r="W27" s="77"/>
      <c r="X27" s="77"/>
      <c r="Y27" s="77"/>
      <c r="Z27" s="77"/>
      <c r="AA27" s="77"/>
      <c r="AB27" s="77"/>
      <c r="AC27" s="77"/>
      <c r="AD27" s="77"/>
      <c r="AE27" s="77"/>
      <c r="AF27" s="77"/>
      <c r="AG27" s="77"/>
      <c r="AH27" s="77"/>
      <c r="AI27" s="77"/>
    </row>
    <row r="28" spans="1:35">
      <c r="A28" s="12" t="s">
        <v>189</v>
      </c>
      <c r="B28" s="168"/>
      <c r="C28" s="169"/>
      <c r="D28" s="168"/>
      <c r="E28" s="169"/>
      <c r="F28" s="168"/>
      <c r="G28" s="169"/>
      <c r="H28" s="168"/>
      <c r="I28" s="169"/>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row>
    <row r="29" spans="1:35">
      <c r="A29" s="204" t="s">
        <v>378</v>
      </c>
      <c r="B29" s="168"/>
      <c r="C29" s="169"/>
      <c r="D29" s="168"/>
      <c r="E29" s="169"/>
      <c r="F29" s="168"/>
      <c r="G29" s="169"/>
      <c r="H29" s="168"/>
      <c r="I29" s="169"/>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row>
    <row r="30" spans="1:35">
      <c r="A30" s="12" t="s">
        <v>190</v>
      </c>
      <c r="B30" s="168"/>
      <c r="C30" s="169"/>
      <c r="D30" s="168"/>
      <c r="E30" s="169"/>
      <c r="F30" s="168"/>
      <c r="G30" s="169"/>
      <c r="H30" s="168"/>
      <c r="I30" s="169"/>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row>
    <row r="31" spans="1:35">
      <c r="A31" s="12" t="s">
        <v>379</v>
      </c>
      <c r="B31" s="168"/>
      <c r="C31" s="169"/>
      <c r="D31" s="168"/>
      <c r="E31" s="169"/>
      <c r="F31" s="168"/>
      <c r="G31" s="169"/>
      <c r="H31" s="168"/>
      <c r="I31" s="169"/>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row>
    <row r="32" spans="1:35" ht="14.25">
      <c r="A32" s="267" t="s">
        <v>399</v>
      </c>
    </row>
    <row r="33" spans="1:1">
      <c r="A33" s="9" t="s">
        <v>452</v>
      </c>
    </row>
    <row r="34" spans="1:1">
      <c r="A34" s="256" t="s">
        <v>563</v>
      </c>
    </row>
    <row r="35" spans="1:1">
      <c r="A35" s="12"/>
    </row>
    <row r="36" spans="1:1">
      <c r="A36" s="154"/>
    </row>
    <row r="37" spans="1:1">
      <c r="A37" s="193"/>
    </row>
  </sheetData>
  <customSheetViews>
    <customSheetView guid="{353D1C49-C974-412E-95D5-6B2FB5C60A84}" scale="80" showGridLines="0">
      <selection activeCell="B8" sqref="B8:AE8"/>
      <pageMargins left="0.7" right="0.7" top="0.75" bottom="0.75" header="0.3" footer="0.3"/>
      <pageSetup paperSize="9" orientation="portrait" r:id="rId1"/>
    </customSheetView>
    <customSheetView guid="{D5EBC263-696F-49EE-8F70-9720399D0AE4}" scale="80" showGridLines="0">
      <selection activeCell="B8" sqref="B8:AE8"/>
      <pageMargins left="0.7" right="0.7" top="0.75" bottom="0.75" header="0.3" footer="0.3"/>
      <pageSetup paperSize="9" orientation="portrait" r:id="rId2"/>
    </customSheetView>
  </customSheetViews>
  <mergeCells count="16">
    <mergeCell ref="AD9:AE9"/>
    <mergeCell ref="B8:AE8"/>
    <mergeCell ref="B9:C9"/>
    <mergeCell ref="D9:E9"/>
    <mergeCell ref="F9:G9"/>
    <mergeCell ref="H9:I9"/>
    <mergeCell ref="J9:K9"/>
    <mergeCell ref="L9:M9"/>
    <mergeCell ref="N9:O9"/>
    <mergeCell ref="P9:Q9"/>
    <mergeCell ref="R9:S9"/>
    <mergeCell ref="T9:U9"/>
    <mergeCell ref="V9:W9"/>
    <mergeCell ref="X9:Y9"/>
    <mergeCell ref="Z9:AA9"/>
    <mergeCell ref="AB9:AC9"/>
  </mergeCells>
  <pageMargins left="0.7" right="0.7" top="0.75" bottom="0.75" header="0.3" footer="0.3"/>
  <pageSetup paperSize="9" orientation="portrait"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I32"/>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35">
      <c r="A1" s="22"/>
      <c r="B1" s="12"/>
      <c r="C1" s="12"/>
      <c r="D1" s="12"/>
      <c r="E1" s="12"/>
      <c r="F1" s="12"/>
      <c r="G1" s="12"/>
      <c r="H1" s="12"/>
      <c r="I1" s="12"/>
      <c r="J1" s="272"/>
      <c r="O1" s="1"/>
    </row>
    <row r="2" spans="1:35" s="331" customFormat="1">
      <c r="A2" s="22" t="s">
        <v>541</v>
      </c>
      <c r="B2" s="12"/>
      <c r="C2" s="12"/>
      <c r="D2" s="12"/>
      <c r="E2" s="12"/>
      <c r="F2" s="12"/>
      <c r="G2" s="12"/>
      <c r="H2" s="12"/>
      <c r="I2" s="12"/>
      <c r="J2" s="272"/>
      <c r="O2" s="1"/>
    </row>
    <row r="3" spans="1:35">
      <c r="A3" s="157" t="s">
        <v>333</v>
      </c>
      <c r="B3" s="12"/>
      <c r="C3" s="12"/>
      <c r="D3" s="12"/>
      <c r="E3" s="12"/>
      <c r="F3" s="12"/>
      <c r="G3" s="12"/>
      <c r="H3" s="12"/>
      <c r="I3" s="12"/>
    </row>
    <row r="4" spans="1:35">
      <c r="A4" s="248" t="s">
        <v>340</v>
      </c>
      <c r="B4" s="12"/>
      <c r="C4" s="12"/>
      <c r="D4" s="12"/>
      <c r="E4" s="12"/>
      <c r="F4" s="12"/>
      <c r="G4" s="12"/>
      <c r="H4" s="12"/>
      <c r="I4" s="12"/>
    </row>
    <row r="5" spans="1:35">
      <c r="A5" s="22"/>
      <c r="B5" s="15"/>
      <c r="C5" s="23"/>
      <c r="D5" s="23"/>
      <c r="E5" s="23"/>
      <c r="F5" s="22"/>
      <c r="G5" s="12"/>
      <c r="H5" s="12"/>
      <c r="I5" s="12"/>
    </row>
    <row r="6" spans="1:35" s="331" customFormat="1">
      <c r="A6" s="22"/>
      <c r="B6" s="15"/>
      <c r="C6" s="23"/>
      <c r="D6" s="23"/>
      <c r="E6" s="23"/>
      <c r="F6" s="22"/>
      <c r="G6" s="12"/>
      <c r="H6" s="12"/>
      <c r="I6" s="12"/>
    </row>
    <row r="7" spans="1:35" s="146" customFormat="1" ht="13.5" thickBot="1">
      <c r="A7" s="144"/>
      <c r="B7" s="64"/>
      <c r="C7" s="64"/>
      <c r="D7" s="64"/>
      <c r="E7" s="64"/>
      <c r="F7" s="64"/>
      <c r="G7" s="64"/>
      <c r="H7" s="64"/>
      <c r="I7" s="64"/>
    </row>
    <row r="8" spans="1:35" s="146" customFormat="1" ht="30.75" customHeight="1">
      <c r="A8" s="234"/>
      <c r="B8" s="589" t="s">
        <v>238</v>
      </c>
      <c r="C8" s="590"/>
      <c r="D8" s="590"/>
      <c r="E8" s="590"/>
      <c r="F8" s="590"/>
      <c r="G8" s="590"/>
      <c r="H8" s="590"/>
      <c r="I8" s="590"/>
      <c r="J8" s="590"/>
      <c r="K8" s="590"/>
      <c r="L8" s="590"/>
      <c r="M8" s="590"/>
      <c r="N8" s="590"/>
      <c r="O8" s="590"/>
      <c r="P8" s="590"/>
      <c r="Q8" s="590"/>
      <c r="R8" s="590"/>
      <c r="S8" s="590"/>
      <c r="T8" s="590"/>
      <c r="U8" s="590"/>
      <c r="V8" s="590"/>
      <c r="W8" s="590"/>
      <c r="X8" s="590"/>
      <c r="Y8" s="590"/>
      <c r="Z8" s="590"/>
      <c r="AA8" s="590"/>
      <c r="AB8" s="590"/>
      <c r="AC8" s="590"/>
      <c r="AD8" s="590"/>
      <c r="AE8" s="591"/>
    </row>
    <row r="9" spans="1:35" s="146" customFormat="1" ht="141" customHeight="1">
      <c r="A9" s="235"/>
      <c r="B9" s="575" t="s">
        <v>168</v>
      </c>
      <c r="C9" s="577"/>
      <c r="D9" s="620" t="s">
        <v>150</v>
      </c>
      <c r="E9" s="620"/>
      <c r="F9" s="620" t="s">
        <v>151</v>
      </c>
      <c r="G9" s="620"/>
      <c r="H9" s="577" t="s">
        <v>173</v>
      </c>
      <c r="I9" s="575"/>
      <c r="J9" s="575" t="s">
        <v>155</v>
      </c>
      <c r="K9" s="577"/>
      <c r="L9" s="575" t="s">
        <v>152</v>
      </c>
      <c r="M9" s="577"/>
      <c r="N9" s="575" t="s">
        <v>153</v>
      </c>
      <c r="O9" s="577"/>
      <c r="P9" s="575" t="s">
        <v>154</v>
      </c>
      <c r="Q9" s="577"/>
      <c r="R9" s="575" t="s">
        <v>174</v>
      </c>
      <c r="S9" s="577"/>
      <c r="T9" s="575" t="s">
        <v>175</v>
      </c>
      <c r="U9" s="577"/>
      <c r="V9" s="575" t="s">
        <v>169</v>
      </c>
      <c r="W9" s="577"/>
      <c r="X9" s="575" t="s">
        <v>172</v>
      </c>
      <c r="Y9" s="577"/>
      <c r="Z9" s="575" t="s">
        <v>188</v>
      </c>
      <c r="AA9" s="577"/>
      <c r="AB9" s="575" t="s">
        <v>170</v>
      </c>
      <c r="AC9" s="577"/>
      <c r="AD9" s="575" t="s">
        <v>171</v>
      </c>
      <c r="AE9" s="619"/>
    </row>
    <row r="10" spans="1:35" s="302" customFormat="1">
      <c r="A10" s="233"/>
      <c r="B10" s="158" t="s">
        <v>90</v>
      </c>
      <c r="C10" s="158" t="s">
        <v>22</v>
      </c>
      <c r="D10" s="159" t="s">
        <v>90</v>
      </c>
      <c r="E10" s="160" t="s">
        <v>22</v>
      </c>
      <c r="F10" s="159" t="s">
        <v>90</v>
      </c>
      <c r="G10" s="160" t="s">
        <v>22</v>
      </c>
      <c r="H10" s="158" t="s">
        <v>90</v>
      </c>
      <c r="I10" s="158" t="s">
        <v>22</v>
      </c>
      <c r="J10" s="159" t="s">
        <v>90</v>
      </c>
      <c r="K10" s="160" t="s">
        <v>22</v>
      </c>
      <c r="L10" s="159" t="s">
        <v>90</v>
      </c>
      <c r="M10" s="158" t="s">
        <v>22</v>
      </c>
      <c r="N10" s="159" t="s">
        <v>90</v>
      </c>
      <c r="O10" s="160" t="s">
        <v>22</v>
      </c>
      <c r="P10" s="158" t="s">
        <v>90</v>
      </c>
      <c r="Q10" s="158" t="s">
        <v>22</v>
      </c>
      <c r="R10" s="159" t="s">
        <v>90</v>
      </c>
      <c r="S10" s="160" t="s">
        <v>22</v>
      </c>
      <c r="T10" s="158" t="s">
        <v>90</v>
      </c>
      <c r="U10" s="158" t="s">
        <v>22</v>
      </c>
      <c r="V10" s="159" t="s">
        <v>90</v>
      </c>
      <c r="W10" s="160" t="s">
        <v>22</v>
      </c>
      <c r="X10" s="159" t="s">
        <v>90</v>
      </c>
      <c r="Y10" s="160" t="s">
        <v>22</v>
      </c>
      <c r="Z10" s="158" t="s">
        <v>90</v>
      </c>
      <c r="AA10" s="158" t="s">
        <v>22</v>
      </c>
      <c r="AB10" s="159" t="s">
        <v>90</v>
      </c>
      <c r="AC10" s="160" t="s">
        <v>22</v>
      </c>
      <c r="AD10" s="158" t="s">
        <v>90</v>
      </c>
      <c r="AE10" s="161" t="s">
        <v>22</v>
      </c>
    </row>
    <row r="11" spans="1:35">
      <c r="A11" s="325"/>
      <c r="B11" s="326"/>
      <c r="C11" s="326"/>
      <c r="D11" s="327"/>
      <c r="E11" s="328"/>
      <c r="F11" s="327"/>
      <c r="G11" s="328"/>
      <c r="H11" s="166"/>
      <c r="I11" s="166"/>
      <c r="J11" s="178"/>
      <c r="K11" s="179"/>
      <c r="L11" s="166"/>
      <c r="M11" s="166"/>
      <c r="N11" s="178"/>
      <c r="O11" s="179"/>
      <c r="P11" s="166"/>
      <c r="Q11" s="166"/>
      <c r="R11" s="178"/>
      <c r="S11" s="179"/>
      <c r="T11" s="166"/>
      <c r="U11" s="166"/>
      <c r="V11" s="178"/>
      <c r="W11" s="179"/>
      <c r="X11" s="178"/>
      <c r="Y11" s="179"/>
      <c r="Z11" s="166"/>
      <c r="AA11" s="166"/>
      <c r="AB11" s="178"/>
      <c r="AC11" s="179"/>
      <c r="AD11" s="166"/>
      <c r="AE11" s="167"/>
      <c r="AF11" s="71"/>
      <c r="AG11" s="71"/>
      <c r="AH11" s="71"/>
      <c r="AI11" s="71"/>
    </row>
    <row r="12" spans="1:35">
      <c r="A12" s="294" t="s">
        <v>25</v>
      </c>
      <c r="B12" s="168">
        <v>11.062824649986711</v>
      </c>
      <c r="C12" s="169">
        <v>2.9107103223042405</v>
      </c>
      <c r="D12" s="170">
        <v>18.53271776128026</v>
      </c>
      <c r="E12" s="171">
        <v>4.1126286658403233</v>
      </c>
      <c r="F12" s="170">
        <v>17.213077290980859</v>
      </c>
      <c r="G12" s="171">
        <v>3.8262331265707519</v>
      </c>
      <c r="H12" s="168">
        <v>2.2752732823258679</v>
      </c>
      <c r="I12" s="169">
        <v>1.1546283747395918</v>
      </c>
      <c r="J12" s="170">
        <v>5.3917197627847901</v>
      </c>
      <c r="K12" s="171">
        <v>2.2185872558376438</v>
      </c>
      <c r="L12" s="168">
        <v>3.2494597003429311</v>
      </c>
      <c r="M12" s="169">
        <v>0.87274999863618885</v>
      </c>
      <c r="N12" s="170">
        <v>4.6996474612698087</v>
      </c>
      <c r="O12" s="171">
        <v>1.0724481381653197</v>
      </c>
      <c r="P12" s="168">
        <v>18.758828053788228</v>
      </c>
      <c r="Q12" s="169">
        <v>4.2705897435755125</v>
      </c>
      <c r="R12" s="170">
        <v>15.625596553664201</v>
      </c>
      <c r="S12" s="171">
        <v>4.2797959529723411</v>
      </c>
      <c r="T12" s="168">
        <v>12.455002838845081</v>
      </c>
      <c r="U12" s="169">
        <v>3.9485900357990182</v>
      </c>
      <c r="V12" s="170">
        <v>8.1100685171123512</v>
      </c>
      <c r="W12" s="171">
        <v>2.9124729347052574</v>
      </c>
      <c r="X12" s="170">
        <v>5.5989213914298199</v>
      </c>
      <c r="Y12" s="171">
        <v>2.2421305251662322</v>
      </c>
      <c r="Z12" s="168">
        <v>14.41252808925568</v>
      </c>
      <c r="AA12" s="169">
        <v>4.1336957289785756</v>
      </c>
      <c r="AB12" s="170">
        <v>24.87284708290397</v>
      </c>
      <c r="AC12" s="171">
        <v>5.1176446292987858</v>
      </c>
      <c r="AD12" s="168">
        <v>12.90009145858118</v>
      </c>
      <c r="AE12" s="172">
        <v>3.5543652569900583</v>
      </c>
      <c r="AF12" s="77"/>
      <c r="AG12" s="77"/>
      <c r="AH12" s="77"/>
      <c r="AI12" s="77"/>
    </row>
    <row r="13" spans="1:35">
      <c r="A13" s="294" t="s">
        <v>30</v>
      </c>
      <c r="B13" s="168">
        <v>42.833665794930518</v>
      </c>
      <c r="C13" s="169">
        <v>3.7544417355211142</v>
      </c>
      <c r="D13" s="170">
        <v>54.831013022832508</v>
      </c>
      <c r="E13" s="171">
        <v>4.4221056211329479</v>
      </c>
      <c r="F13" s="170">
        <v>41.629298920462041</v>
      </c>
      <c r="G13" s="171">
        <v>4.5511339384721108</v>
      </c>
      <c r="H13" s="168">
        <v>29.912661885213559</v>
      </c>
      <c r="I13" s="169">
        <v>3.6460148190422608</v>
      </c>
      <c r="J13" s="170">
        <v>58.032168733872652</v>
      </c>
      <c r="K13" s="171">
        <v>4.6463034401887588</v>
      </c>
      <c r="L13" s="168">
        <v>58.175752797712363</v>
      </c>
      <c r="M13" s="169">
        <v>4.1129881960166568</v>
      </c>
      <c r="N13" s="170">
        <v>45.694628369279243</v>
      </c>
      <c r="O13" s="171">
        <v>4.4213433040721055</v>
      </c>
      <c r="P13" s="168">
        <v>49.777112537691757</v>
      </c>
      <c r="Q13" s="169">
        <v>3.7971428388092763</v>
      </c>
      <c r="R13" s="170">
        <v>38.460053896395351</v>
      </c>
      <c r="S13" s="171">
        <v>3.8565911371566948</v>
      </c>
      <c r="T13" s="168">
        <v>50.429458497980498</v>
      </c>
      <c r="U13" s="169">
        <v>4.3195161890903249</v>
      </c>
      <c r="V13" s="170">
        <v>43.294014553119368</v>
      </c>
      <c r="W13" s="171">
        <v>3.7560873271012762</v>
      </c>
      <c r="X13" s="170">
        <v>37.305738570015542</v>
      </c>
      <c r="Y13" s="171">
        <v>3.6936379795742078</v>
      </c>
      <c r="Z13" s="168">
        <v>50.630812245883327</v>
      </c>
      <c r="AA13" s="169">
        <v>4.6790788599078486</v>
      </c>
      <c r="AB13" s="170">
        <v>46.324840439060367</v>
      </c>
      <c r="AC13" s="171">
        <v>4.0420272270241089</v>
      </c>
      <c r="AD13" s="168">
        <v>41.698745132154073</v>
      </c>
      <c r="AE13" s="172">
        <v>4.2344527367391809</v>
      </c>
      <c r="AF13" s="77"/>
      <c r="AG13" s="77"/>
      <c r="AH13" s="154"/>
      <c r="AI13" s="77"/>
    </row>
    <row r="14" spans="1:35">
      <c r="A14" s="294" t="s">
        <v>35</v>
      </c>
      <c r="B14" s="168">
        <v>9.0887325170088662</v>
      </c>
      <c r="C14" s="169">
        <v>2.4180387256432834</v>
      </c>
      <c r="D14" s="170">
        <v>24.972075319012259</v>
      </c>
      <c r="E14" s="171">
        <v>4.7747999578400249</v>
      </c>
      <c r="F14" s="170">
        <v>7.2808001689205204</v>
      </c>
      <c r="G14" s="171">
        <v>2.4870479314856868</v>
      </c>
      <c r="H14" s="168">
        <v>22.09800043492125</v>
      </c>
      <c r="I14" s="169">
        <v>3.4005540702522659</v>
      </c>
      <c r="J14" s="170">
        <v>20.985512783138589</v>
      </c>
      <c r="K14" s="171">
        <v>4.3287458180797804</v>
      </c>
      <c r="L14" s="168">
        <v>7.031694067389803</v>
      </c>
      <c r="M14" s="169">
        <v>3.3472100197150545</v>
      </c>
      <c r="N14" s="170">
        <v>5.6281908516656278</v>
      </c>
      <c r="O14" s="171">
        <v>1.9830965485066305</v>
      </c>
      <c r="P14" s="168">
        <v>19.919903624741021</v>
      </c>
      <c r="Q14" s="169">
        <v>4.432700864916824</v>
      </c>
      <c r="R14" s="170">
        <v>31.493487329567841</v>
      </c>
      <c r="S14" s="171">
        <v>4.516667852062147</v>
      </c>
      <c r="T14" s="168">
        <v>18.29846337955497</v>
      </c>
      <c r="U14" s="169">
        <v>3.0674825148292539</v>
      </c>
      <c r="V14" s="170">
        <v>9.1749472438401654</v>
      </c>
      <c r="W14" s="171">
        <v>3.0841116616778077</v>
      </c>
      <c r="X14" s="170">
        <v>3.7246862925352651</v>
      </c>
      <c r="Y14" s="171">
        <v>1.4708956918031255</v>
      </c>
      <c r="Z14" s="168">
        <v>20.745522047875951</v>
      </c>
      <c r="AA14" s="169">
        <v>4.0993552018458814</v>
      </c>
      <c r="AB14" s="170">
        <v>19.9168537559284</v>
      </c>
      <c r="AC14" s="171">
        <v>4.1270960963694394</v>
      </c>
      <c r="AD14" s="168">
        <v>16.430025409145419</v>
      </c>
      <c r="AE14" s="172">
        <v>3.0593748752437788</v>
      </c>
      <c r="AF14" s="77"/>
      <c r="AG14" s="77"/>
      <c r="AH14" s="154"/>
      <c r="AI14" s="77"/>
    </row>
    <row r="15" spans="1:35">
      <c r="A15" s="294" t="s">
        <v>37</v>
      </c>
      <c r="B15" s="170">
        <v>24.764946650543362</v>
      </c>
      <c r="C15" s="169">
        <v>4.8838917245004891</v>
      </c>
      <c r="D15" s="170">
        <v>23.82406842352642</v>
      </c>
      <c r="E15" s="171">
        <v>4.2151578021452245</v>
      </c>
      <c r="F15" s="170">
        <v>17.18583407372958</v>
      </c>
      <c r="G15" s="171">
        <v>3.2697645316011221</v>
      </c>
      <c r="H15" s="168">
        <v>6.5968217523616772</v>
      </c>
      <c r="I15" s="169">
        <v>2.8479263754560979</v>
      </c>
      <c r="J15" s="170">
        <v>14.74187837925029</v>
      </c>
      <c r="K15" s="171">
        <v>3.6048285107686753</v>
      </c>
      <c r="L15" s="168">
        <v>3.9852763049335169</v>
      </c>
      <c r="M15" s="169">
        <v>2.6571225984124971</v>
      </c>
      <c r="N15" s="170">
        <v>6.6441896671825207</v>
      </c>
      <c r="O15" s="171">
        <v>3.3412929416252433</v>
      </c>
      <c r="P15" s="168">
        <v>10.45455447075499</v>
      </c>
      <c r="Q15" s="169">
        <v>3.6407748994787119</v>
      </c>
      <c r="R15" s="170">
        <v>18.68316547270075</v>
      </c>
      <c r="S15" s="171">
        <v>4.7447221427768786</v>
      </c>
      <c r="T15" s="168">
        <v>11.704997953482611</v>
      </c>
      <c r="U15" s="169">
        <v>3.5644535770032819</v>
      </c>
      <c r="V15" s="170">
        <v>9.4506323875447755</v>
      </c>
      <c r="W15" s="171">
        <v>3.7988990130170239</v>
      </c>
      <c r="X15" s="170">
        <v>10.87589601159646</v>
      </c>
      <c r="Y15" s="171">
        <v>3.5165648597671644</v>
      </c>
      <c r="Z15" s="168">
        <v>7.9480618190059822</v>
      </c>
      <c r="AA15" s="169">
        <v>2.0745713841049009</v>
      </c>
      <c r="AB15" s="170">
        <v>36.887499855641167</v>
      </c>
      <c r="AC15" s="171">
        <v>5.4933001198975386</v>
      </c>
      <c r="AD15" s="168">
        <v>25.12067943869906</v>
      </c>
      <c r="AE15" s="172">
        <v>5.0041657197213105</v>
      </c>
      <c r="AF15" s="77"/>
      <c r="AG15" s="77"/>
      <c r="AH15" s="154"/>
      <c r="AI15" s="77"/>
    </row>
    <row r="16" spans="1:35">
      <c r="A16" s="294" t="s">
        <v>55</v>
      </c>
      <c r="B16" s="170">
        <v>37.088905037621892</v>
      </c>
      <c r="C16" s="169">
        <v>3.5356335413829054</v>
      </c>
      <c r="D16" s="170">
        <v>49.851360952266951</v>
      </c>
      <c r="E16" s="171">
        <v>4.0514788987764634</v>
      </c>
      <c r="F16" s="170">
        <v>29.558719340166341</v>
      </c>
      <c r="G16" s="171">
        <v>3.4234971741857532</v>
      </c>
      <c r="H16" s="168">
        <v>15.77260103642902</v>
      </c>
      <c r="I16" s="169">
        <v>2.6090174805250599</v>
      </c>
      <c r="J16" s="170">
        <v>49.459919316582749</v>
      </c>
      <c r="K16" s="171">
        <v>3.6020019351752786</v>
      </c>
      <c r="L16" s="168">
        <v>33.462376520925773</v>
      </c>
      <c r="M16" s="169">
        <v>3.3141115583225935</v>
      </c>
      <c r="N16" s="170">
        <v>26.38677233647455</v>
      </c>
      <c r="O16" s="171">
        <v>3.4386745962841774</v>
      </c>
      <c r="P16" s="168">
        <v>57.451053290897953</v>
      </c>
      <c r="Q16" s="169">
        <v>3.3597146845960193</v>
      </c>
      <c r="R16" s="170">
        <v>29.01536365322379</v>
      </c>
      <c r="S16" s="171">
        <v>2.7718592768161017</v>
      </c>
      <c r="T16" s="168">
        <v>36.224144047200816</v>
      </c>
      <c r="U16" s="169">
        <v>3.3589247103649731</v>
      </c>
      <c r="V16" s="170">
        <v>37.522523909208942</v>
      </c>
      <c r="W16" s="171">
        <v>3.6198587276523906</v>
      </c>
      <c r="X16" s="170">
        <v>33.002966512151652</v>
      </c>
      <c r="Y16" s="171">
        <v>3.1383270612717071</v>
      </c>
      <c r="Z16" s="168">
        <v>32.738970150163652</v>
      </c>
      <c r="AA16" s="169">
        <v>3.483451942196421</v>
      </c>
      <c r="AB16" s="170">
        <v>64.34528199140658</v>
      </c>
      <c r="AC16" s="171">
        <v>3.093012421056033</v>
      </c>
      <c r="AD16" s="168">
        <v>47.007921440578627</v>
      </c>
      <c r="AE16" s="172">
        <v>3.9679113416294647</v>
      </c>
      <c r="AF16" s="77"/>
      <c r="AG16" s="77"/>
      <c r="AH16" s="154"/>
      <c r="AI16" s="77"/>
    </row>
    <row r="17" spans="1:35">
      <c r="A17" s="294" t="s">
        <v>62</v>
      </c>
      <c r="B17" s="170">
        <v>7.8431372549019613</v>
      </c>
      <c r="C17" s="169">
        <v>2.4005685885858599</v>
      </c>
      <c r="D17" s="170">
        <v>21.359223300970879</v>
      </c>
      <c r="E17" s="171">
        <v>3.8223436120778853</v>
      </c>
      <c r="F17" s="170">
        <v>14.563106796116511</v>
      </c>
      <c r="G17" s="171">
        <v>3.2200244493775747</v>
      </c>
      <c r="H17" s="168">
        <v>9.7087378640776709</v>
      </c>
      <c r="I17" s="169">
        <v>3.0701724619213433</v>
      </c>
      <c r="J17" s="170">
        <v>7.7669902912621369</v>
      </c>
      <c r="K17" s="171">
        <v>2.3781454122602801</v>
      </c>
      <c r="L17" s="168">
        <v>1.941747572815534</v>
      </c>
      <c r="M17" s="169">
        <v>1.3730229294656375</v>
      </c>
      <c r="N17" s="170">
        <v>1.941747572815534</v>
      </c>
      <c r="O17" s="171">
        <v>1.373022982787055</v>
      </c>
      <c r="P17" s="168">
        <v>16.50485436893204</v>
      </c>
      <c r="Q17" s="169">
        <v>3.9437186572334482</v>
      </c>
      <c r="R17" s="170">
        <v>11.6504854368932</v>
      </c>
      <c r="S17" s="171">
        <v>3.0701723665627894</v>
      </c>
      <c r="T17" s="168">
        <v>8.7378640776699026</v>
      </c>
      <c r="U17" s="169">
        <v>2.1709398431394886</v>
      </c>
      <c r="V17" s="170">
        <v>11.6504854368932</v>
      </c>
      <c r="W17" s="171">
        <v>3.3632050817237875</v>
      </c>
      <c r="X17" s="170">
        <v>6.7961165048543686</v>
      </c>
      <c r="Y17" s="171">
        <v>2.5686908997819695</v>
      </c>
      <c r="Z17" s="168">
        <v>8.7378640776699026</v>
      </c>
      <c r="AA17" s="169">
        <v>2.9126217049946317</v>
      </c>
      <c r="AB17" s="170">
        <v>15.53398058252427</v>
      </c>
      <c r="AC17" s="171">
        <v>3.292406228992383</v>
      </c>
      <c r="AD17" s="168">
        <v>10.679611650485439</v>
      </c>
      <c r="AE17" s="172">
        <v>2.830575883898947</v>
      </c>
      <c r="AF17" s="77"/>
      <c r="AG17" s="77"/>
      <c r="AH17" s="154"/>
      <c r="AI17" s="77"/>
    </row>
    <row r="18" spans="1:35">
      <c r="A18" s="294" t="s">
        <v>65</v>
      </c>
      <c r="B18" s="168">
        <v>12.56803936120634</v>
      </c>
      <c r="C18" s="169">
        <v>3.5594144214517343</v>
      </c>
      <c r="D18" s="170">
        <v>17.046673831511448</v>
      </c>
      <c r="E18" s="171">
        <v>4.1854115803084158</v>
      </c>
      <c r="F18" s="170">
        <v>15.475092663731781</v>
      </c>
      <c r="G18" s="171">
        <v>3.717589535025783</v>
      </c>
      <c r="H18" s="168">
        <v>1.2082263686937491</v>
      </c>
      <c r="I18" s="169">
        <v>0.85745583369091671</v>
      </c>
      <c r="J18" s="170">
        <v>5.2100411685247394</v>
      </c>
      <c r="K18" s="171">
        <v>2.1068082259605379</v>
      </c>
      <c r="L18" s="168">
        <v>0.23108679677087191</v>
      </c>
      <c r="M18" s="169">
        <v>0.23155655158144106</v>
      </c>
      <c r="N18" s="170">
        <v>1.3479594806039319</v>
      </c>
      <c r="O18" s="171">
        <v>1.0756649288149212</v>
      </c>
      <c r="P18" s="168">
        <v>7.112801643640819</v>
      </c>
      <c r="Q18" s="169">
        <v>2.5037529478645446</v>
      </c>
      <c r="R18" s="170">
        <v>14.82893721549372</v>
      </c>
      <c r="S18" s="171">
        <v>4.0922662866281083</v>
      </c>
      <c r="T18" s="168">
        <v>5.8153546256703654</v>
      </c>
      <c r="U18" s="169">
        <v>1.5909671960783065</v>
      </c>
      <c r="V18" s="170">
        <v>9.1932999440443375</v>
      </c>
      <c r="W18" s="171">
        <v>2.0542068939537592</v>
      </c>
      <c r="X18" s="170">
        <v>4.6408751699277824</v>
      </c>
      <c r="Y18" s="171">
        <v>1.3687995210804178</v>
      </c>
      <c r="Z18" s="168">
        <v>2.4845695226443509</v>
      </c>
      <c r="AA18" s="169">
        <v>1.5214996892874302</v>
      </c>
      <c r="AB18" s="170">
        <v>36.058350079248072</v>
      </c>
      <c r="AC18" s="171">
        <v>4.8584302226637401</v>
      </c>
      <c r="AD18" s="168">
        <v>16.061821661572111</v>
      </c>
      <c r="AE18" s="172">
        <v>3.0441239811894074</v>
      </c>
      <c r="AF18" s="77"/>
      <c r="AG18" s="77"/>
      <c r="AH18" s="154"/>
      <c r="AI18" s="77"/>
    </row>
    <row r="19" spans="1:35">
      <c r="A19" s="294" t="s">
        <v>66</v>
      </c>
      <c r="B19" s="168">
        <v>4.9211726609230864</v>
      </c>
      <c r="C19" s="169">
        <v>2.2611904332221227</v>
      </c>
      <c r="D19" s="170">
        <v>9.1340794239569014</v>
      </c>
      <c r="E19" s="171">
        <v>2.4056286720060864</v>
      </c>
      <c r="F19" s="170">
        <v>6.5380846604611813</v>
      </c>
      <c r="G19" s="171">
        <v>2.1312722871190872</v>
      </c>
      <c r="H19" s="168">
        <v>0.73911471660453354</v>
      </c>
      <c r="I19" s="169">
        <v>0.52357611959442629</v>
      </c>
      <c r="J19" s="170">
        <v>6.1954328846666522</v>
      </c>
      <c r="K19" s="171">
        <v>2.530806531773909</v>
      </c>
      <c r="L19" s="168">
        <v>5.3438156803739574</v>
      </c>
      <c r="M19" s="169">
        <v>1.8745066287606722</v>
      </c>
      <c r="N19" s="170">
        <v>4.3359046853003722</v>
      </c>
      <c r="O19" s="171">
        <v>2.3029852536525426</v>
      </c>
      <c r="P19" s="168">
        <v>8.8123449618568923</v>
      </c>
      <c r="Q19" s="169">
        <v>2.8368107591142171</v>
      </c>
      <c r="R19" s="170">
        <v>7.3751200696282746</v>
      </c>
      <c r="S19" s="171">
        <v>3.0045456101409687</v>
      </c>
      <c r="T19" s="168">
        <v>8.9102653407056689</v>
      </c>
      <c r="U19" s="169">
        <v>3.6639151020769214</v>
      </c>
      <c r="V19" s="170">
        <v>11.88329647236317</v>
      </c>
      <c r="W19" s="171">
        <v>2.5043591031388925</v>
      </c>
      <c r="X19" s="170">
        <v>7.6480689515293747</v>
      </c>
      <c r="Y19" s="171">
        <v>2.0402449394471396</v>
      </c>
      <c r="Z19" s="168">
        <v>10.23094118317403</v>
      </c>
      <c r="AA19" s="169">
        <v>3.026227691094586</v>
      </c>
      <c r="AB19" s="170">
        <v>9.4113150944580095</v>
      </c>
      <c r="AC19" s="171">
        <v>2.4133164330639247</v>
      </c>
      <c r="AD19" s="168">
        <v>9.3517205804914969</v>
      </c>
      <c r="AE19" s="172">
        <v>2.2578865879397387</v>
      </c>
      <c r="AF19" s="77"/>
      <c r="AG19" s="77"/>
      <c r="AH19" s="154"/>
      <c r="AI19" s="77"/>
    </row>
    <row r="20" spans="1:35">
      <c r="A20" s="294" t="s">
        <v>67</v>
      </c>
      <c r="B20" s="168">
        <v>27.717994769025211</v>
      </c>
      <c r="C20" s="169">
        <v>3.0869375539510697</v>
      </c>
      <c r="D20" s="170">
        <v>30.870261768937549</v>
      </c>
      <c r="E20" s="171">
        <v>3.8708589906281881</v>
      </c>
      <c r="F20" s="170">
        <v>18.758703045757819</v>
      </c>
      <c r="G20" s="171">
        <v>2.5941504814234961</v>
      </c>
      <c r="H20" s="168">
        <v>11.20578930738178</v>
      </c>
      <c r="I20" s="169">
        <v>2.4132265424607833</v>
      </c>
      <c r="J20" s="170">
        <v>11.908972604900891</v>
      </c>
      <c r="K20" s="171">
        <v>2.5071668966344589</v>
      </c>
      <c r="L20" s="168">
        <v>11.528587420584691</v>
      </c>
      <c r="M20" s="169">
        <v>2.1371594556773301</v>
      </c>
      <c r="N20" s="170">
        <v>17.133100630671269</v>
      </c>
      <c r="O20" s="171">
        <v>2.545554216446666</v>
      </c>
      <c r="P20" s="168">
        <v>36.552568669387057</v>
      </c>
      <c r="Q20" s="169">
        <v>3.377060342159635</v>
      </c>
      <c r="R20" s="170">
        <v>17.340858904434629</v>
      </c>
      <c r="S20" s="171">
        <v>3.3819924529260872</v>
      </c>
      <c r="T20" s="168">
        <v>16.43500359126935</v>
      </c>
      <c r="U20" s="169">
        <v>3.2055005571465576</v>
      </c>
      <c r="V20" s="170">
        <v>19.108748068721169</v>
      </c>
      <c r="W20" s="171">
        <v>3.4249834281538214</v>
      </c>
      <c r="X20" s="170">
        <v>20.801608213554118</v>
      </c>
      <c r="Y20" s="171">
        <v>3.4631680942095211</v>
      </c>
      <c r="Z20" s="168">
        <v>16.57127455490108</v>
      </c>
      <c r="AA20" s="169">
        <v>2.8928082565703659</v>
      </c>
      <c r="AB20" s="170">
        <v>19.588396972905031</v>
      </c>
      <c r="AC20" s="171">
        <v>3.2917334248835872</v>
      </c>
      <c r="AD20" s="168">
        <v>19.419653234923299</v>
      </c>
      <c r="AE20" s="172">
        <v>2.7199443789301796</v>
      </c>
      <c r="AF20" s="77"/>
      <c r="AG20" s="77"/>
      <c r="AH20" s="154"/>
      <c r="AI20" s="77"/>
    </row>
    <row r="21" spans="1:35">
      <c r="A21" s="294" t="s">
        <v>68</v>
      </c>
      <c r="B21" s="168">
        <v>39.294457255194182</v>
      </c>
      <c r="C21" s="169">
        <v>2.5696535665056088</v>
      </c>
      <c r="D21" s="170">
        <v>39.837110802457509</v>
      </c>
      <c r="E21" s="171">
        <v>2.5989660433296531</v>
      </c>
      <c r="F21" s="170">
        <v>29.059794560213842</v>
      </c>
      <c r="G21" s="171">
        <v>2.4759223662605301</v>
      </c>
      <c r="H21" s="168">
        <v>22.777548611286878</v>
      </c>
      <c r="I21" s="169">
        <v>2.2050354560472463</v>
      </c>
      <c r="J21" s="170">
        <v>29.262760521575871</v>
      </c>
      <c r="K21" s="171">
        <v>2.2470367724356031</v>
      </c>
      <c r="L21" s="168">
        <v>29.657177349962978</v>
      </c>
      <c r="M21" s="169">
        <v>2.2116162971368727</v>
      </c>
      <c r="N21" s="170">
        <v>19.784187362483681</v>
      </c>
      <c r="O21" s="171">
        <v>2.121329031539533</v>
      </c>
      <c r="P21" s="168">
        <v>28.061044447639539</v>
      </c>
      <c r="Q21" s="169">
        <v>2.2400711699250833</v>
      </c>
      <c r="R21" s="170">
        <v>29.830067795126588</v>
      </c>
      <c r="S21" s="171">
        <v>2.2478510811762122</v>
      </c>
      <c r="T21" s="168">
        <v>25.027194791133802</v>
      </c>
      <c r="U21" s="169">
        <v>2.3555773553989603</v>
      </c>
      <c r="V21" s="170">
        <v>29.864892620460171</v>
      </c>
      <c r="W21" s="171">
        <v>2.2426649381707793</v>
      </c>
      <c r="X21" s="170">
        <v>23.4393361635675</v>
      </c>
      <c r="Y21" s="171">
        <v>2.23024909718078</v>
      </c>
      <c r="Z21" s="168">
        <v>25.182171818431868</v>
      </c>
      <c r="AA21" s="169">
        <v>2.4958596404054449</v>
      </c>
      <c r="AB21" s="170">
        <v>23.317437615057649</v>
      </c>
      <c r="AC21" s="171">
        <v>2.3201953284445493</v>
      </c>
      <c r="AD21" s="168">
        <v>21.157664137297001</v>
      </c>
      <c r="AE21" s="172">
        <v>2.1630948750511045</v>
      </c>
      <c r="AF21" s="77"/>
      <c r="AG21" s="77"/>
      <c r="AH21" s="154"/>
      <c r="AI21" s="77"/>
    </row>
    <row r="22" spans="1:35" ht="13.5" thickBot="1">
      <c r="A22" s="215" t="s">
        <v>70</v>
      </c>
      <c r="B22" s="175">
        <v>79.156053466922316</v>
      </c>
      <c r="C22" s="174">
        <v>2.9661809142853683</v>
      </c>
      <c r="D22" s="175">
        <v>57.182669217218688</v>
      </c>
      <c r="E22" s="176">
        <v>3.968511651738353</v>
      </c>
      <c r="F22" s="175">
        <v>38.781355031485312</v>
      </c>
      <c r="G22" s="176">
        <v>3.9981376269650348</v>
      </c>
      <c r="H22" s="173">
        <v>51.745179915986519</v>
      </c>
      <c r="I22" s="174">
        <v>4.2469793653931811</v>
      </c>
      <c r="J22" s="175">
        <v>74.736546922177766</v>
      </c>
      <c r="K22" s="176">
        <v>3.4375939838567517</v>
      </c>
      <c r="L22" s="173">
        <v>50.949501071892477</v>
      </c>
      <c r="M22" s="174">
        <v>3.9386848354620629</v>
      </c>
      <c r="N22" s="175">
        <v>50.698019061278373</v>
      </c>
      <c r="O22" s="176">
        <v>4.2138815122058002</v>
      </c>
      <c r="P22" s="173">
        <v>59.519654534859143</v>
      </c>
      <c r="Q22" s="174">
        <v>3.5279826882665395</v>
      </c>
      <c r="R22" s="175">
        <v>50.394361808808462</v>
      </c>
      <c r="S22" s="176">
        <v>4.4137337360587905</v>
      </c>
      <c r="T22" s="173">
        <v>59.391921564340208</v>
      </c>
      <c r="U22" s="174">
        <v>3.5519690123627203</v>
      </c>
      <c r="V22" s="175">
        <v>44.292572357256603</v>
      </c>
      <c r="W22" s="176">
        <v>4.336451062228921</v>
      </c>
      <c r="X22" s="175">
        <v>33.665475434204573</v>
      </c>
      <c r="Y22" s="176">
        <v>3.5579799678555593</v>
      </c>
      <c r="Z22" s="173">
        <v>35.948734584598981</v>
      </c>
      <c r="AA22" s="174">
        <v>4.0619199577489891</v>
      </c>
      <c r="AB22" s="175">
        <v>41.843621791045543</v>
      </c>
      <c r="AC22" s="176">
        <v>3.8343643452648046</v>
      </c>
      <c r="AD22" s="173">
        <v>48.787922771166663</v>
      </c>
      <c r="AE22" s="177">
        <v>4.0730141231368622</v>
      </c>
      <c r="AF22" s="77"/>
      <c r="AG22" s="77"/>
      <c r="AH22" s="154"/>
      <c r="AI22" s="77"/>
    </row>
    <row r="23" spans="1:35">
      <c r="A23" s="62"/>
      <c r="B23" s="168"/>
      <c r="C23" s="169"/>
      <c r="D23" s="168"/>
      <c r="E23" s="169"/>
      <c r="F23" s="168"/>
      <c r="G23" s="169"/>
      <c r="H23" s="168"/>
      <c r="I23" s="169"/>
      <c r="J23" s="168"/>
      <c r="K23" s="169"/>
      <c r="L23" s="168"/>
      <c r="M23" s="169"/>
      <c r="N23" s="168"/>
      <c r="O23" s="169"/>
      <c r="P23" s="168"/>
      <c r="Q23" s="169"/>
      <c r="R23" s="168"/>
      <c r="S23" s="169"/>
      <c r="T23" s="168"/>
      <c r="U23" s="169"/>
      <c r="V23" s="77"/>
      <c r="W23" s="77"/>
      <c r="X23" s="77"/>
      <c r="Y23" s="77"/>
      <c r="Z23" s="77"/>
      <c r="AA23" s="77"/>
      <c r="AB23" s="77"/>
      <c r="AC23" s="77"/>
      <c r="AD23" s="77"/>
      <c r="AE23" s="77"/>
      <c r="AF23" s="77"/>
      <c r="AG23" s="77"/>
      <c r="AH23" s="77"/>
      <c r="AI23" s="77"/>
    </row>
    <row r="24" spans="1:35">
      <c r="A24" s="12" t="s">
        <v>189</v>
      </c>
      <c r="B24" s="168"/>
      <c r="C24" s="169"/>
      <c r="D24" s="168"/>
      <c r="E24" s="169"/>
      <c r="F24" s="168"/>
      <c r="G24" s="169"/>
      <c r="H24" s="168"/>
      <c r="I24" s="169"/>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row>
    <row r="25" spans="1:35">
      <c r="A25" s="204" t="s">
        <v>378</v>
      </c>
      <c r="B25" s="168"/>
      <c r="C25" s="169"/>
      <c r="D25" s="168"/>
      <c r="E25" s="169"/>
      <c r="F25" s="168"/>
      <c r="G25" s="169"/>
      <c r="H25" s="168"/>
      <c r="I25" s="169"/>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row>
    <row r="26" spans="1:35">
      <c r="A26" s="12" t="s">
        <v>190</v>
      </c>
      <c r="B26" s="168"/>
      <c r="C26" s="169"/>
      <c r="D26" s="168"/>
      <c r="E26" s="169"/>
      <c r="F26" s="168"/>
      <c r="G26" s="169"/>
      <c r="H26" s="168"/>
      <c r="I26" s="169"/>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row>
    <row r="27" spans="1:35">
      <c r="A27" s="12" t="s">
        <v>379</v>
      </c>
      <c r="B27" s="168"/>
      <c r="C27" s="169"/>
      <c r="D27" s="168"/>
      <c r="E27" s="169"/>
      <c r="F27" s="168"/>
      <c r="G27" s="169"/>
      <c r="H27" s="168"/>
      <c r="I27" s="169"/>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row>
    <row r="28" spans="1:35">
      <c r="A28" s="9" t="s">
        <v>452</v>
      </c>
    </row>
    <row r="29" spans="1:35">
      <c r="A29" s="256" t="s">
        <v>563</v>
      </c>
    </row>
    <row r="30" spans="1:35">
      <c r="A30" s="12"/>
    </row>
    <row r="31" spans="1:35">
      <c r="A31" s="154"/>
    </row>
    <row r="32" spans="1:35">
      <c r="A32" s="193"/>
    </row>
  </sheetData>
  <customSheetViews>
    <customSheetView guid="{353D1C49-C974-412E-95D5-6B2FB5C60A84}" scale="80" showGridLines="0">
      <selection activeCell="B8" sqref="B8:AE8"/>
      <pageMargins left="0.7" right="0.7" top="0.75" bottom="0.75" header="0.3" footer="0.3"/>
      <pageSetup paperSize="9" orientation="portrait" r:id="rId1"/>
    </customSheetView>
    <customSheetView guid="{D5EBC263-696F-49EE-8F70-9720399D0AE4}" scale="80" showGridLines="0">
      <selection activeCell="B8" sqref="B8:AE8"/>
      <pageMargins left="0.7" right="0.7" top="0.75" bottom="0.75" header="0.3" footer="0.3"/>
      <pageSetup paperSize="9" orientation="portrait" r:id="rId2"/>
    </customSheetView>
  </customSheetViews>
  <mergeCells count="16">
    <mergeCell ref="AD9:AE9"/>
    <mergeCell ref="B8:AE8"/>
    <mergeCell ref="B9:C9"/>
    <mergeCell ref="D9:E9"/>
    <mergeCell ref="F9:G9"/>
    <mergeCell ref="H9:I9"/>
    <mergeCell ref="J9:K9"/>
    <mergeCell ref="L9:M9"/>
    <mergeCell ref="N9:O9"/>
    <mergeCell ref="P9:Q9"/>
    <mergeCell ref="R9:S9"/>
    <mergeCell ref="T9:U9"/>
    <mergeCell ref="V9:W9"/>
    <mergeCell ref="X9:Y9"/>
    <mergeCell ref="Z9:AA9"/>
    <mergeCell ref="AB9:AC9"/>
  </mergeCells>
  <pageMargins left="0.7" right="0.7" top="0.75" bottom="0.75" header="0.3" footer="0.3"/>
  <pageSetup paperSize="9" orientation="portrait"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72"/>
  <sheetViews>
    <sheetView showGridLines="0" zoomScale="80" zoomScaleNormal="80" workbookViewId="0">
      <selection activeCell="O2" sqref="O2"/>
    </sheetView>
  </sheetViews>
  <sheetFormatPr defaultColWidth="9.140625" defaultRowHeight="12.75"/>
  <cols>
    <col min="1" max="1" width="34" style="20" customWidth="1"/>
    <col min="2" max="16384" width="9.140625" style="20"/>
  </cols>
  <sheetData>
    <row r="1" spans="1:30">
      <c r="A1" s="12"/>
      <c r="B1" s="12"/>
      <c r="C1" s="12"/>
      <c r="D1" s="12"/>
      <c r="E1" s="12"/>
      <c r="F1" s="12"/>
      <c r="G1" s="12"/>
      <c r="H1" s="12"/>
      <c r="I1" s="12"/>
      <c r="J1" s="272"/>
      <c r="O1" s="194"/>
    </row>
    <row r="2" spans="1:30" s="331" customFormat="1">
      <c r="A2" s="12" t="s">
        <v>542</v>
      </c>
      <c r="B2" s="12"/>
      <c r="C2" s="12"/>
      <c r="D2" s="12"/>
      <c r="E2" s="12"/>
      <c r="F2" s="12"/>
      <c r="G2" s="12"/>
      <c r="H2" s="12"/>
      <c r="I2" s="12"/>
      <c r="J2" s="132"/>
      <c r="O2" s="194"/>
    </row>
    <row r="3" spans="1:30">
      <c r="A3" s="157" t="s">
        <v>570</v>
      </c>
      <c r="B3" s="12"/>
      <c r="C3" s="12"/>
      <c r="D3" s="12"/>
      <c r="E3" s="12"/>
      <c r="F3" s="12"/>
      <c r="G3" s="12"/>
      <c r="H3" s="12"/>
      <c r="I3" s="12"/>
    </row>
    <row r="4" spans="1:30">
      <c r="A4" s="25" t="s">
        <v>334</v>
      </c>
      <c r="B4" s="12"/>
      <c r="C4" s="12"/>
      <c r="D4" s="12"/>
      <c r="E4" s="12"/>
      <c r="F4" s="12"/>
      <c r="G4" s="12"/>
      <c r="H4" s="12"/>
      <c r="I4" s="12"/>
      <c r="K4" s="331"/>
    </row>
    <row r="5" spans="1:30">
      <c r="A5" s="25"/>
      <c r="B5" s="12"/>
      <c r="C5" s="12"/>
      <c r="D5" s="12"/>
      <c r="E5" s="12"/>
      <c r="F5" s="12"/>
      <c r="G5" s="12"/>
      <c r="H5" s="12"/>
      <c r="I5" s="12"/>
    </row>
    <row r="6" spans="1:30">
      <c r="A6" s="12"/>
      <c r="B6" s="10"/>
      <c r="F6" s="12"/>
      <c r="G6" s="12"/>
      <c r="H6" s="12"/>
      <c r="I6" s="12"/>
      <c r="J6" s="77"/>
    </row>
    <row r="7" spans="1:30" s="146" customFormat="1" ht="13.5" thickBot="1">
      <c r="A7" s="144"/>
      <c r="B7" s="64"/>
      <c r="C7" s="64"/>
      <c r="D7" s="64"/>
      <c r="E7" s="64"/>
      <c r="F7" s="64"/>
      <c r="G7" s="64"/>
      <c r="H7" s="64"/>
      <c r="I7" s="64"/>
    </row>
    <row r="8" spans="1:30" s="146" customFormat="1" ht="30.75" customHeight="1">
      <c r="A8" s="63"/>
      <c r="B8" s="589" t="s">
        <v>371</v>
      </c>
      <c r="C8" s="590"/>
      <c r="D8" s="590"/>
      <c r="E8" s="590"/>
      <c r="F8" s="590"/>
      <c r="G8" s="590"/>
      <c r="H8" s="590"/>
      <c r="I8" s="590"/>
      <c r="J8" s="590"/>
      <c r="K8" s="590"/>
      <c r="L8" s="590"/>
      <c r="M8" s="590"/>
      <c r="N8" s="590"/>
      <c r="O8" s="590"/>
      <c r="P8" s="590"/>
      <c r="Q8" s="590"/>
      <c r="R8" s="590"/>
      <c r="S8" s="591"/>
    </row>
    <row r="9" spans="1:30" s="146" customFormat="1" ht="108.75" customHeight="1">
      <c r="A9" s="65"/>
      <c r="B9" s="622" t="s">
        <v>261</v>
      </c>
      <c r="C9" s="575"/>
      <c r="D9" s="620" t="s">
        <v>262</v>
      </c>
      <c r="E9" s="620"/>
      <c r="F9" s="620" t="s">
        <v>129</v>
      </c>
      <c r="G9" s="620"/>
      <c r="H9" s="622" t="s">
        <v>130</v>
      </c>
      <c r="I9" s="575"/>
      <c r="J9" s="620" t="s">
        <v>131</v>
      </c>
      <c r="K9" s="575"/>
      <c r="L9" s="620" t="s">
        <v>132</v>
      </c>
      <c r="M9" s="620"/>
      <c r="N9" s="620" t="s">
        <v>370</v>
      </c>
      <c r="O9" s="620"/>
      <c r="P9" s="622" t="s">
        <v>133</v>
      </c>
      <c r="Q9" s="575"/>
      <c r="R9" s="620" t="s">
        <v>134</v>
      </c>
      <c r="S9" s="621"/>
    </row>
    <row r="10" spans="1:30" s="8" customFormat="1">
      <c r="A10" s="66"/>
      <c r="B10" s="158" t="s">
        <v>90</v>
      </c>
      <c r="C10" s="158" t="s">
        <v>22</v>
      </c>
      <c r="D10" s="159" t="s">
        <v>90</v>
      </c>
      <c r="E10" s="160" t="s">
        <v>22</v>
      </c>
      <c r="F10" s="159" t="s">
        <v>90</v>
      </c>
      <c r="G10" s="160" t="s">
        <v>22</v>
      </c>
      <c r="H10" s="158" t="s">
        <v>90</v>
      </c>
      <c r="I10" s="158" t="s">
        <v>22</v>
      </c>
      <c r="J10" s="159" t="s">
        <v>90</v>
      </c>
      <c r="K10" s="158" t="s">
        <v>22</v>
      </c>
      <c r="L10" s="159" t="s">
        <v>90</v>
      </c>
      <c r="M10" s="160" t="s">
        <v>22</v>
      </c>
      <c r="N10" s="159" t="s">
        <v>90</v>
      </c>
      <c r="O10" s="160" t="s">
        <v>22</v>
      </c>
      <c r="P10" s="158" t="s">
        <v>90</v>
      </c>
      <c r="Q10" s="158" t="s">
        <v>22</v>
      </c>
      <c r="R10" s="159" t="s">
        <v>90</v>
      </c>
      <c r="S10" s="161" t="s">
        <v>22</v>
      </c>
    </row>
    <row r="11" spans="1:30">
      <c r="A11" s="162"/>
      <c r="B11" s="163"/>
      <c r="C11" s="163"/>
      <c r="D11" s="164"/>
      <c r="E11" s="165"/>
      <c r="F11" s="164"/>
      <c r="G11" s="165"/>
      <c r="H11" s="166"/>
      <c r="I11" s="166"/>
      <c r="J11" s="178"/>
      <c r="K11" s="166"/>
      <c r="L11" s="164"/>
      <c r="M11" s="165"/>
      <c r="N11" s="164"/>
      <c r="O11" s="165"/>
      <c r="P11" s="164"/>
      <c r="Q11" s="165"/>
      <c r="R11" s="166"/>
      <c r="S11" s="167"/>
      <c r="T11" s="71"/>
      <c r="U11" s="71"/>
      <c r="V11" s="71"/>
      <c r="W11" s="71"/>
      <c r="X11" s="71"/>
      <c r="Y11" s="71"/>
      <c r="Z11" s="71"/>
      <c r="AA11" s="71"/>
      <c r="AB11" s="71"/>
      <c r="AC11" s="71"/>
      <c r="AD11" s="71"/>
    </row>
    <row r="12" spans="1:30">
      <c r="A12" s="294" t="s">
        <v>25</v>
      </c>
      <c r="B12" s="168">
        <v>22.102322877893741</v>
      </c>
      <c r="C12" s="169">
        <v>1.9716212581023087</v>
      </c>
      <c r="D12" s="170">
        <v>16.802840495898831</v>
      </c>
      <c r="E12" s="171">
        <v>2.2491018382531935</v>
      </c>
      <c r="F12" s="170">
        <v>24.04521969739266</v>
      </c>
      <c r="G12" s="171">
        <v>1.9095328155088305</v>
      </c>
      <c r="H12" s="168">
        <v>63.848211711333761</v>
      </c>
      <c r="I12" s="169">
        <v>2.1237002918862968</v>
      </c>
      <c r="J12" s="170">
        <v>35.529691035614732</v>
      </c>
      <c r="K12" s="169">
        <v>2.4590220973199104</v>
      </c>
      <c r="L12" s="170">
        <v>42.442577691400238</v>
      </c>
      <c r="M12" s="171">
        <v>2.4351262065316543</v>
      </c>
      <c r="N12" s="170">
        <v>30.310589716975521</v>
      </c>
      <c r="O12" s="171">
        <v>2.5067826689425883</v>
      </c>
      <c r="P12" s="170">
        <v>36.366950861435477</v>
      </c>
      <c r="Q12" s="171">
        <v>2.6979706454424357</v>
      </c>
      <c r="R12" s="168">
        <v>35.803607300123168</v>
      </c>
      <c r="S12" s="172">
        <v>2.0020737311319365</v>
      </c>
      <c r="T12" s="77"/>
      <c r="U12" s="77"/>
      <c r="V12" s="77"/>
      <c r="W12" s="77"/>
      <c r="X12" s="77"/>
      <c r="Y12" s="77"/>
      <c r="Z12" s="77"/>
      <c r="AA12" s="77"/>
      <c r="AB12" s="77"/>
      <c r="AC12" s="77"/>
      <c r="AD12" s="77"/>
    </row>
    <row r="13" spans="1:30">
      <c r="A13" s="294" t="s">
        <v>26</v>
      </c>
      <c r="B13" s="168">
        <v>32.257589109080833</v>
      </c>
      <c r="C13" s="169">
        <v>1.0319369601196144</v>
      </c>
      <c r="D13" s="170">
        <v>14.59485530231116</v>
      </c>
      <c r="E13" s="171">
        <v>0.90982267309726828</v>
      </c>
      <c r="F13" s="170">
        <v>36.647622785953082</v>
      </c>
      <c r="G13" s="171">
        <v>1.0275255232448313</v>
      </c>
      <c r="H13" s="168">
        <v>58.333031187435253</v>
      </c>
      <c r="I13" s="169">
        <v>0.97363396005707037</v>
      </c>
      <c r="J13" s="170">
        <v>37.054954512176828</v>
      </c>
      <c r="K13" s="169">
        <v>1.037996054311491</v>
      </c>
      <c r="L13" s="170">
        <v>46.796117680396257</v>
      </c>
      <c r="M13" s="171">
        <v>1.0748347247366534</v>
      </c>
      <c r="N13" s="170">
        <v>55.01177639122897</v>
      </c>
      <c r="O13" s="171">
        <v>1.0847063782072288</v>
      </c>
      <c r="P13" s="170">
        <v>46.507994546870883</v>
      </c>
      <c r="Q13" s="171">
        <v>1.3233454265791811</v>
      </c>
      <c r="R13" s="168">
        <v>58.74354069212999</v>
      </c>
      <c r="S13" s="172">
        <v>1.0652120026959322</v>
      </c>
      <c r="T13" s="77"/>
      <c r="U13" s="77"/>
      <c r="V13" s="77"/>
      <c r="W13" s="77"/>
      <c r="X13" s="77"/>
      <c r="Y13" s="77"/>
      <c r="Z13" s="77"/>
      <c r="AA13" s="77"/>
      <c r="AB13" s="77"/>
      <c r="AC13" s="77"/>
      <c r="AD13" s="77"/>
    </row>
    <row r="14" spans="1:30">
      <c r="A14" s="294" t="s">
        <v>27</v>
      </c>
      <c r="B14" s="168">
        <v>30.301401731361729</v>
      </c>
      <c r="C14" s="169">
        <v>0.9202939158302601</v>
      </c>
      <c r="D14" s="170">
        <v>22.905987529542362</v>
      </c>
      <c r="E14" s="171">
        <v>0.72144727730605274</v>
      </c>
      <c r="F14" s="170">
        <v>38.818807540553927</v>
      </c>
      <c r="G14" s="171">
        <v>0.89742964325582153</v>
      </c>
      <c r="H14" s="168">
        <v>79.528833222890697</v>
      </c>
      <c r="I14" s="169">
        <v>0.8307821226773684</v>
      </c>
      <c r="J14" s="170">
        <v>49.464642076495423</v>
      </c>
      <c r="K14" s="169">
        <v>1.2520379950715232</v>
      </c>
      <c r="L14" s="170">
        <v>44.677389577192713</v>
      </c>
      <c r="M14" s="171">
        <v>0.94091094045257806</v>
      </c>
      <c r="N14" s="170">
        <v>53.565432739556272</v>
      </c>
      <c r="O14" s="171">
        <v>0.93582313532792738</v>
      </c>
      <c r="P14" s="170">
        <v>33.276937937157577</v>
      </c>
      <c r="Q14" s="171">
        <v>0.77321198275487957</v>
      </c>
      <c r="R14" s="168">
        <v>61.211857655593917</v>
      </c>
      <c r="S14" s="172">
        <v>1.048557979410047</v>
      </c>
      <c r="T14" s="77"/>
      <c r="U14" s="77"/>
      <c r="V14" s="77"/>
      <c r="W14" s="77"/>
      <c r="X14" s="77"/>
      <c r="Y14" s="77"/>
      <c r="Z14" s="77"/>
      <c r="AA14" s="77"/>
      <c r="AB14" s="77"/>
      <c r="AC14" s="77"/>
      <c r="AD14" s="77"/>
    </row>
    <row r="15" spans="1:30">
      <c r="A15" s="295" t="s">
        <v>28</v>
      </c>
      <c r="B15" s="170">
        <v>39.847453664687222</v>
      </c>
      <c r="C15" s="169">
        <v>1.0884434247396875</v>
      </c>
      <c r="D15" s="170">
        <v>31.753726645332261</v>
      </c>
      <c r="E15" s="171">
        <v>0.91493288971297804</v>
      </c>
      <c r="F15" s="170">
        <v>38.318302848000059</v>
      </c>
      <c r="G15" s="171">
        <v>0.94305369137454698</v>
      </c>
      <c r="H15" s="168">
        <v>76.762477570246659</v>
      </c>
      <c r="I15" s="169">
        <v>0.78859565643904406</v>
      </c>
      <c r="J15" s="170">
        <v>53.959460982267977</v>
      </c>
      <c r="K15" s="169">
        <v>1.0491486706237971</v>
      </c>
      <c r="L15" s="170">
        <v>49.566768392077492</v>
      </c>
      <c r="M15" s="171">
        <v>0.78394392164538218</v>
      </c>
      <c r="N15" s="170">
        <v>38.542266255106227</v>
      </c>
      <c r="O15" s="171">
        <v>0.82795848947221107</v>
      </c>
      <c r="P15" s="170">
        <v>38.717386623961602</v>
      </c>
      <c r="Q15" s="171">
        <v>0.66521897985387768</v>
      </c>
      <c r="R15" s="168">
        <v>53.580450627705517</v>
      </c>
      <c r="S15" s="172">
        <v>0.92299523233190661</v>
      </c>
      <c r="T15" s="77"/>
      <c r="U15" s="77"/>
      <c r="V15" s="77"/>
      <c r="W15" s="77"/>
      <c r="X15" s="77"/>
      <c r="Y15" s="77"/>
      <c r="Z15" s="77"/>
      <c r="AA15" s="77"/>
      <c r="AB15" s="77"/>
      <c r="AC15" s="77"/>
      <c r="AD15" s="77"/>
    </row>
    <row r="16" spans="1:30">
      <c r="A16" s="180" t="s">
        <v>234</v>
      </c>
      <c r="B16" s="170">
        <v>47.578719835687181</v>
      </c>
      <c r="C16" s="169">
        <v>1.232626252580892</v>
      </c>
      <c r="D16" s="170">
        <v>31.98673660166703</v>
      </c>
      <c r="E16" s="171">
        <v>1.11797574032576</v>
      </c>
      <c r="F16" s="170">
        <v>46.49665823377282</v>
      </c>
      <c r="G16" s="171">
        <v>1.0299397519853479</v>
      </c>
      <c r="H16" s="168">
        <v>80.69423793523525</v>
      </c>
      <c r="I16" s="169">
        <v>0.95390119226586734</v>
      </c>
      <c r="J16" s="170">
        <v>58.92338355303891</v>
      </c>
      <c r="K16" s="169">
        <v>1.5398024750404506</v>
      </c>
      <c r="L16" s="170">
        <v>59.083953492792602</v>
      </c>
      <c r="M16" s="171">
        <v>0.9615562357033639</v>
      </c>
      <c r="N16" s="170">
        <v>38.53952343864983</v>
      </c>
      <c r="O16" s="171">
        <v>1.0925570956149422</v>
      </c>
      <c r="P16" s="170">
        <v>37.224369927834637</v>
      </c>
      <c r="Q16" s="171">
        <v>0.95704167009203911</v>
      </c>
      <c r="R16" s="168">
        <v>66.996091413828026</v>
      </c>
      <c r="S16" s="172">
        <v>1.192386478326559</v>
      </c>
      <c r="T16" s="77"/>
      <c r="U16" s="77"/>
      <c r="V16" s="77"/>
      <c r="W16" s="77"/>
      <c r="X16" s="77"/>
      <c r="Y16" s="77"/>
      <c r="Z16" s="77"/>
      <c r="AA16" s="77"/>
      <c r="AB16" s="77"/>
      <c r="AC16" s="77"/>
      <c r="AD16" s="77"/>
    </row>
    <row r="17" spans="1:30" s="331" customFormat="1">
      <c r="A17" s="180" t="s">
        <v>573</v>
      </c>
      <c r="B17" s="170">
        <v>30.967098485028171</v>
      </c>
      <c r="C17" s="169">
        <v>1.7725395860003292</v>
      </c>
      <c r="D17" s="170">
        <v>31.488060730256759</v>
      </c>
      <c r="E17" s="171">
        <v>1.3259496938910549</v>
      </c>
      <c r="F17" s="170">
        <v>28.927013888326751</v>
      </c>
      <c r="G17" s="171">
        <v>1.5544262547433805</v>
      </c>
      <c r="H17" s="168">
        <v>72.268997834345029</v>
      </c>
      <c r="I17" s="169">
        <v>1.2852663716712884</v>
      </c>
      <c r="J17" s="170">
        <v>48.268444915412942</v>
      </c>
      <c r="K17" s="169">
        <v>1.5884122342906071</v>
      </c>
      <c r="L17" s="170">
        <v>38.69843139477598</v>
      </c>
      <c r="M17" s="171">
        <v>1.2176893325613145</v>
      </c>
      <c r="N17" s="170">
        <v>38.545404072509051</v>
      </c>
      <c r="O17" s="171">
        <v>1.2755849147044382</v>
      </c>
      <c r="P17" s="170">
        <v>40.420964421130833</v>
      </c>
      <c r="Q17" s="171">
        <v>0.88456907819183117</v>
      </c>
      <c r="R17" s="168">
        <v>38.251437808785603</v>
      </c>
      <c r="S17" s="172">
        <v>1.2297707336454409</v>
      </c>
      <c r="T17" s="77"/>
      <c r="U17" s="77"/>
      <c r="V17" s="77"/>
      <c r="W17" s="77"/>
      <c r="X17" s="77"/>
      <c r="Y17" s="77"/>
      <c r="Z17" s="77"/>
      <c r="AA17" s="77"/>
      <c r="AB17" s="77"/>
      <c r="AC17" s="77"/>
      <c r="AD17" s="77"/>
    </row>
    <row r="18" spans="1:30">
      <c r="A18" s="295" t="s">
        <v>30</v>
      </c>
      <c r="B18" s="170">
        <v>73.216757999555952</v>
      </c>
      <c r="C18" s="169">
        <v>1.2348521741096681</v>
      </c>
      <c r="D18" s="170">
        <v>68.671867447674089</v>
      </c>
      <c r="E18" s="171">
        <v>1.398673720418913</v>
      </c>
      <c r="F18" s="170">
        <v>61.968411205972352</v>
      </c>
      <c r="G18" s="171">
        <v>1.2181350001405262</v>
      </c>
      <c r="H18" s="168">
        <v>84.103321333491394</v>
      </c>
      <c r="I18" s="169">
        <v>1.0039546665670229</v>
      </c>
      <c r="J18" s="170">
        <v>85.232916839077006</v>
      </c>
      <c r="K18" s="169">
        <v>1.081546072739874</v>
      </c>
      <c r="L18" s="170">
        <v>88.29053718772424</v>
      </c>
      <c r="M18" s="171">
        <v>0.8267228211682307</v>
      </c>
      <c r="N18" s="170">
        <v>94.656387589409249</v>
      </c>
      <c r="O18" s="171">
        <v>0.5469663117131941</v>
      </c>
      <c r="P18" s="170">
        <v>92.971206673151769</v>
      </c>
      <c r="Q18" s="171">
        <v>0.76209072609324602</v>
      </c>
      <c r="R18" s="168">
        <v>69.101437393705496</v>
      </c>
      <c r="S18" s="172">
        <v>1.3483762233289462</v>
      </c>
      <c r="T18" s="77"/>
      <c r="U18" s="77"/>
      <c r="V18" s="77"/>
      <c r="W18" s="77"/>
      <c r="X18" s="77"/>
      <c r="Y18" s="77"/>
      <c r="Z18" s="77"/>
      <c r="AA18" s="77"/>
      <c r="AB18" s="77"/>
      <c r="AC18" s="77"/>
      <c r="AD18" s="77"/>
    </row>
    <row r="19" spans="1:30">
      <c r="A19" s="294" t="s">
        <v>31</v>
      </c>
      <c r="B19" s="168" t="s">
        <v>381</v>
      </c>
      <c r="C19" s="169" t="s">
        <v>381</v>
      </c>
      <c r="D19" s="170" t="s">
        <v>381</v>
      </c>
      <c r="E19" s="171" t="s">
        <v>381</v>
      </c>
      <c r="F19" s="170" t="s">
        <v>381</v>
      </c>
      <c r="G19" s="171" t="s">
        <v>381</v>
      </c>
      <c r="H19" s="170" t="s">
        <v>381</v>
      </c>
      <c r="I19" s="171" t="s">
        <v>381</v>
      </c>
      <c r="J19" s="170" t="s">
        <v>381</v>
      </c>
      <c r="K19" s="171" t="s">
        <v>381</v>
      </c>
      <c r="L19" s="170" t="s">
        <v>381</v>
      </c>
      <c r="M19" s="171" t="s">
        <v>381</v>
      </c>
      <c r="N19" s="170" t="s">
        <v>381</v>
      </c>
      <c r="O19" s="171" t="s">
        <v>381</v>
      </c>
      <c r="P19" s="170" t="s">
        <v>381</v>
      </c>
      <c r="Q19" s="171" t="s">
        <v>381</v>
      </c>
      <c r="R19" s="168" t="s">
        <v>381</v>
      </c>
      <c r="S19" s="172" t="s">
        <v>381</v>
      </c>
      <c r="T19" s="77"/>
      <c r="U19" s="77"/>
      <c r="V19" s="77"/>
      <c r="W19" s="77"/>
      <c r="X19" s="77"/>
      <c r="Y19" s="77"/>
      <c r="Z19" s="77"/>
      <c r="AA19" s="77"/>
      <c r="AB19" s="77"/>
      <c r="AC19" s="77"/>
      <c r="AD19" s="77"/>
    </row>
    <row r="20" spans="1:30">
      <c r="A20" s="294" t="s">
        <v>32</v>
      </c>
      <c r="B20" s="168">
        <v>64.167537121555711</v>
      </c>
      <c r="C20" s="169">
        <v>1.3507714059471763</v>
      </c>
      <c r="D20" s="170">
        <v>47.299915966289987</v>
      </c>
      <c r="E20" s="171">
        <v>1.2204118178274963</v>
      </c>
      <c r="F20" s="170">
        <v>56.416103089266613</v>
      </c>
      <c r="G20" s="171">
        <v>1.3777423992010753</v>
      </c>
      <c r="H20" s="168">
        <v>57.86682154154925</v>
      </c>
      <c r="I20" s="169">
        <v>1.7219349388127576</v>
      </c>
      <c r="J20" s="170">
        <v>73.432038670130524</v>
      </c>
      <c r="K20" s="169">
        <v>1.420870587125983</v>
      </c>
      <c r="L20" s="170">
        <v>68.372879380612474</v>
      </c>
      <c r="M20" s="171">
        <v>1.4044239364670799</v>
      </c>
      <c r="N20" s="170">
        <v>66.586440551528995</v>
      </c>
      <c r="O20" s="171">
        <v>1.7429119327323812</v>
      </c>
      <c r="P20" s="170">
        <v>88.029965398408109</v>
      </c>
      <c r="Q20" s="171">
        <v>0.8785231120834992</v>
      </c>
      <c r="R20" s="168">
        <v>32.118182030976747</v>
      </c>
      <c r="S20" s="172">
        <v>1.5355397394652837</v>
      </c>
      <c r="T20" s="77"/>
      <c r="U20" s="77"/>
      <c r="V20" s="77"/>
      <c r="W20" s="77"/>
      <c r="X20" s="77"/>
      <c r="Y20" s="77"/>
      <c r="Z20" s="77"/>
      <c r="AA20" s="77"/>
      <c r="AB20" s="77"/>
      <c r="AC20" s="77"/>
      <c r="AD20" s="77"/>
    </row>
    <row r="21" spans="1:30">
      <c r="A21" s="294" t="s">
        <v>33</v>
      </c>
      <c r="B21" s="168">
        <v>47.957669416153912</v>
      </c>
      <c r="C21" s="169">
        <v>1.6879387108177186</v>
      </c>
      <c r="D21" s="170">
        <v>44.310339045087922</v>
      </c>
      <c r="E21" s="171">
        <v>1.3413723635371624</v>
      </c>
      <c r="F21" s="170">
        <v>55.965895462392233</v>
      </c>
      <c r="G21" s="171">
        <v>1.413531581114311</v>
      </c>
      <c r="H21" s="168">
        <v>72.428669988236649</v>
      </c>
      <c r="I21" s="169">
        <v>1.2917786841123085</v>
      </c>
      <c r="J21" s="170">
        <v>61.894906279489497</v>
      </c>
      <c r="K21" s="169">
        <v>1.8355769284466059</v>
      </c>
      <c r="L21" s="170">
        <v>72.984015527879464</v>
      </c>
      <c r="M21" s="171">
        <v>1.2945280344325911</v>
      </c>
      <c r="N21" s="170">
        <v>89.77780090027197</v>
      </c>
      <c r="O21" s="171">
        <v>0.65180193284755816</v>
      </c>
      <c r="P21" s="170">
        <v>89.436199452746578</v>
      </c>
      <c r="Q21" s="171">
        <v>0.6477993847944169</v>
      </c>
      <c r="R21" s="168">
        <v>79.763362718126444</v>
      </c>
      <c r="S21" s="172">
        <v>1.1133630741387603</v>
      </c>
      <c r="T21" s="77"/>
      <c r="U21" s="77"/>
      <c r="V21" s="77"/>
      <c r="W21" s="77"/>
      <c r="X21" s="77"/>
      <c r="Y21" s="77"/>
      <c r="Z21" s="77"/>
      <c r="AA21" s="77"/>
      <c r="AB21" s="77"/>
      <c r="AC21" s="77"/>
      <c r="AD21" s="77"/>
    </row>
    <row r="22" spans="1:30">
      <c r="A22" s="294" t="s">
        <v>34</v>
      </c>
      <c r="B22" s="168">
        <v>73.649302410781544</v>
      </c>
      <c r="C22" s="169">
        <v>1.4486432880724815</v>
      </c>
      <c r="D22" s="170">
        <v>60.169205436106907</v>
      </c>
      <c r="E22" s="171">
        <v>1.5176607488228255</v>
      </c>
      <c r="F22" s="170">
        <v>65.564704494112874</v>
      </c>
      <c r="G22" s="171">
        <v>1.6127820808540629</v>
      </c>
      <c r="H22" s="168">
        <v>40.002752491261717</v>
      </c>
      <c r="I22" s="169">
        <v>1.712851115655182</v>
      </c>
      <c r="J22" s="170">
        <v>76.815146821756102</v>
      </c>
      <c r="K22" s="169">
        <v>1.6369061702821133</v>
      </c>
      <c r="L22" s="170">
        <v>76.927982208332097</v>
      </c>
      <c r="M22" s="171">
        <v>1.6430115254297195</v>
      </c>
      <c r="N22" s="170">
        <v>88.979005011875429</v>
      </c>
      <c r="O22" s="171">
        <v>0.95049040261031525</v>
      </c>
      <c r="P22" s="170">
        <v>81.580068455658818</v>
      </c>
      <c r="Q22" s="171">
        <v>1.4413437266619105</v>
      </c>
      <c r="R22" s="168">
        <v>44.099940092776421</v>
      </c>
      <c r="S22" s="172">
        <v>1.521953988767393</v>
      </c>
      <c r="T22" s="77"/>
      <c r="U22" s="77"/>
      <c r="V22" s="77"/>
      <c r="W22" s="77"/>
      <c r="X22" s="77"/>
      <c r="Y22" s="77"/>
      <c r="Z22" s="77"/>
      <c r="AA22" s="77"/>
      <c r="AB22" s="77"/>
      <c r="AC22" s="77"/>
      <c r="AD22" s="77"/>
    </row>
    <row r="23" spans="1:30">
      <c r="A23" s="294" t="s">
        <v>35</v>
      </c>
      <c r="B23" s="168">
        <v>48.502676117557371</v>
      </c>
      <c r="C23" s="169">
        <v>1.2375288067279797</v>
      </c>
      <c r="D23" s="170">
        <v>32.053763495419837</v>
      </c>
      <c r="E23" s="171">
        <v>1.0733366505189856</v>
      </c>
      <c r="F23" s="170">
        <v>43.59596472284526</v>
      </c>
      <c r="G23" s="171">
        <v>1.1904339467657772</v>
      </c>
      <c r="H23" s="168">
        <v>56.859670373558387</v>
      </c>
      <c r="I23" s="169">
        <v>1.1831458132420489</v>
      </c>
      <c r="J23" s="170">
        <v>68.004680393805714</v>
      </c>
      <c r="K23" s="169">
        <v>0.99559752383674571</v>
      </c>
      <c r="L23" s="170">
        <v>57.775495945897127</v>
      </c>
      <c r="M23" s="171">
        <v>0.91611332037298165</v>
      </c>
      <c r="N23" s="170">
        <v>64.396510917710529</v>
      </c>
      <c r="O23" s="171">
        <v>0.97443642743405035</v>
      </c>
      <c r="P23" s="170">
        <v>77.036722772338081</v>
      </c>
      <c r="Q23" s="171">
        <v>1.0303925570771124</v>
      </c>
      <c r="R23" s="168">
        <v>54.456699600513303</v>
      </c>
      <c r="S23" s="172">
        <v>1.4360103054284634</v>
      </c>
      <c r="T23" s="77"/>
      <c r="U23" s="77"/>
      <c r="V23" s="77"/>
      <c r="W23" s="77"/>
      <c r="X23" s="77"/>
      <c r="Y23" s="77"/>
      <c r="Z23" s="77"/>
      <c r="AA23" s="77"/>
      <c r="AB23" s="77"/>
      <c r="AC23" s="77"/>
      <c r="AD23" s="77"/>
    </row>
    <row r="24" spans="1:30">
      <c r="A24" s="294" t="s">
        <v>472</v>
      </c>
      <c r="B24" s="168">
        <v>66.340753496032107</v>
      </c>
      <c r="C24" s="169">
        <v>1.772695937711813</v>
      </c>
      <c r="D24" s="170">
        <v>51.854645705209087</v>
      </c>
      <c r="E24" s="171">
        <v>1.8632520621451638</v>
      </c>
      <c r="F24" s="170">
        <v>58.573472657117897</v>
      </c>
      <c r="G24" s="171">
        <v>1.4625529246863331</v>
      </c>
      <c r="H24" s="168">
        <v>83.689410930104557</v>
      </c>
      <c r="I24" s="169">
        <v>1.4769574061264237</v>
      </c>
      <c r="J24" s="170">
        <v>69.523332288052288</v>
      </c>
      <c r="K24" s="169">
        <v>1.6670771178105013</v>
      </c>
      <c r="L24" s="170">
        <v>69.927478647422632</v>
      </c>
      <c r="M24" s="171">
        <v>1.4263931661092362</v>
      </c>
      <c r="N24" s="170">
        <v>75.193193910270395</v>
      </c>
      <c r="O24" s="171">
        <v>1.5429864217855096</v>
      </c>
      <c r="P24" s="170">
        <v>58.170795718374322</v>
      </c>
      <c r="Q24" s="171">
        <v>1.784606082273833</v>
      </c>
      <c r="R24" s="168">
        <v>61.483930661363949</v>
      </c>
      <c r="S24" s="172">
        <v>1.4608448280512436</v>
      </c>
      <c r="T24" s="77"/>
      <c r="U24" s="77"/>
      <c r="V24" s="77"/>
      <c r="W24" s="77"/>
      <c r="X24" s="77"/>
      <c r="Y24" s="77"/>
      <c r="Z24" s="77"/>
      <c r="AA24" s="77"/>
      <c r="AB24" s="77"/>
      <c r="AC24" s="77"/>
      <c r="AD24" s="77"/>
    </row>
    <row r="25" spans="1:30">
      <c r="A25" s="294" t="s">
        <v>36</v>
      </c>
      <c r="B25" s="168">
        <v>25.734079784148669</v>
      </c>
      <c r="C25" s="169">
        <v>0.90192000652348558</v>
      </c>
      <c r="D25" s="170">
        <v>30.487512660815259</v>
      </c>
      <c r="E25" s="171">
        <v>0.971094404237826</v>
      </c>
      <c r="F25" s="170">
        <v>9.7232424064357108</v>
      </c>
      <c r="G25" s="171">
        <v>0.52238555554454003</v>
      </c>
      <c r="H25" s="168">
        <v>56.038905080425671</v>
      </c>
      <c r="I25" s="169">
        <v>1.188579707238326</v>
      </c>
      <c r="J25" s="170">
        <v>38.863617473421208</v>
      </c>
      <c r="K25" s="169">
        <v>1.4258164485837121</v>
      </c>
      <c r="L25" s="170">
        <v>18.970983483908391</v>
      </c>
      <c r="M25" s="171">
        <v>0.71403925843775584</v>
      </c>
      <c r="N25" s="170">
        <v>48.304843670549822</v>
      </c>
      <c r="O25" s="171">
        <v>0.90455151422626923</v>
      </c>
      <c r="P25" s="170">
        <v>77.955490796917886</v>
      </c>
      <c r="Q25" s="171">
        <v>0.8992958931814008</v>
      </c>
      <c r="R25" s="168">
        <v>57.085485123842858</v>
      </c>
      <c r="S25" s="172">
        <v>1.2658583114054718</v>
      </c>
      <c r="T25" s="77"/>
      <c r="U25" s="77"/>
      <c r="V25" s="77"/>
      <c r="W25" s="77"/>
      <c r="X25" s="77"/>
      <c r="Y25" s="77"/>
      <c r="Z25" s="77"/>
      <c r="AA25" s="77"/>
      <c r="AB25" s="77"/>
      <c r="AC25" s="77"/>
      <c r="AD25" s="77"/>
    </row>
    <row r="26" spans="1:30">
      <c r="A26" s="294" t="s">
        <v>37</v>
      </c>
      <c r="B26" s="168">
        <v>15.28085364302548</v>
      </c>
      <c r="C26" s="169">
        <v>0.99278445950167082</v>
      </c>
      <c r="D26" s="170">
        <v>14.520009162429471</v>
      </c>
      <c r="E26" s="171">
        <v>0.89143290664078312</v>
      </c>
      <c r="F26" s="170">
        <v>22.169050403917041</v>
      </c>
      <c r="G26" s="171">
        <v>1.1540608502072811</v>
      </c>
      <c r="H26" s="168">
        <v>45.044317549708843</v>
      </c>
      <c r="I26" s="169">
        <v>1.6685320831055994</v>
      </c>
      <c r="J26" s="170">
        <v>22.92025304568126</v>
      </c>
      <c r="K26" s="169">
        <v>1.581700246858099</v>
      </c>
      <c r="L26" s="170">
        <v>36.832880360289202</v>
      </c>
      <c r="M26" s="171">
        <v>1.3733078541156172</v>
      </c>
      <c r="N26" s="170">
        <v>41.202035499009703</v>
      </c>
      <c r="O26" s="171">
        <v>1.5063681569452316</v>
      </c>
      <c r="P26" s="170">
        <v>20.675485522842219</v>
      </c>
      <c r="Q26" s="171">
        <v>1.0082339396322348</v>
      </c>
      <c r="R26" s="168">
        <v>19.208128282510369</v>
      </c>
      <c r="S26" s="172">
        <v>1.1883196602393045</v>
      </c>
      <c r="T26" s="77"/>
      <c r="U26" s="77"/>
      <c r="V26" s="77"/>
      <c r="W26" s="77"/>
      <c r="X26" s="77"/>
      <c r="Y26" s="77"/>
      <c r="Z26" s="77"/>
      <c r="AA26" s="77"/>
      <c r="AB26" s="77"/>
      <c r="AC26" s="77"/>
      <c r="AD26" s="77"/>
    </row>
    <row r="27" spans="1:30">
      <c r="A27" s="294" t="s">
        <v>258</v>
      </c>
      <c r="B27" s="168">
        <v>25.683624177452099</v>
      </c>
      <c r="C27" s="169">
        <v>1.2587711278241234</v>
      </c>
      <c r="D27" s="170">
        <v>26.339565844840841</v>
      </c>
      <c r="E27" s="171">
        <v>1.3497640143851348</v>
      </c>
      <c r="F27" s="170">
        <v>22.038771692024199</v>
      </c>
      <c r="G27" s="171">
        <v>1.2076426800276401</v>
      </c>
      <c r="H27" s="168">
        <v>72.887486890308509</v>
      </c>
      <c r="I27" s="169">
        <v>1.2629415701698925</v>
      </c>
      <c r="J27" s="170">
        <v>42.007323806569723</v>
      </c>
      <c r="K27" s="169">
        <v>1.5455312963639067</v>
      </c>
      <c r="L27" s="170">
        <v>42.002756094148381</v>
      </c>
      <c r="M27" s="171">
        <v>1.4648832832774523</v>
      </c>
      <c r="N27" s="170">
        <v>46.291224704632029</v>
      </c>
      <c r="O27" s="171">
        <v>1.452148868598504</v>
      </c>
      <c r="P27" s="170">
        <v>53.355037366930837</v>
      </c>
      <c r="Q27" s="171">
        <v>1.4815974440591901</v>
      </c>
      <c r="R27" s="168">
        <v>66.144854104762672</v>
      </c>
      <c r="S27" s="172">
        <v>1.2919059670570969</v>
      </c>
      <c r="T27" s="77"/>
      <c r="U27" s="77"/>
      <c r="V27" s="77"/>
      <c r="W27" s="77"/>
      <c r="X27" s="77"/>
      <c r="Y27" s="77"/>
      <c r="Z27" s="77"/>
      <c r="AA27" s="77"/>
      <c r="AB27" s="77"/>
      <c r="AC27" s="77"/>
      <c r="AD27" s="77"/>
    </row>
    <row r="28" spans="1:30">
      <c r="A28" s="294" t="s">
        <v>38</v>
      </c>
      <c r="B28" s="168">
        <v>35.66037999116547</v>
      </c>
      <c r="C28" s="169">
        <v>1.2065871954219722</v>
      </c>
      <c r="D28" s="170">
        <v>42.949753619221113</v>
      </c>
      <c r="E28" s="171">
        <v>1.0966014182058381</v>
      </c>
      <c r="F28" s="170">
        <v>24.07323937596599</v>
      </c>
      <c r="G28" s="171">
        <v>0.87760316767266766</v>
      </c>
      <c r="H28" s="168">
        <v>54.592239971450887</v>
      </c>
      <c r="I28" s="169">
        <v>1.3411935547411025</v>
      </c>
      <c r="J28" s="170">
        <v>49.624530355305033</v>
      </c>
      <c r="K28" s="169">
        <v>1.388952581323746</v>
      </c>
      <c r="L28" s="170">
        <v>54.984761379222348</v>
      </c>
      <c r="M28" s="171">
        <v>1.1563080997368018</v>
      </c>
      <c r="N28" s="170">
        <v>65.90849494217133</v>
      </c>
      <c r="O28" s="171">
        <v>0.97374408594558315</v>
      </c>
      <c r="P28" s="170">
        <v>77.306602421207913</v>
      </c>
      <c r="Q28" s="171">
        <v>0.8761368177363188</v>
      </c>
      <c r="R28" s="168">
        <v>57.905267626877787</v>
      </c>
      <c r="S28" s="172">
        <v>1.0137614345762971</v>
      </c>
      <c r="T28" s="77"/>
      <c r="U28" s="77"/>
      <c r="V28" s="77"/>
      <c r="W28" s="77"/>
      <c r="X28" s="77"/>
      <c r="Y28" s="77"/>
      <c r="Z28" s="77"/>
      <c r="AA28" s="77"/>
      <c r="AB28" s="77"/>
      <c r="AC28" s="77"/>
      <c r="AD28" s="77"/>
    </row>
    <row r="29" spans="1:30">
      <c r="A29" s="294" t="s">
        <v>39</v>
      </c>
      <c r="B29" s="168">
        <v>12.991649037685431</v>
      </c>
      <c r="C29" s="169">
        <v>0.9934948963473611</v>
      </c>
      <c r="D29" s="170">
        <v>27.21444102460033</v>
      </c>
      <c r="E29" s="171">
        <v>1.2438321747804963</v>
      </c>
      <c r="F29" s="170">
        <v>23.410944854767411</v>
      </c>
      <c r="G29" s="171">
        <v>1.1931163837391163</v>
      </c>
      <c r="H29" s="168">
        <v>67.110203199060308</v>
      </c>
      <c r="I29" s="169">
        <v>1.6697256129532234</v>
      </c>
      <c r="J29" s="170">
        <v>51.209939793169532</v>
      </c>
      <c r="K29" s="169">
        <v>1.7453432906916548</v>
      </c>
      <c r="L29" s="170">
        <v>36.201182442076217</v>
      </c>
      <c r="M29" s="171">
        <v>1.2919555730333117</v>
      </c>
      <c r="N29" s="170">
        <v>32.811728093997949</v>
      </c>
      <c r="O29" s="171">
        <v>0.92648184963262159</v>
      </c>
      <c r="P29" s="170">
        <v>36.406842767861519</v>
      </c>
      <c r="Q29" s="171">
        <v>1.0332007911186554</v>
      </c>
      <c r="R29" s="168">
        <v>31.678448458948491</v>
      </c>
      <c r="S29" s="172">
        <v>1.247474087170239</v>
      </c>
      <c r="T29" s="77"/>
      <c r="U29" s="77"/>
      <c r="V29" s="77"/>
      <c r="W29" s="77"/>
      <c r="X29" s="77"/>
      <c r="Y29" s="77"/>
      <c r="Z29" s="77"/>
      <c r="AA29" s="77"/>
      <c r="AB29" s="77"/>
      <c r="AC29" s="77"/>
      <c r="AD29" s="77"/>
    </row>
    <row r="30" spans="1:30">
      <c r="A30" s="294" t="s">
        <v>40</v>
      </c>
      <c r="B30" s="168" t="s">
        <v>76</v>
      </c>
      <c r="C30" s="169" t="s">
        <v>76</v>
      </c>
      <c r="D30" s="170" t="s">
        <v>76</v>
      </c>
      <c r="E30" s="171" t="s">
        <v>76</v>
      </c>
      <c r="F30" s="170" t="s">
        <v>76</v>
      </c>
      <c r="G30" s="171" t="s">
        <v>76</v>
      </c>
      <c r="H30" s="170" t="s">
        <v>76</v>
      </c>
      <c r="I30" s="171" t="s">
        <v>76</v>
      </c>
      <c r="J30" s="170" t="s">
        <v>76</v>
      </c>
      <c r="K30" s="171" t="s">
        <v>76</v>
      </c>
      <c r="L30" s="170" t="s">
        <v>76</v>
      </c>
      <c r="M30" s="171" t="s">
        <v>76</v>
      </c>
      <c r="N30" s="170" t="s">
        <v>76</v>
      </c>
      <c r="O30" s="171" t="s">
        <v>76</v>
      </c>
      <c r="P30" s="170" t="s">
        <v>76</v>
      </c>
      <c r="Q30" s="171" t="s">
        <v>76</v>
      </c>
      <c r="R30" s="168" t="s">
        <v>76</v>
      </c>
      <c r="S30" s="172" t="s">
        <v>76</v>
      </c>
      <c r="T30" s="77"/>
      <c r="U30" s="77"/>
      <c r="V30" s="77"/>
      <c r="W30" s="77"/>
      <c r="X30" s="77"/>
      <c r="Y30" s="77"/>
      <c r="Z30" s="77"/>
      <c r="AA30" s="77"/>
      <c r="AB30" s="77"/>
      <c r="AC30" s="77"/>
      <c r="AD30" s="77"/>
    </row>
    <row r="31" spans="1:30">
      <c r="A31" s="294" t="s">
        <v>41</v>
      </c>
      <c r="B31" s="168">
        <v>51.013010876206863</v>
      </c>
      <c r="C31" s="169">
        <v>1.4869728288658608</v>
      </c>
      <c r="D31" s="170">
        <v>66.030580813998384</v>
      </c>
      <c r="E31" s="171">
        <v>1.3421832409755103</v>
      </c>
      <c r="F31" s="170">
        <v>51.036390073741423</v>
      </c>
      <c r="G31" s="171">
        <v>1.4260370981736468</v>
      </c>
      <c r="H31" s="168">
        <v>35.321951314630027</v>
      </c>
      <c r="I31" s="169">
        <v>1.5913267957331907</v>
      </c>
      <c r="J31" s="170">
        <v>70.386596846051802</v>
      </c>
      <c r="K31" s="169">
        <v>1.4026465501645466</v>
      </c>
      <c r="L31" s="170">
        <v>61.906120103522191</v>
      </c>
      <c r="M31" s="171">
        <v>1.5450451899759954</v>
      </c>
      <c r="N31" s="170">
        <v>78.210880973905077</v>
      </c>
      <c r="O31" s="171">
        <v>1.2616492507175132</v>
      </c>
      <c r="P31" s="170">
        <v>86.650409713570696</v>
      </c>
      <c r="Q31" s="171">
        <v>1.0557568075488062</v>
      </c>
      <c r="R31" s="168">
        <v>29.505051832284391</v>
      </c>
      <c r="S31" s="172">
        <v>1.4149078886448281</v>
      </c>
      <c r="T31" s="77"/>
      <c r="U31" s="77"/>
      <c r="V31" s="77"/>
      <c r="W31" s="77"/>
      <c r="X31" s="77"/>
      <c r="Y31" s="77"/>
      <c r="Z31" s="77"/>
      <c r="AA31" s="77"/>
      <c r="AB31" s="77"/>
      <c r="AC31" s="77"/>
      <c r="AD31" s="77"/>
    </row>
    <row r="32" spans="1:30">
      <c r="A32" s="294" t="s">
        <v>42</v>
      </c>
      <c r="B32" s="168">
        <v>56.308088343105908</v>
      </c>
      <c r="C32" s="169">
        <v>1.0661225390521663</v>
      </c>
      <c r="D32" s="170">
        <v>40.66226591157325</v>
      </c>
      <c r="E32" s="171">
        <v>0.9792057763535994</v>
      </c>
      <c r="F32" s="170">
        <v>27.703422781215369</v>
      </c>
      <c r="G32" s="171">
        <v>1.0970053374826081</v>
      </c>
      <c r="H32" s="168">
        <v>66.809986878977469</v>
      </c>
      <c r="I32" s="169">
        <v>1.0743034326309238</v>
      </c>
      <c r="J32" s="170">
        <v>72.408700781145043</v>
      </c>
      <c r="K32" s="169">
        <v>1.2306970396748131</v>
      </c>
      <c r="L32" s="170">
        <v>46.360482791710837</v>
      </c>
      <c r="M32" s="171">
        <v>1.3177543163195815</v>
      </c>
      <c r="N32" s="170">
        <v>66.344626253429524</v>
      </c>
      <c r="O32" s="171">
        <v>0.96572007734212129</v>
      </c>
      <c r="P32" s="170">
        <v>80.564278015746353</v>
      </c>
      <c r="Q32" s="171">
        <v>0.81118207192936498</v>
      </c>
      <c r="R32" s="168">
        <v>74.716877692049763</v>
      </c>
      <c r="S32" s="172">
        <v>0.91095786141196056</v>
      </c>
      <c r="T32" s="77"/>
      <c r="U32" s="77"/>
      <c r="V32" s="77"/>
      <c r="W32" s="77"/>
      <c r="X32" s="77"/>
      <c r="Y32" s="77"/>
      <c r="Z32" s="77"/>
      <c r="AA32" s="77"/>
      <c r="AB32" s="77"/>
      <c r="AC32" s="77"/>
      <c r="AD32" s="77"/>
    </row>
    <row r="33" spans="1:30">
      <c r="A33" s="294" t="s">
        <v>43</v>
      </c>
      <c r="B33" s="168">
        <v>31.354228884223371</v>
      </c>
      <c r="C33" s="169">
        <v>1.401197587480902</v>
      </c>
      <c r="D33" s="170">
        <v>11.43747965265548</v>
      </c>
      <c r="E33" s="171">
        <v>0.8769446186669968</v>
      </c>
      <c r="F33" s="170">
        <v>53.241558978425992</v>
      </c>
      <c r="G33" s="171">
        <v>1.7597866596044447</v>
      </c>
      <c r="H33" s="168">
        <v>60.82639486579189</v>
      </c>
      <c r="I33" s="169">
        <v>1.4921475649568274</v>
      </c>
      <c r="J33" s="170">
        <v>37.40529841792673</v>
      </c>
      <c r="K33" s="169">
        <v>1.3280336256929139</v>
      </c>
      <c r="L33" s="170">
        <v>60.89212299945904</v>
      </c>
      <c r="M33" s="171">
        <v>1.4569448090032864</v>
      </c>
      <c r="N33" s="170">
        <v>51.405579257621348</v>
      </c>
      <c r="O33" s="171">
        <v>1.5717603782631249</v>
      </c>
      <c r="P33" s="170">
        <v>88.728664605037949</v>
      </c>
      <c r="Q33" s="171">
        <v>0.96320398137350038</v>
      </c>
      <c r="R33" s="168">
        <v>45.641369116439137</v>
      </c>
      <c r="S33" s="172">
        <v>1.6376186000560866</v>
      </c>
      <c r="T33" s="77"/>
      <c r="U33" s="77"/>
      <c r="V33" s="77"/>
      <c r="W33" s="77"/>
      <c r="X33" s="77"/>
      <c r="Y33" s="77"/>
      <c r="Z33" s="77"/>
      <c r="AA33" s="77"/>
      <c r="AB33" s="77"/>
      <c r="AC33" s="77"/>
      <c r="AD33" s="77"/>
    </row>
    <row r="34" spans="1:30">
      <c r="A34" s="294" t="s">
        <v>473</v>
      </c>
      <c r="B34" s="168">
        <v>51.823359968327473</v>
      </c>
      <c r="C34" s="169">
        <v>1.7789079439572579</v>
      </c>
      <c r="D34" s="170">
        <v>33.927303048650337</v>
      </c>
      <c r="E34" s="171">
        <v>1.2519894376253575</v>
      </c>
      <c r="F34" s="170">
        <v>59.647933743750549</v>
      </c>
      <c r="G34" s="171">
        <v>1.2142338636317449</v>
      </c>
      <c r="H34" s="168">
        <v>81.446027658778604</v>
      </c>
      <c r="I34" s="169">
        <v>1.1437708676439</v>
      </c>
      <c r="J34" s="170">
        <v>60.983864315939897</v>
      </c>
      <c r="K34" s="169">
        <v>1.7069059878282171</v>
      </c>
      <c r="L34" s="170">
        <v>65.676819202273066</v>
      </c>
      <c r="M34" s="171">
        <v>1.1522223280368831</v>
      </c>
      <c r="N34" s="170">
        <v>62.55281024407968</v>
      </c>
      <c r="O34" s="171">
        <v>1.2812241435688729</v>
      </c>
      <c r="P34" s="170">
        <v>84.233557162115702</v>
      </c>
      <c r="Q34" s="171">
        <v>0.94973397110689173</v>
      </c>
      <c r="R34" s="168">
        <v>56.033156539387242</v>
      </c>
      <c r="S34" s="172">
        <v>1.3209276812661186</v>
      </c>
      <c r="T34" s="77"/>
      <c r="U34" s="77"/>
      <c r="V34" s="77"/>
      <c r="W34" s="77"/>
      <c r="X34" s="77"/>
      <c r="Y34" s="77"/>
      <c r="Z34" s="77"/>
      <c r="AA34" s="77"/>
      <c r="AB34" s="77"/>
      <c r="AC34" s="77"/>
      <c r="AD34" s="77"/>
    </row>
    <row r="35" spans="1:30">
      <c r="A35" s="294" t="s">
        <v>44</v>
      </c>
      <c r="B35" s="168">
        <v>38.520820867380841</v>
      </c>
      <c r="C35" s="169">
        <v>1.0691446288735262</v>
      </c>
      <c r="D35" s="170">
        <v>30.441168359730788</v>
      </c>
      <c r="E35" s="171">
        <v>1.0060753951757797</v>
      </c>
      <c r="F35" s="170">
        <v>45.045933131317717</v>
      </c>
      <c r="G35" s="171">
        <v>1.1205398072450903</v>
      </c>
      <c r="H35" s="168">
        <v>68.390485071917993</v>
      </c>
      <c r="I35" s="169">
        <v>1.0144468065297698</v>
      </c>
      <c r="J35" s="170">
        <v>71.41804548940685</v>
      </c>
      <c r="K35" s="169">
        <v>0.88422815738099558</v>
      </c>
      <c r="L35" s="170">
        <v>56.33894270596037</v>
      </c>
      <c r="M35" s="171">
        <v>1.1068875921817392</v>
      </c>
      <c r="N35" s="170">
        <v>57.685550843585283</v>
      </c>
      <c r="O35" s="171">
        <v>0.92350510720038403</v>
      </c>
      <c r="P35" s="170">
        <v>68.190535173262603</v>
      </c>
      <c r="Q35" s="171">
        <v>0.96315566361334859</v>
      </c>
      <c r="R35" s="168">
        <v>45.90918422068939</v>
      </c>
      <c r="S35" s="172">
        <v>0.98367510980921813</v>
      </c>
      <c r="T35" s="77"/>
      <c r="U35" s="77"/>
      <c r="V35" s="77"/>
      <c r="W35" s="77"/>
      <c r="X35" s="77"/>
      <c r="Y35" s="77"/>
      <c r="Z35" s="77"/>
      <c r="AA35" s="77"/>
      <c r="AB35" s="77"/>
      <c r="AC35" s="77"/>
      <c r="AD35" s="77"/>
    </row>
    <row r="36" spans="1:30">
      <c r="A36" s="294" t="s">
        <v>45</v>
      </c>
      <c r="B36" s="168">
        <v>22.568143906513079</v>
      </c>
      <c r="C36" s="169">
        <v>0.86129054055137866</v>
      </c>
      <c r="D36" s="170">
        <v>15.39825048258586</v>
      </c>
      <c r="E36" s="171">
        <v>0.73187108462213601</v>
      </c>
      <c r="F36" s="170">
        <v>19.941430511573049</v>
      </c>
      <c r="G36" s="171">
        <v>0.84747697816861289</v>
      </c>
      <c r="H36" s="168">
        <v>75.020598240950847</v>
      </c>
      <c r="I36" s="169">
        <v>0.8657964520960747</v>
      </c>
      <c r="J36" s="170">
        <v>53.431170438669447</v>
      </c>
      <c r="K36" s="169">
        <v>1.266436419049245</v>
      </c>
      <c r="L36" s="170">
        <v>37.634970870713623</v>
      </c>
      <c r="M36" s="171">
        <v>1.0989856775305311</v>
      </c>
      <c r="N36" s="170">
        <v>19.340981455959309</v>
      </c>
      <c r="O36" s="171">
        <v>0.78158920516812502</v>
      </c>
      <c r="P36" s="170">
        <v>54.779492888357723</v>
      </c>
      <c r="Q36" s="171">
        <v>1.039731224977027</v>
      </c>
      <c r="R36" s="168">
        <v>69.443999059621149</v>
      </c>
      <c r="S36" s="172">
        <v>0.83319995725340146</v>
      </c>
      <c r="T36" s="77"/>
      <c r="U36" s="77"/>
      <c r="V36" s="77"/>
      <c r="W36" s="77"/>
      <c r="X36" s="77"/>
      <c r="Y36" s="77"/>
      <c r="Z36" s="77"/>
      <c r="AA36" s="77"/>
      <c r="AB36" s="77"/>
      <c r="AC36" s="77"/>
      <c r="AD36" s="77"/>
    </row>
    <row r="37" spans="1:30">
      <c r="A37" s="294" t="s">
        <v>46</v>
      </c>
      <c r="B37" s="168">
        <v>25.29473288858075</v>
      </c>
      <c r="C37" s="169">
        <v>0.92602848212870548</v>
      </c>
      <c r="D37" s="170">
        <v>28.424915436762031</v>
      </c>
      <c r="E37" s="171">
        <v>0.7507178899553093</v>
      </c>
      <c r="F37" s="170">
        <v>19.895137722903581</v>
      </c>
      <c r="G37" s="171">
        <v>0.73097949666036888</v>
      </c>
      <c r="H37" s="168">
        <v>14.254274335324309</v>
      </c>
      <c r="I37" s="169">
        <v>0.7769700427639199</v>
      </c>
      <c r="J37" s="170">
        <v>39.70770602238747</v>
      </c>
      <c r="K37" s="169">
        <v>0.97761463831550599</v>
      </c>
      <c r="L37" s="170">
        <v>29.870975933648008</v>
      </c>
      <c r="M37" s="171">
        <v>0.79718121495179561</v>
      </c>
      <c r="N37" s="170">
        <v>42.167696789998203</v>
      </c>
      <c r="O37" s="171">
        <v>0.87020343507371456</v>
      </c>
      <c r="P37" s="170">
        <v>74.023991173213744</v>
      </c>
      <c r="Q37" s="171">
        <v>0.93364621692083949</v>
      </c>
      <c r="R37" s="168">
        <v>34.928152922306893</v>
      </c>
      <c r="S37" s="172">
        <v>0.90863599926554905</v>
      </c>
      <c r="T37" s="77"/>
      <c r="U37" s="77"/>
      <c r="V37" s="77"/>
      <c r="W37" s="77"/>
      <c r="X37" s="77"/>
      <c r="Y37" s="77"/>
      <c r="Z37" s="77"/>
      <c r="AA37" s="77"/>
      <c r="AB37" s="77"/>
      <c r="AC37" s="77"/>
      <c r="AD37" s="77"/>
    </row>
    <row r="38" spans="1:30">
      <c r="A38" s="294" t="s">
        <v>47</v>
      </c>
      <c r="B38" s="168">
        <v>22.819231550568549</v>
      </c>
      <c r="C38" s="169">
        <v>1.0406403412298508</v>
      </c>
      <c r="D38" s="170">
        <v>21.803015174045662</v>
      </c>
      <c r="E38" s="171">
        <v>0.82096877631568599</v>
      </c>
      <c r="F38" s="170">
        <v>20.38853971840232</v>
      </c>
      <c r="G38" s="171">
        <v>0.88991996749793367</v>
      </c>
      <c r="H38" s="168">
        <v>75.36195982825339</v>
      </c>
      <c r="I38" s="169">
        <v>0.95457732516983651</v>
      </c>
      <c r="J38" s="170">
        <v>42.90020627371976</v>
      </c>
      <c r="K38" s="169">
        <v>1.2278335169560946</v>
      </c>
      <c r="L38" s="170">
        <v>14.11958529485648</v>
      </c>
      <c r="M38" s="171">
        <v>0.80928092605189417</v>
      </c>
      <c r="N38" s="170">
        <v>44.9976689116003</v>
      </c>
      <c r="O38" s="171">
        <v>1.0650914697304705</v>
      </c>
      <c r="P38" s="170">
        <v>56.580556321937678</v>
      </c>
      <c r="Q38" s="171">
        <v>1.0199332470693525</v>
      </c>
      <c r="R38" s="168">
        <v>74.30319220099085</v>
      </c>
      <c r="S38" s="172">
        <v>1.0612628064085601</v>
      </c>
      <c r="T38" s="77"/>
      <c r="U38" s="77"/>
      <c r="V38" s="77"/>
      <c r="W38" s="77"/>
      <c r="X38" s="77"/>
      <c r="Y38" s="77"/>
      <c r="Z38" s="77"/>
      <c r="AA38" s="77"/>
      <c r="AB38" s="77"/>
      <c r="AC38" s="77"/>
      <c r="AD38" s="77"/>
    </row>
    <row r="39" spans="1:30">
      <c r="A39" s="294" t="s">
        <v>48</v>
      </c>
      <c r="B39" s="168">
        <v>43.673720930373989</v>
      </c>
      <c r="C39" s="169">
        <v>1.5891691475627776</v>
      </c>
      <c r="D39" s="170">
        <v>45.557363425604613</v>
      </c>
      <c r="E39" s="171">
        <v>2.0841719674315198</v>
      </c>
      <c r="F39" s="170">
        <v>21.238042260593058</v>
      </c>
      <c r="G39" s="171">
        <v>1.1804022224975121</v>
      </c>
      <c r="H39" s="168">
        <v>50.398188865014703</v>
      </c>
      <c r="I39" s="169">
        <v>1.6674762643952654</v>
      </c>
      <c r="J39" s="170">
        <v>44.162805998572253</v>
      </c>
      <c r="K39" s="169">
        <v>1.6430545228692266</v>
      </c>
      <c r="L39" s="170">
        <v>42.977738505653512</v>
      </c>
      <c r="M39" s="171">
        <v>1.4784162354476784</v>
      </c>
      <c r="N39" s="170">
        <v>66.438695267271029</v>
      </c>
      <c r="O39" s="171">
        <v>1.2992350747457888</v>
      </c>
      <c r="P39" s="170">
        <v>85.560796202667206</v>
      </c>
      <c r="Q39" s="171">
        <v>1.2788772078744484</v>
      </c>
      <c r="R39" s="168">
        <v>52.63785605786191</v>
      </c>
      <c r="S39" s="172">
        <v>1.2858837184519623</v>
      </c>
      <c r="T39" s="77"/>
      <c r="U39" s="77"/>
      <c r="V39" s="77"/>
      <c r="W39" s="77"/>
      <c r="X39" s="77"/>
      <c r="Y39" s="77"/>
      <c r="Z39" s="77"/>
      <c r="AA39" s="77"/>
      <c r="AB39" s="77"/>
      <c r="AC39" s="77"/>
      <c r="AD39" s="77"/>
    </row>
    <row r="40" spans="1:30">
      <c r="A40" s="294" t="s">
        <v>49</v>
      </c>
      <c r="B40" s="168">
        <v>44.497681154038752</v>
      </c>
      <c r="C40" s="169">
        <v>1.1524880759279823</v>
      </c>
      <c r="D40" s="170">
        <v>43.872416623157292</v>
      </c>
      <c r="E40" s="171">
        <v>0.86231422589643458</v>
      </c>
      <c r="F40" s="170">
        <v>17.194365070771799</v>
      </c>
      <c r="G40" s="171">
        <v>0.87576417047084143</v>
      </c>
      <c r="H40" s="168">
        <v>66.916106055323624</v>
      </c>
      <c r="I40" s="169">
        <v>1.2671753490154141</v>
      </c>
      <c r="J40" s="170">
        <v>41.929397712479449</v>
      </c>
      <c r="K40" s="169">
        <v>1.4327034618804995</v>
      </c>
      <c r="L40" s="170">
        <v>27.1537642400192</v>
      </c>
      <c r="M40" s="171">
        <v>1.0764770044692642</v>
      </c>
      <c r="N40" s="170">
        <v>65.281408879838196</v>
      </c>
      <c r="O40" s="171">
        <v>0.94975454725897734</v>
      </c>
      <c r="P40" s="170">
        <v>90.265169809025153</v>
      </c>
      <c r="Q40" s="171">
        <v>0.55626194371216509</v>
      </c>
      <c r="R40" s="168">
        <v>45.511480044648252</v>
      </c>
      <c r="S40" s="172">
        <v>1.3971773377545254</v>
      </c>
      <c r="T40" s="77"/>
      <c r="U40" s="77"/>
      <c r="V40" s="77"/>
      <c r="W40" s="77"/>
      <c r="X40" s="77"/>
      <c r="Y40" s="77"/>
      <c r="Z40" s="77"/>
      <c r="AA40" s="77"/>
      <c r="AB40" s="77"/>
      <c r="AC40" s="77"/>
      <c r="AD40" s="77"/>
    </row>
    <row r="41" spans="1:30">
      <c r="A41" s="294" t="s">
        <v>50</v>
      </c>
      <c r="B41" s="168">
        <v>38.804391038645313</v>
      </c>
      <c r="C41" s="169">
        <v>1.4679877600126445</v>
      </c>
      <c r="D41" s="170">
        <v>35.3317198723663</v>
      </c>
      <c r="E41" s="171">
        <v>1.6399750830050184</v>
      </c>
      <c r="F41" s="170">
        <v>40.468050589769092</v>
      </c>
      <c r="G41" s="171">
        <v>1.8792505759607885</v>
      </c>
      <c r="H41" s="168">
        <v>80.219018792477385</v>
      </c>
      <c r="I41" s="169">
        <v>1.2281418076788684</v>
      </c>
      <c r="J41" s="170">
        <v>59.169937836295126</v>
      </c>
      <c r="K41" s="169">
        <v>2.5764131442879097</v>
      </c>
      <c r="L41" s="170">
        <v>56.370223077241562</v>
      </c>
      <c r="M41" s="171">
        <v>1.4314625176167568</v>
      </c>
      <c r="N41" s="170">
        <v>54.122734306802457</v>
      </c>
      <c r="O41" s="171">
        <v>1.4028514465324824</v>
      </c>
      <c r="P41" s="170">
        <v>87.559053346522646</v>
      </c>
      <c r="Q41" s="171">
        <v>1.131789561381672</v>
      </c>
      <c r="R41" s="168">
        <v>70.754210342629548</v>
      </c>
      <c r="S41" s="172">
        <v>1.5803984409832628</v>
      </c>
      <c r="T41" s="77"/>
      <c r="U41" s="77"/>
      <c r="V41" s="77"/>
      <c r="W41" s="77"/>
      <c r="X41" s="77"/>
      <c r="Y41" s="77"/>
      <c r="Z41" s="77"/>
      <c r="AA41" s="77"/>
      <c r="AB41" s="77"/>
      <c r="AC41" s="77"/>
      <c r="AD41" s="77"/>
    </row>
    <row r="42" spans="1:30">
      <c r="A42" s="294" t="s">
        <v>51</v>
      </c>
      <c r="B42" s="168">
        <v>71.013831854671068</v>
      </c>
      <c r="C42" s="169">
        <v>0.97480944734753194</v>
      </c>
      <c r="D42" s="170">
        <v>59.110976264178582</v>
      </c>
      <c r="E42" s="171">
        <v>1.1413597314843387</v>
      </c>
      <c r="F42" s="170">
        <v>45.173017900011452</v>
      </c>
      <c r="G42" s="171">
        <v>1.0236672409143781</v>
      </c>
      <c r="H42" s="168">
        <v>63.906841075293997</v>
      </c>
      <c r="I42" s="169">
        <v>1.4818204376655637</v>
      </c>
      <c r="J42" s="170">
        <v>79.070810895284467</v>
      </c>
      <c r="K42" s="169">
        <v>0.92297853871076652</v>
      </c>
      <c r="L42" s="170">
        <v>75.940720500079763</v>
      </c>
      <c r="M42" s="171">
        <v>0.89732150182917847</v>
      </c>
      <c r="N42" s="170">
        <v>90.578100022697967</v>
      </c>
      <c r="O42" s="171">
        <v>0.68232294556969086</v>
      </c>
      <c r="P42" s="170">
        <v>89.921557736014364</v>
      </c>
      <c r="Q42" s="171">
        <v>0.6784108589285649</v>
      </c>
      <c r="R42" s="168">
        <v>55.619345965093871</v>
      </c>
      <c r="S42" s="172">
        <v>1.4234114403527725</v>
      </c>
      <c r="T42" s="77"/>
      <c r="U42" s="77"/>
      <c r="V42" s="77"/>
      <c r="W42" s="77"/>
      <c r="X42" s="77"/>
      <c r="Y42" s="77"/>
      <c r="Z42" s="77"/>
      <c r="AA42" s="77"/>
      <c r="AB42" s="77"/>
      <c r="AC42" s="77"/>
      <c r="AD42" s="77"/>
    </row>
    <row r="43" spans="1:30">
      <c r="A43" s="294" t="s">
        <v>52</v>
      </c>
      <c r="B43" s="168">
        <v>28.360143373552969</v>
      </c>
      <c r="C43" s="169">
        <v>2.2015973331407164</v>
      </c>
      <c r="D43" s="170">
        <v>22.808135070774789</v>
      </c>
      <c r="E43" s="171">
        <v>1.2532836703561845</v>
      </c>
      <c r="F43" s="170">
        <v>24.419327534732201</v>
      </c>
      <c r="G43" s="171">
        <v>1.6383741364790485</v>
      </c>
      <c r="H43" s="168">
        <v>83.490997836758183</v>
      </c>
      <c r="I43" s="169">
        <v>1.4381661126766923</v>
      </c>
      <c r="J43" s="170">
        <v>31.38499244159895</v>
      </c>
      <c r="K43" s="169">
        <v>2.1903741317452234</v>
      </c>
      <c r="L43" s="170">
        <v>43.64239015268884</v>
      </c>
      <c r="M43" s="171">
        <v>2.6211805797495926</v>
      </c>
      <c r="N43" s="170">
        <v>36.901511939011819</v>
      </c>
      <c r="O43" s="171">
        <v>1.8152216164036312</v>
      </c>
      <c r="P43" s="170">
        <v>54.265859728905788</v>
      </c>
      <c r="Q43" s="171">
        <v>1.6820748993130836</v>
      </c>
      <c r="R43" s="168">
        <v>53.064003044703057</v>
      </c>
      <c r="S43" s="172">
        <v>1.8561644800237977</v>
      </c>
      <c r="T43" s="77"/>
      <c r="U43" s="77"/>
      <c r="V43" s="77"/>
      <c r="W43" s="77"/>
      <c r="X43" s="77"/>
      <c r="Y43" s="77"/>
      <c r="Z43" s="77"/>
      <c r="AA43" s="77"/>
      <c r="AB43" s="77"/>
      <c r="AC43" s="77"/>
      <c r="AD43" s="77"/>
    </row>
    <row r="44" spans="1:30">
      <c r="A44" s="294" t="s">
        <v>53</v>
      </c>
      <c r="B44" s="168">
        <v>29.329075050617959</v>
      </c>
      <c r="C44" s="169">
        <v>1.4284054437354559</v>
      </c>
      <c r="D44" s="170">
        <v>14.443533662871189</v>
      </c>
      <c r="E44" s="171">
        <v>1.1330563100206588</v>
      </c>
      <c r="F44" s="170">
        <v>38.478764756829513</v>
      </c>
      <c r="G44" s="171">
        <v>1.5499696941755259</v>
      </c>
      <c r="H44" s="168">
        <v>75.692373046867729</v>
      </c>
      <c r="I44" s="169">
        <v>1.419598467894073</v>
      </c>
      <c r="J44" s="170">
        <v>37.243094339439772</v>
      </c>
      <c r="K44" s="169">
        <v>1.4123404512199371</v>
      </c>
      <c r="L44" s="170">
        <v>45.97755302965767</v>
      </c>
      <c r="M44" s="171">
        <v>1.4427222875146235</v>
      </c>
      <c r="N44" s="170">
        <v>57.737730840494493</v>
      </c>
      <c r="O44" s="171">
        <v>1.4747636625201259</v>
      </c>
      <c r="P44" s="170">
        <v>68.491143095130539</v>
      </c>
      <c r="Q44" s="171">
        <v>1.5420474511992359</v>
      </c>
      <c r="R44" s="168">
        <v>61.187639653589329</v>
      </c>
      <c r="S44" s="172">
        <v>1.6737266647503513</v>
      </c>
      <c r="T44" s="77"/>
      <c r="U44" s="77"/>
      <c r="V44" s="77"/>
      <c r="W44" s="77"/>
      <c r="X44" s="77"/>
      <c r="Y44" s="77"/>
      <c r="Z44" s="77"/>
      <c r="AA44" s="77"/>
      <c r="AB44" s="77"/>
      <c r="AC44" s="77"/>
      <c r="AD44" s="77"/>
    </row>
    <row r="45" spans="1:30">
      <c r="A45" s="294" t="s">
        <v>54</v>
      </c>
      <c r="B45" s="168">
        <v>31.61928899359873</v>
      </c>
      <c r="C45" s="169">
        <v>1.6098824346539042</v>
      </c>
      <c r="D45" s="170">
        <v>29.379038161022692</v>
      </c>
      <c r="E45" s="171">
        <v>1.1061914962905572</v>
      </c>
      <c r="F45" s="170">
        <v>30.29487093626598</v>
      </c>
      <c r="G45" s="171">
        <v>1.0358262786009957</v>
      </c>
      <c r="H45" s="168">
        <v>62.486351363744397</v>
      </c>
      <c r="I45" s="169">
        <v>1.4630623656561101</v>
      </c>
      <c r="J45" s="170">
        <v>34.531874530753939</v>
      </c>
      <c r="K45" s="169">
        <v>1.4422595545389538</v>
      </c>
      <c r="L45" s="170">
        <v>43.687062008223407</v>
      </c>
      <c r="M45" s="171">
        <v>1.2587459914522643</v>
      </c>
      <c r="N45" s="170">
        <v>45.361544537020642</v>
      </c>
      <c r="O45" s="171">
        <v>1.1398641456345882</v>
      </c>
      <c r="P45" s="170">
        <v>51.019723260105877</v>
      </c>
      <c r="Q45" s="171">
        <v>1.0716327349110477</v>
      </c>
      <c r="R45" s="168">
        <v>47.456305431439191</v>
      </c>
      <c r="S45" s="172">
        <v>1.0330352032262489</v>
      </c>
      <c r="T45" s="77"/>
      <c r="U45" s="77"/>
      <c r="V45" s="77"/>
      <c r="W45" s="77"/>
      <c r="X45" s="77"/>
      <c r="Y45" s="77"/>
      <c r="Z45" s="77"/>
      <c r="AA45" s="77"/>
      <c r="AB45" s="77"/>
      <c r="AC45" s="77"/>
      <c r="AD45" s="77"/>
    </row>
    <row r="46" spans="1:30">
      <c r="A46" s="294" t="s">
        <v>55</v>
      </c>
      <c r="B46" s="168">
        <v>38.190922057724762</v>
      </c>
      <c r="C46" s="169">
        <v>1.0907662077043609</v>
      </c>
      <c r="D46" s="170">
        <v>31.62672379922282</v>
      </c>
      <c r="E46" s="171">
        <v>0.96246956429499575</v>
      </c>
      <c r="F46" s="170">
        <v>48.611827600678033</v>
      </c>
      <c r="G46" s="171">
        <v>0.85669370716611126</v>
      </c>
      <c r="H46" s="168">
        <v>92.394138604770177</v>
      </c>
      <c r="I46" s="169">
        <v>0.48249677896495302</v>
      </c>
      <c r="J46" s="170">
        <v>62.187049355314493</v>
      </c>
      <c r="K46" s="169">
        <v>1.2541361840340242</v>
      </c>
      <c r="L46" s="170">
        <v>58.767929527232802</v>
      </c>
      <c r="M46" s="171">
        <v>0.9241205812090163</v>
      </c>
      <c r="N46" s="170">
        <v>59.974400899719448</v>
      </c>
      <c r="O46" s="171">
        <v>1.0192297722085992</v>
      </c>
      <c r="P46" s="170">
        <v>76.471342966815442</v>
      </c>
      <c r="Q46" s="171">
        <v>0.73307354772889521</v>
      </c>
      <c r="R46" s="168">
        <v>74.374483354714044</v>
      </c>
      <c r="S46" s="172">
        <v>0.76341838274341267</v>
      </c>
      <c r="T46" s="77"/>
      <c r="U46" s="77"/>
      <c r="V46" s="77"/>
      <c r="W46" s="77"/>
      <c r="X46" s="77"/>
      <c r="Y46" s="77"/>
      <c r="Z46" s="77"/>
      <c r="AA46" s="77"/>
      <c r="AB46" s="77"/>
      <c r="AC46" s="77"/>
      <c r="AD46" s="77"/>
    </row>
    <row r="47" spans="1:30">
      <c r="A47" s="294" t="s">
        <v>56</v>
      </c>
      <c r="B47" s="168">
        <v>39.164566911863012</v>
      </c>
      <c r="C47" s="169">
        <v>1.1411621509757766</v>
      </c>
      <c r="D47" s="170">
        <v>46.35770330682719</v>
      </c>
      <c r="E47" s="171">
        <v>1.3371133334933907</v>
      </c>
      <c r="F47" s="170">
        <v>38.002807212648662</v>
      </c>
      <c r="G47" s="171">
        <v>1.0895433595706558</v>
      </c>
      <c r="H47" s="168">
        <v>55.842873745361302</v>
      </c>
      <c r="I47" s="169">
        <v>1.1254939920891311</v>
      </c>
      <c r="J47" s="170">
        <v>64.690799490814527</v>
      </c>
      <c r="K47" s="169">
        <v>1.0884765742964475</v>
      </c>
      <c r="L47" s="170">
        <v>49.842494751216222</v>
      </c>
      <c r="M47" s="171">
        <v>1.0966388260119451</v>
      </c>
      <c r="N47" s="170">
        <v>56.863483806580717</v>
      </c>
      <c r="O47" s="171">
        <v>1.0992197262003895</v>
      </c>
      <c r="P47" s="170">
        <v>75.047921202936436</v>
      </c>
      <c r="Q47" s="171">
        <v>0.84525968290234565</v>
      </c>
      <c r="R47" s="168">
        <v>56.485574724923929</v>
      </c>
      <c r="S47" s="172">
        <v>1.2109478682613073</v>
      </c>
      <c r="T47" s="77"/>
      <c r="U47" s="77"/>
      <c r="V47" s="77"/>
      <c r="W47" s="77"/>
      <c r="X47" s="77"/>
      <c r="Y47" s="77"/>
      <c r="Z47" s="77"/>
      <c r="AA47" s="77"/>
      <c r="AB47" s="77"/>
      <c r="AC47" s="77"/>
      <c r="AD47" s="77"/>
    </row>
    <row r="48" spans="1:30">
      <c r="A48" s="294" t="s">
        <v>57</v>
      </c>
      <c r="B48" s="168">
        <v>49.696227484201408</v>
      </c>
      <c r="C48" s="169">
        <v>1.4906055296437801</v>
      </c>
      <c r="D48" s="170">
        <v>52.078766752952241</v>
      </c>
      <c r="E48" s="171">
        <v>1.4304089331773506</v>
      </c>
      <c r="F48" s="170">
        <v>35.098381611985573</v>
      </c>
      <c r="G48" s="171">
        <v>1.1977091801528121</v>
      </c>
      <c r="H48" s="168">
        <v>39.899743313896963</v>
      </c>
      <c r="I48" s="169">
        <v>1.5259104103191319</v>
      </c>
      <c r="J48" s="170">
        <v>59.100599108151982</v>
      </c>
      <c r="K48" s="169">
        <v>1.6747527109724132</v>
      </c>
      <c r="L48" s="170">
        <v>52.412728329599183</v>
      </c>
      <c r="M48" s="171">
        <v>1.6581430536936994</v>
      </c>
      <c r="N48" s="170">
        <v>56.189273964150964</v>
      </c>
      <c r="O48" s="171">
        <v>1.0494715118036024</v>
      </c>
      <c r="P48" s="170">
        <v>81.959828383000215</v>
      </c>
      <c r="Q48" s="171">
        <v>1.0329131589653</v>
      </c>
      <c r="R48" s="168">
        <v>65.715141297209712</v>
      </c>
      <c r="S48" s="172">
        <v>1.2539785334903548</v>
      </c>
      <c r="T48" s="77"/>
      <c r="U48" s="77"/>
      <c r="V48" s="77"/>
      <c r="W48" s="77"/>
      <c r="X48" s="77"/>
      <c r="Y48" s="77"/>
      <c r="Z48" s="77"/>
      <c r="AA48" s="77"/>
      <c r="AB48" s="77"/>
      <c r="AC48" s="77"/>
      <c r="AD48" s="77"/>
    </row>
    <row r="49" spans="1:30">
      <c r="A49" s="294" t="s">
        <v>58</v>
      </c>
      <c r="B49" s="168">
        <v>55.576790729917072</v>
      </c>
      <c r="C49" s="169">
        <v>1.2245003864272044</v>
      </c>
      <c r="D49" s="170">
        <v>28.994174410767972</v>
      </c>
      <c r="E49" s="171">
        <v>1.3336720232008763</v>
      </c>
      <c r="F49" s="170">
        <v>57.174678418669501</v>
      </c>
      <c r="G49" s="171">
        <v>1.6768199958436467</v>
      </c>
      <c r="H49" s="168">
        <v>54.298265649909283</v>
      </c>
      <c r="I49" s="169">
        <v>1.6213647086407321</v>
      </c>
      <c r="J49" s="170">
        <v>77.254754608107675</v>
      </c>
      <c r="K49" s="169">
        <v>1.1172734615444879</v>
      </c>
      <c r="L49" s="170">
        <v>64.69557263768337</v>
      </c>
      <c r="M49" s="171">
        <v>1.5547460105898261</v>
      </c>
      <c r="N49" s="170">
        <v>65.390966247867084</v>
      </c>
      <c r="O49" s="171">
        <v>1.2485842845975847</v>
      </c>
      <c r="P49" s="170">
        <v>75.183920848761119</v>
      </c>
      <c r="Q49" s="171">
        <v>1.0719313364212433</v>
      </c>
      <c r="R49" s="168">
        <v>60.852865433455833</v>
      </c>
      <c r="S49" s="172">
        <v>1.2003914804656468</v>
      </c>
      <c r="T49" s="77"/>
      <c r="U49" s="77"/>
      <c r="V49" s="77"/>
      <c r="W49" s="77"/>
      <c r="X49" s="77"/>
      <c r="Y49" s="77"/>
      <c r="Z49" s="77"/>
      <c r="AA49" s="77"/>
      <c r="AB49" s="77"/>
      <c r="AC49" s="77"/>
      <c r="AD49" s="77"/>
    </row>
    <row r="50" spans="1:30">
      <c r="A50" s="294" t="s">
        <v>59</v>
      </c>
      <c r="B50" s="168">
        <v>23.297658154804349</v>
      </c>
      <c r="C50" s="169">
        <v>0.86385020612343655</v>
      </c>
      <c r="D50" s="170">
        <v>23.475323307042999</v>
      </c>
      <c r="E50" s="171">
        <v>0.64029899012581359</v>
      </c>
      <c r="F50" s="170">
        <v>16.63801066579359</v>
      </c>
      <c r="G50" s="171">
        <v>0.65956855401961079</v>
      </c>
      <c r="H50" s="168">
        <v>41.481410857663839</v>
      </c>
      <c r="I50" s="169">
        <v>0.98729276010900091</v>
      </c>
      <c r="J50" s="170">
        <v>30.409638652610461</v>
      </c>
      <c r="K50" s="169">
        <v>1.0116479358202701</v>
      </c>
      <c r="L50" s="170">
        <v>25.352076725728988</v>
      </c>
      <c r="M50" s="171">
        <v>0.81988853227768266</v>
      </c>
      <c r="N50" s="170">
        <v>59.080033616132482</v>
      </c>
      <c r="O50" s="171">
        <v>0.85226496694026788</v>
      </c>
      <c r="P50" s="170">
        <v>82.155461667630362</v>
      </c>
      <c r="Q50" s="171">
        <v>0.5946938115752316</v>
      </c>
      <c r="R50" s="168">
        <v>38.087607267617059</v>
      </c>
      <c r="S50" s="172">
        <v>0.94700989667689606</v>
      </c>
      <c r="T50" s="77"/>
      <c r="U50" s="77"/>
      <c r="V50" s="77"/>
      <c r="W50" s="77"/>
      <c r="X50" s="77"/>
      <c r="Y50" s="77"/>
      <c r="Z50" s="77"/>
      <c r="AA50" s="77"/>
      <c r="AB50" s="77"/>
      <c r="AC50" s="77"/>
      <c r="AD50" s="77"/>
    </row>
    <row r="51" spans="1:30">
      <c r="A51" s="294" t="s">
        <v>60</v>
      </c>
      <c r="B51" s="168">
        <v>29.882891456368519</v>
      </c>
      <c r="C51" s="169">
        <v>0.81970187272904482</v>
      </c>
      <c r="D51" s="170">
        <v>15.53313119035626</v>
      </c>
      <c r="E51" s="171">
        <v>0.7138008848632339</v>
      </c>
      <c r="F51" s="170">
        <v>34.934976906007712</v>
      </c>
      <c r="G51" s="171">
        <v>0.95039985322911724</v>
      </c>
      <c r="H51" s="168">
        <v>74.265140352637047</v>
      </c>
      <c r="I51" s="169">
        <v>0.81401693431302269</v>
      </c>
      <c r="J51" s="170">
        <v>36.269726758539342</v>
      </c>
      <c r="K51" s="169">
        <v>0.89904859618043831</v>
      </c>
      <c r="L51" s="170">
        <v>43.23737550503435</v>
      </c>
      <c r="M51" s="171">
        <v>0.96595732596720785</v>
      </c>
      <c r="N51" s="170">
        <v>45.799462443851873</v>
      </c>
      <c r="O51" s="171">
        <v>0.96055297351980951</v>
      </c>
      <c r="P51" s="170">
        <v>50.100006747572372</v>
      </c>
      <c r="Q51" s="171">
        <v>0.88799585785469193</v>
      </c>
      <c r="R51" s="168">
        <v>69.032399802999038</v>
      </c>
      <c r="S51" s="172">
        <v>0.92755260224006419</v>
      </c>
      <c r="T51" s="77"/>
      <c r="U51" s="77"/>
      <c r="V51" s="77"/>
      <c r="W51" s="77"/>
      <c r="X51" s="77"/>
      <c r="Y51" s="77"/>
      <c r="Z51" s="77"/>
      <c r="AA51" s="77"/>
      <c r="AB51" s="77"/>
      <c r="AC51" s="77"/>
      <c r="AD51" s="77"/>
    </row>
    <row r="52" spans="1:30">
      <c r="A52" s="294" t="s">
        <v>61</v>
      </c>
      <c r="B52" s="168">
        <v>34.143040200271813</v>
      </c>
      <c r="C52" s="169">
        <v>0.87106460114933526</v>
      </c>
      <c r="D52" s="170">
        <v>59.544242166147512</v>
      </c>
      <c r="E52" s="171">
        <v>0.89534205532034628</v>
      </c>
      <c r="F52" s="170">
        <v>14.42989488234422</v>
      </c>
      <c r="G52" s="171">
        <v>0.74630068156393925</v>
      </c>
      <c r="H52" s="168">
        <v>40.030386483476001</v>
      </c>
      <c r="I52" s="169">
        <v>1.0816954386626327</v>
      </c>
      <c r="J52" s="170">
        <v>53.927553150295012</v>
      </c>
      <c r="K52" s="169">
        <v>1.0582410503764326</v>
      </c>
      <c r="L52" s="170">
        <v>29.288302115112479</v>
      </c>
      <c r="M52" s="171">
        <v>0.95339779112074696</v>
      </c>
      <c r="N52" s="170">
        <v>49.110480992051677</v>
      </c>
      <c r="O52" s="171">
        <v>1.0351774013188788</v>
      </c>
      <c r="P52" s="170">
        <v>82.819156604088619</v>
      </c>
      <c r="Q52" s="171">
        <v>0.87923231945915736</v>
      </c>
      <c r="R52" s="168">
        <v>50.813384252762397</v>
      </c>
      <c r="S52" s="172">
        <v>0.97509136865541679</v>
      </c>
      <c r="T52" s="77"/>
      <c r="U52" s="77"/>
      <c r="V52" s="77"/>
      <c r="W52" s="77"/>
      <c r="X52" s="77"/>
      <c r="Y52" s="77"/>
      <c r="Z52" s="77"/>
      <c r="AA52" s="77"/>
      <c r="AB52" s="77"/>
      <c r="AC52" s="77"/>
      <c r="AD52" s="77"/>
    </row>
    <row r="53" spans="1:30">
      <c r="A53" s="294" t="s">
        <v>62</v>
      </c>
      <c r="B53" s="168">
        <v>20.44743634363104</v>
      </c>
      <c r="C53" s="169">
        <v>1.0528094135584956</v>
      </c>
      <c r="D53" s="170">
        <v>19.633763237605301</v>
      </c>
      <c r="E53" s="171">
        <v>1.161018270917715</v>
      </c>
      <c r="F53" s="170">
        <v>24.006918958852982</v>
      </c>
      <c r="G53" s="171">
        <v>0.9560550378959487</v>
      </c>
      <c r="H53" s="168">
        <v>49.593475647663887</v>
      </c>
      <c r="I53" s="169">
        <v>1.4911807488056081</v>
      </c>
      <c r="J53" s="170">
        <v>31.513521367357139</v>
      </c>
      <c r="K53" s="169">
        <v>1.5340155477009301</v>
      </c>
      <c r="L53" s="170">
        <v>24.144207044818241</v>
      </c>
      <c r="M53" s="171">
        <v>1.224652947116174</v>
      </c>
      <c r="N53" s="170">
        <v>55.625307604883133</v>
      </c>
      <c r="O53" s="171">
        <v>1.0949301897159409</v>
      </c>
      <c r="P53" s="170">
        <v>49.584536569471638</v>
      </c>
      <c r="Q53" s="171">
        <v>1.0613500788788717</v>
      </c>
      <c r="R53" s="168">
        <v>51.633079115143893</v>
      </c>
      <c r="S53" s="172">
        <v>1.2539717160738026</v>
      </c>
      <c r="T53" s="77"/>
      <c r="U53" s="77"/>
      <c r="V53" s="77"/>
      <c r="W53" s="77"/>
      <c r="X53" s="77"/>
      <c r="Y53" s="77"/>
      <c r="Z53" s="77"/>
      <c r="AA53" s="77"/>
      <c r="AB53" s="77"/>
      <c r="AC53" s="77"/>
      <c r="AD53" s="77"/>
    </row>
    <row r="54" spans="1:30">
      <c r="A54" s="294" t="s">
        <v>63</v>
      </c>
      <c r="B54" s="168">
        <v>67.246015476260467</v>
      </c>
      <c r="C54" s="169">
        <v>1.5512804437848406</v>
      </c>
      <c r="D54" s="170">
        <v>65.198812922163754</v>
      </c>
      <c r="E54" s="171">
        <v>1.7242864480874978</v>
      </c>
      <c r="F54" s="170">
        <v>56.460552684843293</v>
      </c>
      <c r="G54" s="171">
        <v>1.8242843650997926</v>
      </c>
      <c r="H54" s="168">
        <v>84.117995132222873</v>
      </c>
      <c r="I54" s="169">
        <v>1.204872251156623</v>
      </c>
      <c r="J54" s="170">
        <v>71.058907533025646</v>
      </c>
      <c r="K54" s="169">
        <v>1.4923912854043564</v>
      </c>
      <c r="L54" s="170">
        <v>65.381569326489938</v>
      </c>
      <c r="M54" s="171">
        <v>1.8471787533134811</v>
      </c>
      <c r="N54" s="170">
        <v>79.804681522458381</v>
      </c>
      <c r="O54" s="171">
        <v>1.2371195040908145</v>
      </c>
      <c r="P54" s="170">
        <v>85.340630732076733</v>
      </c>
      <c r="Q54" s="171">
        <v>1.0406942742163769</v>
      </c>
      <c r="R54" s="168">
        <v>81.015124364650632</v>
      </c>
      <c r="S54" s="172">
        <v>1.3735053638537149</v>
      </c>
      <c r="T54" s="77"/>
      <c r="U54" s="77"/>
      <c r="V54" s="77"/>
      <c r="W54" s="77"/>
      <c r="X54" s="77"/>
      <c r="Y54" s="77"/>
      <c r="Z54" s="77"/>
      <c r="AA54" s="77"/>
      <c r="AB54" s="77"/>
      <c r="AC54" s="77"/>
      <c r="AD54" s="77"/>
    </row>
    <row r="55" spans="1:30">
      <c r="A55" s="294" t="s">
        <v>64</v>
      </c>
      <c r="B55" s="168">
        <v>37.906777492399307</v>
      </c>
      <c r="C55" s="169">
        <v>1.2894429727844092</v>
      </c>
      <c r="D55" s="170">
        <v>23.96644989154801</v>
      </c>
      <c r="E55" s="171">
        <v>1.0843918322101576</v>
      </c>
      <c r="F55" s="170">
        <v>49.514127767835582</v>
      </c>
      <c r="G55" s="171">
        <v>1.2065908353106438</v>
      </c>
      <c r="H55" s="168">
        <v>85.437965447284085</v>
      </c>
      <c r="I55" s="169">
        <v>1.0309018053750609</v>
      </c>
      <c r="J55" s="170">
        <v>37.930550269492898</v>
      </c>
      <c r="K55" s="169">
        <v>1.092823050227387</v>
      </c>
      <c r="L55" s="170">
        <v>63.014382144382829</v>
      </c>
      <c r="M55" s="171">
        <v>1.0267541450231259</v>
      </c>
      <c r="N55" s="170">
        <v>64.761146764722085</v>
      </c>
      <c r="O55" s="171">
        <v>0.87463327182092621</v>
      </c>
      <c r="P55" s="170">
        <v>47.33882342755188</v>
      </c>
      <c r="Q55" s="171">
        <v>1.1566561728944504</v>
      </c>
      <c r="R55" s="168">
        <v>62.475870683666237</v>
      </c>
      <c r="S55" s="172">
        <v>1.1923657928896465</v>
      </c>
      <c r="T55" s="77"/>
      <c r="U55" s="77"/>
      <c r="V55" s="77"/>
      <c r="W55" s="77"/>
      <c r="X55" s="77"/>
      <c r="Y55" s="77"/>
      <c r="Z55" s="77"/>
      <c r="AA55" s="77"/>
      <c r="AB55" s="77"/>
      <c r="AC55" s="77"/>
      <c r="AD55" s="77"/>
    </row>
    <row r="56" spans="1:30">
      <c r="A56" s="294" t="s">
        <v>65</v>
      </c>
      <c r="B56" s="168">
        <v>17.64735788795878</v>
      </c>
      <c r="C56" s="169">
        <v>0.81390290476097127</v>
      </c>
      <c r="D56" s="170">
        <v>16.99463035504402</v>
      </c>
      <c r="E56" s="171">
        <v>0.77689090442886077</v>
      </c>
      <c r="F56" s="170">
        <v>35.183216723580962</v>
      </c>
      <c r="G56" s="171">
        <v>1.1049525671061828</v>
      </c>
      <c r="H56" s="168">
        <v>56.557638453859717</v>
      </c>
      <c r="I56" s="169">
        <v>1.1114499570487282</v>
      </c>
      <c r="J56" s="170">
        <v>37.728203537276038</v>
      </c>
      <c r="K56" s="169">
        <v>1.1069922962600143</v>
      </c>
      <c r="L56" s="170">
        <v>54.764323294738681</v>
      </c>
      <c r="M56" s="171">
        <v>1.3754704783169178</v>
      </c>
      <c r="N56" s="170">
        <v>47.794517495618663</v>
      </c>
      <c r="O56" s="171">
        <v>1.331552188839124</v>
      </c>
      <c r="P56" s="170">
        <v>66.931097084062387</v>
      </c>
      <c r="Q56" s="171">
        <v>0.98018943601295505</v>
      </c>
      <c r="R56" s="168">
        <v>63.810699391764558</v>
      </c>
      <c r="S56" s="172">
        <v>1.1805236041775067</v>
      </c>
      <c r="T56" s="77"/>
      <c r="U56" s="77"/>
      <c r="V56" s="77"/>
      <c r="W56" s="77"/>
      <c r="X56" s="77"/>
      <c r="Y56" s="77"/>
      <c r="Z56" s="77"/>
      <c r="AA56" s="77"/>
      <c r="AB56" s="77"/>
      <c r="AC56" s="77"/>
      <c r="AD56" s="77"/>
    </row>
    <row r="57" spans="1:30">
      <c r="A57" s="294" t="s">
        <v>66</v>
      </c>
      <c r="B57" s="168">
        <v>28.71861913824398</v>
      </c>
      <c r="C57" s="169">
        <v>0.82161429058855973</v>
      </c>
      <c r="D57" s="170">
        <v>19.206352065023388</v>
      </c>
      <c r="E57" s="171">
        <v>0.67073780602363897</v>
      </c>
      <c r="F57" s="170">
        <v>23.356339307882038</v>
      </c>
      <c r="G57" s="171">
        <v>0.75948527307619762</v>
      </c>
      <c r="H57" s="168">
        <v>59.279931826728749</v>
      </c>
      <c r="I57" s="169">
        <v>0.87068578891943615</v>
      </c>
      <c r="J57" s="170">
        <v>44.494044335867478</v>
      </c>
      <c r="K57" s="169">
        <v>1.169761296765053</v>
      </c>
      <c r="L57" s="170">
        <v>28.479660180327919</v>
      </c>
      <c r="M57" s="171">
        <v>0.8771416210150762</v>
      </c>
      <c r="N57" s="170">
        <v>48.062468120791323</v>
      </c>
      <c r="O57" s="171">
        <v>1.0859693825548671</v>
      </c>
      <c r="P57" s="170">
        <v>48.814323937155002</v>
      </c>
      <c r="Q57" s="171">
        <v>1.1877091151962578</v>
      </c>
      <c r="R57" s="168">
        <v>58.29862798638721</v>
      </c>
      <c r="S57" s="172">
        <v>0.98192001569820309</v>
      </c>
      <c r="T57" s="77"/>
      <c r="U57" s="77"/>
      <c r="V57" s="77"/>
      <c r="W57" s="77"/>
      <c r="X57" s="77"/>
      <c r="Y57" s="77"/>
      <c r="Z57" s="77"/>
      <c r="AA57" s="77"/>
      <c r="AB57" s="77"/>
      <c r="AC57" s="77"/>
      <c r="AD57" s="77"/>
    </row>
    <row r="58" spans="1:30">
      <c r="A58" s="294" t="s">
        <v>67</v>
      </c>
      <c r="B58" s="168">
        <v>48.102726241118397</v>
      </c>
      <c r="C58" s="169">
        <v>0.98375990061539609</v>
      </c>
      <c r="D58" s="170">
        <v>48.524027308882232</v>
      </c>
      <c r="E58" s="171">
        <v>0.99671404135049813</v>
      </c>
      <c r="F58" s="170">
        <v>21.360507938298959</v>
      </c>
      <c r="G58" s="171">
        <v>0.8563791975018723</v>
      </c>
      <c r="H58" s="168">
        <v>61.815954759487489</v>
      </c>
      <c r="I58" s="169">
        <v>0.94524917771753703</v>
      </c>
      <c r="J58" s="170">
        <v>73.775605395162103</v>
      </c>
      <c r="K58" s="169">
        <v>0.89106214444351228</v>
      </c>
      <c r="L58" s="170">
        <v>56.039726840449433</v>
      </c>
      <c r="M58" s="171">
        <v>0.97910492122194659</v>
      </c>
      <c r="N58" s="170">
        <v>71.72138973178032</v>
      </c>
      <c r="O58" s="171">
        <v>0.83777567745754489</v>
      </c>
      <c r="P58" s="170">
        <v>70.053804760777268</v>
      </c>
      <c r="Q58" s="171">
        <v>0.92298778831917738</v>
      </c>
      <c r="R58" s="168">
        <v>51.277392980081807</v>
      </c>
      <c r="S58" s="172">
        <v>0.97047354480796133</v>
      </c>
      <c r="T58" s="77"/>
      <c r="U58" s="77"/>
      <c r="V58" s="77"/>
      <c r="W58" s="77"/>
      <c r="X58" s="77"/>
      <c r="Y58" s="77"/>
      <c r="Z58" s="77"/>
      <c r="AA58" s="77"/>
      <c r="AB58" s="77"/>
      <c r="AC58" s="77"/>
      <c r="AD58" s="77"/>
    </row>
    <row r="59" spans="1:30">
      <c r="A59" s="181" t="s">
        <v>68</v>
      </c>
      <c r="B59" s="170">
        <v>56.000659178427078</v>
      </c>
      <c r="C59" s="169">
        <v>0.51873577084109912</v>
      </c>
      <c r="D59" s="170">
        <v>38.950317688740817</v>
      </c>
      <c r="E59" s="171">
        <v>0.61954392043264617</v>
      </c>
      <c r="F59" s="170">
        <v>50.700349048632752</v>
      </c>
      <c r="G59" s="171">
        <v>0.66523762322704627</v>
      </c>
      <c r="H59" s="168">
        <v>65.52417480417347</v>
      </c>
      <c r="I59" s="169">
        <v>0.62420076980759942</v>
      </c>
      <c r="J59" s="170">
        <v>51.655931547795753</v>
      </c>
      <c r="K59" s="169">
        <v>0.60237768055718577</v>
      </c>
      <c r="L59" s="170">
        <v>63.240377576453177</v>
      </c>
      <c r="M59" s="171">
        <v>0.6693661213798221</v>
      </c>
      <c r="N59" s="170">
        <v>66.22178786695433</v>
      </c>
      <c r="O59" s="171">
        <v>0.64214971272971377</v>
      </c>
      <c r="P59" s="170">
        <v>76.093128226814386</v>
      </c>
      <c r="Q59" s="171">
        <v>0.52710146328260898</v>
      </c>
      <c r="R59" s="168">
        <v>67.24578463124665</v>
      </c>
      <c r="S59" s="172">
        <v>0.57759184484665604</v>
      </c>
      <c r="T59" s="77"/>
      <c r="U59" s="77"/>
      <c r="V59" s="77"/>
      <c r="W59" s="77"/>
      <c r="X59" s="77"/>
      <c r="Y59" s="77"/>
      <c r="Z59" s="77"/>
      <c r="AA59" s="77"/>
      <c r="AB59" s="77"/>
      <c r="AC59" s="77"/>
      <c r="AD59" s="77"/>
    </row>
    <row r="60" spans="1:30">
      <c r="A60" s="294" t="s">
        <v>69</v>
      </c>
      <c r="B60" s="168">
        <v>30.882676120376399</v>
      </c>
      <c r="C60" s="169">
        <v>2.3316043059476024</v>
      </c>
      <c r="D60" s="170">
        <v>28.895038018093761</v>
      </c>
      <c r="E60" s="171">
        <v>2.0418384820258431</v>
      </c>
      <c r="F60" s="170">
        <v>28.75789030097916</v>
      </c>
      <c r="G60" s="171">
        <v>1.0796386346026323</v>
      </c>
      <c r="H60" s="168">
        <v>57.361903716253629</v>
      </c>
      <c r="I60" s="169">
        <v>3.129026589331747</v>
      </c>
      <c r="J60" s="170">
        <v>38.060808487898811</v>
      </c>
      <c r="K60" s="169">
        <v>1.7874507121672221</v>
      </c>
      <c r="L60" s="170">
        <v>36.577397951002631</v>
      </c>
      <c r="M60" s="171">
        <v>1.7122494484232984</v>
      </c>
      <c r="N60" s="170">
        <v>39.3854633842707</v>
      </c>
      <c r="O60" s="171">
        <v>1.2751626910121432</v>
      </c>
      <c r="P60" s="170">
        <v>69.385002381196315</v>
      </c>
      <c r="Q60" s="171">
        <v>1.6588370166036206</v>
      </c>
      <c r="R60" s="168">
        <v>36.039198151862848</v>
      </c>
      <c r="S60" s="172">
        <v>1.8493521670068045</v>
      </c>
      <c r="T60" s="77"/>
      <c r="U60" s="77"/>
      <c r="V60" s="77"/>
      <c r="W60" s="77"/>
      <c r="X60" s="77"/>
      <c r="Y60" s="77"/>
      <c r="Z60" s="77"/>
      <c r="AA60" s="77"/>
      <c r="AB60" s="77"/>
      <c r="AC60" s="77"/>
      <c r="AD60" s="77"/>
    </row>
    <row r="61" spans="1:30">
      <c r="A61" s="295" t="s">
        <v>70</v>
      </c>
      <c r="B61" s="170">
        <v>47.148470086508347</v>
      </c>
      <c r="C61" s="169">
        <v>1.3920065296678106</v>
      </c>
      <c r="D61" s="170">
        <v>47.228918620070303</v>
      </c>
      <c r="E61" s="171">
        <v>1.3678411763373115</v>
      </c>
      <c r="F61" s="170">
        <v>31.393487846541309</v>
      </c>
      <c r="G61" s="171">
        <v>1.1728530363622012</v>
      </c>
      <c r="H61" s="168">
        <v>31.856622067729379</v>
      </c>
      <c r="I61" s="169">
        <v>1.4085920436237873</v>
      </c>
      <c r="J61" s="170">
        <v>64.858813418697153</v>
      </c>
      <c r="K61" s="169">
        <v>1.4634586532401672</v>
      </c>
      <c r="L61" s="170">
        <v>35.091922556870493</v>
      </c>
      <c r="M61" s="171">
        <v>1.1969271378633966</v>
      </c>
      <c r="N61" s="170">
        <v>60.329943878573367</v>
      </c>
      <c r="O61" s="171">
        <v>1.3279016851639174</v>
      </c>
      <c r="P61" s="170">
        <v>85.36878115798433</v>
      </c>
      <c r="Q61" s="171">
        <v>1.0450103291048356</v>
      </c>
      <c r="R61" s="168">
        <v>41.138236828641553</v>
      </c>
      <c r="S61" s="172">
        <v>1.348498787524868</v>
      </c>
      <c r="T61" s="77"/>
      <c r="U61" s="77"/>
      <c r="V61" s="77"/>
      <c r="W61" s="77"/>
      <c r="X61" s="77"/>
      <c r="Y61" s="77"/>
      <c r="Z61" s="77"/>
      <c r="AA61" s="77"/>
      <c r="AB61" s="77"/>
      <c r="AC61" s="77"/>
      <c r="AD61" s="77"/>
    </row>
    <row r="62" spans="1:30">
      <c r="A62" s="51" t="s">
        <v>251</v>
      </c>
      <c r="B62" s="168">
        <v>35.355829235462977</v>
      </c>
      <c r="C62" s="169">
        <v>0.24280661910899809</v>
      </c>
      <c r="D62" s="170">
        <v>31.002468579319348</v>
      </c>
      <c r="E62" s="171">
        <v>0.2202497881530982</v>
      </c>
      <c r="F62" s="170">
        <v>32.846913101932472</v>
      </c>
      <c r="G62" s="171">
        <v>0.2132859422433831</v>
      </c>
      <c r="H62" s="168">
        <v>65.350496758760897</v>
      </c>
      <c r="I62" s="169">
        <v>0.25504901331058188</v>
      </c>
      <c r="J62" s="170">
        <v>48.711267312656013</v>
      </c>
      <c r="K62" s="169">
        <v>0.2661590535562639</v>
      </c>
      <c r="L62" s="170">
        <v>46.846194535198521</v>
      </c>
      <c r="M62" s="171">
        <v>0.24396808274678991</v>
      </c>
      <c r="N62" s="170">
        <v>54.790137108367702</v>
      </c>
      <c r="O62" s="171">
        <v>0.21857001029610221</v>
      </c>
      <c r="P62" s="170">
        <v>64.225669818195399</v>
      </c>
      <c r="Q62" s="171">
        <v>0.2135938617061387</v>
      </c>
      <c r="R62" s="168">
        <v>54.572448654663553</v>
      </c>
      <c r="S62" s="172">
        <v>0.23378823461751619</v>
      </c>
      <c r="T62" s="77"/>
      <c r="U62" s="77"/>
      <c r="V62" s="77"/>
      <c r="W62" s="77"/>
      <c r="X62" s="77"/>
      <c r="Y62" s="77"/>
      <c r="Z62" s="77"/>
      <c r="AA62" s="77"/>
      <c r="AB62" s="77"/>
      <c r="AC62" s="77"/>
      <c r="AD62" s="77"/>
    </row>
    <row r="63" spans="1:30">
      <c r="A63" s="51" t="s">
        <v>253</v>
      </c>
      <c r="B63" s="168">
        <v>34.043922424316413</v>
      </c>
      <c r="C63" s="169">
        <v>0.41362813115119929</v>
      </c>
      <c r="D63" s="170">
        <v>29.696018218994141</v>
      </c>
      <c r="E63" s="171">
        <v>0.38452962040901179</v>
      </c>
      <c r="F63" s="170">
        <v>34.617218017578132</v>
      </c>
      <c r="G63" s="171">
        <v>0.39256131649017328</v>
      </c>
      <c r="H63" s="168">
        <v>71.341827392578125</v>
      </c>
      <c r="I63" s="169">
        <v>0.37417858839035029</v>
      </c>
      <c r="J63" s="170">
        <v>50.242408752441413</v>
      </c>
      <c r="K63" s="169">
        <v>0.42133572697639471</v>
      </c>
      <c r="L63" s="170">
        <v>48.943714141845703</v>
      </c>
      <c r="M63" s="171">
        <v>0.42661333084106451</v>
      </c>
      <c r="N63" s="170">
        <v>53.968887329101563</v>
      </c>
      <c r="O63" s="171">
        <v>0.38192322850227362</v>
      </c>
      <c r="P63" s="170">
        <v>59.642490386962891</v>
      </c>
      <c r="Q63" s="171">
        <v>0.40137532353401179</v>
      </c>
      <c r="R63" s="168">
        <v>57.32391357421875</v>
      </c>
      <c r="S63" s="172">
        <v>0.39698824286460882</v>
      </c>
      <c r="T63" s="77"/>
      <c r="U63" s="77"/>
      <c r="V63" s="77"/>
      <c r="W63" s="77"/>
      <c r="X63" s="77"/>
      <c r="Y63" s="77"/>
      <c r="Z63" s="77"/>
      <c r="AA63" s="77"/>
      <c r="AB63" s="77"/>
      <c r="AC63" s="77"/>
      <c r="AD63" s="77"/>
    </row>
    <row r="64" spans="1:30" ht="13.5" thickBot="1">
      <c r="A64" s="52" t="s">
        <v>255</v>
      </c>
      <c r="B64" s="173">
        <v>39.668405113448209</v>
      </c>
      <c r="C64" s="174">
        <v>0.19203974379944369</v>
      </c>
      <c r="D64" s="175">
        <v>34.712281877853158</v>
      </c>
      <c r="E64" s="176">
        <v>0.18056958193051079</v>
      </c>
      <c r="F64" s="175">
        <v>36.111315365708592</v>
      </c>
      <c r="G64" s="176">
        <v>0.1772427245822486</v>
      </c>
      <c r="H64" s="173">
        <v>62.595554981180108</v>
      </c>
      <c r="I64" s="174">
        <v>0.19827762545513819</v>
      </c>
      <c r="J64" s="175">
        <v>52.751922689762829</v>
      </c>
      <c r="K64" s="174">
        <v>0.21014706659410909</v>
      </c>
      <c r="L64" s="175">
        <v>49.252898346118002</v>
      </c>
      <c r="M64" s="176">
        <v>0.1922488808155785</v>
      </c>
      <c r="N64" s="175">
        <v>57.75608825560905</v>
      </c>
      <c r="O64" s="176">
        <v>0.1744325733129472</v>
      </c>
      <c r="P64" s="175">
        <v>68.506005266203744</v>
      </c>
      <c r="Q64" s="176">
        <v>0.16536416536066401</v>
      </c>
      <c r="R64" s="173">
        <v>54.943314929583011</v>
      </c>
      <c r="S64" s="177">
        <v>0.18716924844456409</v>
      </c>
      <c r="T64" s="77"/>
      <c r="U64" s="77"/>
      <c r="V64" s="77"/>
      <c r="W64" s="77"/>
      <c r="X64" s="77"/>
      <c r="Y64" s="77"/>
      <c r="Z64" s="77"/>
      <c r="AA64" s="77"/>
      <c r="AB64" s="77"/>
      <c r="AC64" s="77"/>
      <c r="AD64" s="77"/>
    </row>
    <row r="65" spans="1:30">
      <c r="A65" s="62"/>
      <c r="B65" s="168"/>
      <c r="C65" s="169"/>
      <c r="D65" s="168"/>
      <c r="E65" s="169"/>
      <c r="F65" s="168"/>
      <c r="G65" s="169"/>
      <c r="H65" s="168"/>
      <c r="I65" s="169"/>
      <c r="J65" s="77"/>
      <c r="K65" s="77"/>
      <c r="L65" s="77"/>
      <c r="M65" s="77"/>
      <c r="N65" s="77"/>
      <c r="O65" s="77"/>
      <c r="P65" s="77"/>
      <c r="Q65" s="77"/>
      <c r="R65" s="77"/>
      <c r="S65" s="77"/>
      <c r="T65" s="77"/>
      <c r="U65" s="77"/>
      <c r="V65" s="77"/>
      <c r="W65" s="77"/>
      <c r="X65" s="77"/>
      <c r="Y65" s="77"/>
      <c r="Z65" s="77"/>
      <c r="AA65" s="77"/>
      <c r="AB65" s="77"/>
      <c r="AC65" s="77"/>
      <c r="AD65" s="77"/>
    </row>
    <row r="66" spans="1:30" s="331" customFormat="1">
      <c r="A66" s="256" t="s">
        <v>373</v>
      </c>
      <c r="B66" s="168"/>
      <c r="C66" s="169"/>
      <c r="D66" s="168"/>
      <c r="E66" s="169"/>
      <c r="F66" s="168"/>
      <c r="G66" s="169"/>
      <c r="H66" s="168"/>
      <c r="I66" s="169"/>
      <c r="J66" s="77"/>
      <c r="K66" s="77"/>
      <c r="L66" s="77"/>
      <c r="M66" s="77"/>
      <c r="N66" s="77"/>
      <c r="O66" s="77"/>
      <c r="P66" s="77"/>
      <c r="Q66" s="77"/>
      <c r="R66" s="77"/>
      <c r="S66" s="77"/>
      <c r="T66" s="77"/>
      <c r="U66" s="77"/>
      <c r="V66" s="77"/>
      <c r="W66" s="77"/>
      <c r="X66" s="77"/>
      <c r="Y66" s="77"/>
      <c r="Z66" s="77"/>
      <c r="AA66" s="77"/>
      <c r="AB66" s="77"/>
      <c r="AC66" s="77"/>
      <c r="AD66" s="77"/>
    </row>
    <row r="67" spans="1:30">
      <c r="A67" s="5" t="s">
        <v>263</v>
      </c>
      <c r="B67" s="168"/>
      <c r="C67" s="169"/>
      <c r="D67" s="168"/>
      <c r="E67" s="169"/>
      <c r="F67" s="168"/>
      <c r="G67" s="169"/>
      <c r="H67" s="168"/>
      <c r="I67" s="169"/>
      <c r="J67" s="77"/>
      <c r="K67" s="77"/>
      <c r="L67" s="77"/>
      <c r="M67" s="77"/>
      <c r="N67" s="77"/>
      <c r="O67" s="77"/>
      <c r="P67" s="77"/>
      <c r="Q67" s="77"/>
      <c r="R67" s="77"/>
      <c r="S67" s="77"/>
      <c r="T67" s="77"/>
      <c r="U67" s="77"/>
      <c r="V67" s="77"/>
      <c r="W67" s="77"/>
      <c r="X67" s="77"/>
      <c r="Y67" s="77"/>
      <c r="Z67" s="77"/>
      <c r="AA67" s="77"/>
      <c r="AB67" s="77"/>
      <c r="AC67" s="77"/>
      <c r="AD67" s="77"/>
    </row>
    <row r="68" spans="1:30">
      <c r="A68" s="11" t="s">
        <v>191</v>
      </c>
      <c r="B68" s="168"/>
      <c r="C68" s="169"/>
      <c r="D68" s="168"/>
      <c r="E68" s="169"/>
      <c r="F68" s="168"/>
      <c r="G68" s="169"/>
      <c r="H68" s="168"/>
      <c r="I68" s="169"/>
      <c r="J68" s="77"/>
      <c r="K68" s="77"/>
      <c r="L68" s="77"/>
      <c r="M68" s="77"/>
      <c r="N68" s="77"/>
      <c r="O68" s="77"/>
      <c r="P68" s="77"/>
      <c r="Q68" s="77"/>
      <c r="R68" s="77"/>
      <c r="S68" s="77"/>
      <c r="T68" s="77"/>
      <c r="U68" s="77"/>
      <c r="V68" s="77"/>
      <c r="W68" s="77"/>
      <c r="X68" s="77"/>
      <c r="Y68" s="77"/>
      <c r="Z68" s="77"/>
      <c r="AA68" s="77"/>
      <c r="AB68" s="77"/>
      <c r="AC68" s="77"/>
      <c r="AD68" s="77"/>
    </row>
    <row r="69" spans="1:30">
      <c r="A69" s="9" t="s">
        <v>452</v>
      </c>
    </row>
    <row r="70" spans="1:30">
      <c r="A70" s="413" t="s">
        <v>474</v>
      </c>
    </row>
    <row r="71" spans="1:30">
      <c r="A71" s="414" t="s">
        <v>475</v>
      </c>
    </row>
    <row r="72" spans="1:30">
      <c r="A72" s="256" t="s">
        <v>563</v>
      </c>
    </row>
  </sheetData>
  <customSheetViews>
    <customSheetView guid="{353D1C49-C974-412E-95D5-6B2FB5C60A84}" scale="80" showGridLines="0">
      <selection activeCell="X19" sqref="X19"/>
      <pageMargins left="0.7" right="0.7" top="0.75" bottom="0.75" header="0.3" footer="0.3"/>
      <pageSetup paperSize="9" orientation="portrait" r:id="rId1"/>
    </customSheetView>
    <customSheetView guid="{D5EBC263-696F-49EE-8F70-9720399D0AE4}" scale="80" showGridLines="0">
      <selection activeCell="X19" sqref="X19"/>
      <pageMargins left="0.7" right="0.7" top="0.75" bottom="0.75" header="0.3" footer="0.3"/>
      <pageSetup paperSize="9" orientation="portrait" r:id="rId2"/>
    </customSheetView>
  </customSheetViews>
  <mergeCells count="10">
    <mergeCell ref="L9:M9"/>
    <mergeCell ref="N9:O9"/>
    <mergeCell ref="P9:Q9"/>
    <mergeCell ref="R9:S9"/>
    <mergeCell ref="B8:S8"/>
    <mergeCell ref="B9:C9"/>
    <mergeCell ref="D9:E9"/>
    <mergeCell ref="F9:G9"/>
    <mergeCell ref="H9:I9"/>
    <mergeCell ref="J9:K9"/>
  </mergeCells>
  <hyperlinks>
    <hyperlink ref="A71" r:id="rId3"/>
    <hyperlink ref="A70" r:id="rId4" display="* Information on data for Cyprus: https://oe.cd/cyprus-disclaimer"/>
  </hyperlinks>
  <pageMargins left="0.7" right="0.7" top="0.75" bottom="0.75" header="0.3" footer="0.3"/>
  <pageSetup paperSize="9" orientation="portrait" r:id="rId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33"/>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30">
      <c r="A1" s="12"/>
      <c r="B1" s="12"/>
      <c r="C1" s="12"/>
      <c r="D1" s="12"/>
      <c r="E1" s="12"/>
      <c r="F1" s="12"/>
      <c r="G1" s="12"/>
      <c r="H1" s="12"/>
      <c r="I1" s="12"/>
      <c r="J1" s="272"/>
      <c r="O1" s="194"/>
    </row>
    <row r="2" spans="1:30" s="331" customFormat="1">
      <c r="A2" s="12" t="s">
        <v>543</v>
      </c>
      <c r="B2" s="12"/>
      <c r="C2" s="12"/>
      <c r="D2" s="12"/>
      <c r="E2" s="12"/>
      <c r="F2" s="12"/>
      <c r="G2" s="12"/>
      <c r="H2" s="12"/>
      <c r="I2" s="12"/>
      <c r="J2" s="132"/>
    </row>
    <row r="3" spans="1:30">
      <c r="A3" s="157" t="s">
        <v>571</v>
      </c>
      <c r="B3" s="12"/>
      <c r="C3" s="12"/>
      <c r="D3" s="12"/>
      <c r="E3" s="12"/>
      <c r="F3" s="12"/>
      <c r="G3" s="12"/>
      <c r="H3" s="12"/>
      <c r="I3" s="12"/>
    </row>
    <row r="4" spans="1:30">
      <c r="A4" s="248" t="s">
        <v>335</v>
      </c>
      <c r="B4" s="12"/>
      <c r="C4" s="12"/>
      <c r="D4" s="12"/>
      <c r="E4" s="12"/>
      <c r="F4" s="12"/>
      <c r="G4" s="12"/>
      <c r="H4" s="12"/>
      <c r="I4" s="12"/>
    </row>
    <row r="5" spans="1:30" s="331" customFormat="1">
      <c r="A5" s="248"/>
      <c r="B5" s="12"/>
      <c r="C5" s="12"/>
      <c r="D5" s="12"/>
      <c r="E5" s="12"/>
      <c r="F5" s="12"/>
      <c r="G5" s="12"/>
      <c r="H5" s="12"/>
      <c r="I5" s="12"/>
    </row>
    <row r="6" spans="1:30">
      <c r="A6" s="12"/>
      <c r="B6" s="10"/>
      <c r="F6" s="12"/>
      <c r="G6" s="12"/>
      <c r="H6" s="12"/>
      <c r="I6" s="12"/>
      <c r="J6" s="77"/>
    </row>
    <row r="7" spans="1:30" s="146" customFormat="1" ht="13.5" thickBot="1">
      <c r="A7" s="144"/>
      <c r="B7" s="64"/>
      <c r="C7" s="64"/>
      <c r="D7" s="64"/>
      <c r="E7" s="64"/>
      <c r="F7" s="64"/>
      <c r="G7" s="64"/>
      <c r="H7" s="64"/>
      <c r="I7" s="64"/>
    </row>
    <row r="8" spans="1:30" s="146" customFormat="1" ht="30.75" customHeight="1">
      <c r="A8" s="234"/>
      <c r="B8" s="589" t="s">
        <v>371</v>
      </c>
      <c r="C8" s="590"/>
      <c r="D8" s="590"/>
      <c r="E8" s="590"/>
      <c r="F8" s="590"/>
      <c r="G8" s="590"/>
      <c r="H8" s="590"/>
      <c r="I8" s="590"/>
      <c r="J8" s="590"/>
      <c r="K8" s="590"/>
      <c r="L8" s="590"/>
      <c r="M8" s="590"/>
      <c r="N8" s="590"/>
      <c r="O8" s="590"/>
      <c r="P8" s="590"/>
      <c r="Q8" s="590"/>
      <c r="R8" s="590"/>
      <c r="S8" s="591"/>
    </row>
    <row r="9" spans="1:30" s="146" customFormat="1" ht="108.75" customHeight="1">
      <c r="A9" s="330"/>
      <c r="B9" s="620" t="s">
        <v>261</v>
      </c>
      <c r="C9" s="620"/>
      <c r="D9" s="620" t="s">
        <v>264</v>
      </c>
      <c r="E9" s="620"/>
      <c r="F9" s="620" t="s">
        <v>129</v>
      </c>
      <c r="G9" s="620"/>
      <c r="H9" s="577" t="s">
        <v>130</v>
      </c>
      <c r="I9" s="575"/>
      <c r="J9" s="620" t="s">
        <v>131</v>
      </c>
      <c r="K9" s="575"/>
      <c r="L9" s="620" t="s">
        <v>132</v>
      </c>
      <c r="M9" s="620"/>
      <c r="N9" s="620" t="s">
        <v>370</v>
      </c>
      <c r="O9" s="620"/>
      <c r="P9" s="577" t="s">
        <v>133</v>
      </c>
      <c r="Q9" s="575"/>
      <c r="R9" s="620" t="s">
        <v>134</v>
      </c>
      <c r="S9" s="621"/>
    </row>
    <row r="10" spans="1:30" s="302" customFormat="1">
      <c r="A10" s="329"/>
      <c r="B10" s="159" t="s">
        <v>90</v>
      </c>
      <c r="C10" s="160" t="s">
        <v>22</v>
      </c>
      <c r="D10" s="159" t="s">
        <v>90</v>
      </c>
      <c r="E10" s="160" t="s">
        <v>22</v>
      </c>
      <c r="F10" s="159" t="s">
        <v>90</v>
      </c>
      <c r="G10" s="160" t="s">
        <v>22</v>
      </c>
      <c r="H10" s="158" t="s">
        <v>90</v>
      </c>
      <c r="I10" s="158" t="s">
        <v>22</v>
      </c>
      <c r="J10" s="159" t="s">
        <v>90</v>
      </c>
      <c r="K10" s="158" t="s">
        <v>22</v>
      </c>
      <c r="L10" s="159" t="s">
        <v>90</v>
      </c>
      <c r="M10" s="160" t="s">
        <v>22</v>
      </c>
      <c r="N10" s="159" t="s">
        <v>90</v>
      </c>
      <c r="O10" s="160" t="s">
        <v>22</v>
      </c>
      <c r="P10" s="158" t="s">
        <v>90</v>
      </c>
      <c r="Q10" s="158" t="s">
        <v>22</v>
      </c>
      <c r="R10" s="159" t="s">
        <v>90</v>
      </c>
      <c r="S10" s="161" t="s">
        <v>22</v>
      </c>
    </row>
    <row r="11" spans="1:30">
      <c r="A11" s="321"/>
      <c r="B11" s="327"/>
      <c r="C11" s="328"/>
      <c r="D11" s="327"/>
      <c r="E11" s="328"/>
      <c r="F11" s="327"/>
      <c r="G11" s="328"/>
      <c r="H11" s="166"/>
      <c r="I11" s="166"/>
      <c r="J11" s="178"/>
      <c r="K11" s="166"/>
      <c r="L11" s="327"/>
      <c r="M11" s="328"/>
      <c r="N11" s="327"/>
      <c r="O11" s="328"/>
      <c r="P11" s="327"/>
      <c r="Q11" s="328"/>
      <c r="R11" s="166"/>
      <c r="S11" s="167"/>
      <c r="T11" s="71"/>
      <c r="U11" s="71"/>
      <c r="V11" s="71"/>
      <c r="W11" s="71"/>
      <c r="X11" s="71"/>
      <c r="Y11" s="71"/>
      <c r="Z11" s="71"/>
      <c r="AA11" s="71"/>
      <c r="AB11" s="71"/>
      <c r="AC11" s="71"/>
      <c r="AD11" s="71"/>
    </row>
    <row r="12" spans="1:30">
      <c r="A12" s="295" t="s">
        <v>29</v>
      </c>
      <c r="B12" s="170">
        <v>50.129740193468017</v>
      </c>
      <c r="C12" s="171">
        <v>0.97702570060587379</v>
      </c>
      <c r="D12" s="170">
        <v>39.47028355307323</v>
      </c>
      <c r="E12" s="171">
        <v>0.98386560492615849</v>
      </c>
      <c r="F12" s="170">
        <v>49.76260240226383</v>
      </c>
      <c r="G12" s="171">
        <v>1.134491575791027</v>
      </c>
      <c r="H12" s="168">
        <v>87.087935739186079</v>
      </c>
      <c r="I12" s="169">
        <v>0.69338671680353214</v>
      </c>
      <c r="J12" s="170">
        <v>60.93615741323233</v>
      </c>
      <c r="K12" s="169">
        <v>0.93523362184885128</v>
      </c>
      <c r="L12" s="170">
        <v>78.191025349888307</v>
      </c>
      <c r="M12" s="171">
        <v>0.84960344400737353</v>
      </c>
      <c r="N12" s="170">
        <v>42.068795906597792</v>
      </c>
      <c r="O12" s="171">
        <v>1.1780594013689436</v>
      </c>
      <c r="P12" s="170">
        <v>33.770737157720923</v>
      </c>
      <c r="Q12" s="171">
        <v>0.83303877214610955</v>
      </c>
      <c r="R12" s="168">
        <v>64.80359449020672</v>
      </c>
      <c r="S12" s="172">
        <v>0.96990323422393421</v>
      </c>
      <c r="T12" s="77"/>
      <c r="U12" s="77"/>
      <c r="V12" s="77"/>
      <c r="W12" s="77"/>
      <c r="X12" s="77"/>
      <c r="Y12" s="77"/>
      <c r="Z12" s="77"/>
      <c r="AA12" s="77"/>
      <c r="AB12" s="77"/>
      <c r="AC12" s="77"/>
      <c r="AD12" s="77"/>
    </row>
    <row r="13" spans="1:30">
      <c r="A13" s="295" t="s">
        <v>32</v>
      </c>
      <c r="B13" s="170">
        <v>53.988215097125192</v>
      </c>
      <c r="C13" s="171">
        <v>1.2823035037756112</v>
      </c>
      <c r="D13" s="170">
        <v>50.655749316533097</v>
      </c>
      <c r="E13" s="171">
        <v>1.3501915366516239</v>
      </c>
      <c r="F13" s="170">
        <v>54.787519962171558</v>
      </c>
      <c r="G13" s="171">
        <v>1.2360423344703235</v>
      </c>
      <c r="H13" s="168">
        <v>64.391318060240977</v>
      </c>
      <c r="I13" s="169">
        <v>1.412757871115133</v>
      </c>
      <c r="J13" s="170">
        <v>77.980117221340919</v>
      </c>
      <c r="K13" s="169">
        <v>1.1806593151657057</v>
      </c>
      <c r="L13" s="170">
        <v>73.810066351921165</v>
      </c>
      <c r="M13" s="171">
        <v>1.1643485731713814</v>
      </c>
      <c r="N13" s="170">
        <v>73.317039999377073</v>
      </c>
      <c r="O13" s="171">
        <v>0.96204686728185962</v>
      </c>
      <c r="P13" s="170">
        <v>88.186992782529174</v>
      </c>
      <c r="Q13" s="171">
        <v>0.97690350459529551</v>
      </c>
      <c r="R13" s="168">
        <v>48.567707689740821</v>
      </c>
      <c r="S13" s="172">
        <v>1.298644463930565</v>
      </c>
      <c r="T13" s="77"/>
      <c r="U13" s="77"/>
      <c r="V13" s="77"/>
      <c r="W13" s="77"/>
      <c r="X13" s="77"/>
      <c r="Y13" s="77"/>
      <c r="Z13" s="77"/>
      <c r="AA13" s="77"/>
      <c r="AB13" s="77"/>
      <c r="AC13" s="77"/>
      <c r="AD13" s="77"/>
    </row>
    <row r="14" spans="1:30">
      <c r="A14" s="295" t="s">
        <v>37</v>
      </c>
      <c r="B14" s="170">
        <v>16.698628486092272</v>
      </c>
      <c r="C14" s="171">
        <v>0.8511205483633133</v>
      </c>
      <c r="D14" s="170">
        <v>19.954713073394661</v>
      </c>
      <c r="E14" s="171">
        <v>0.94439298936270366</v>
      </c>
      <c r="F14" s="170">
        <v>28.555689587689969</v>
      </c>
      <c r="G14" s="171">
        <v>1.0891939596296518</v>
      </c>
      <c r="H14" s="168">
        <v>51.546439315548092</v>
      </c>
      <c r="I14" s="169">
        <v>1.1308910609307172</v>
      </c>
      <c r="J14" s="170">
        <v>19.795151665304552</v>
      </c>
      <c r="K14" s="169">
        <v>0.92648653542940484</v>
      </c>
      <c r="L14" s="170">
        <v>54.879084658005503</v>
      </c>
      <c r="M14" s="171">
        <v>0.99568717757562086</v>
      </c>
      <c r="N14" s="170">
        <v>43.155786159040503</v>
      </c>
      <c r="O14" s="171">
        <v>1.2220686567135941</v>
      </c>
      <c r="P14" s="170">
        <v>18.403312456573211</v>
      </c>
      <c r="Q14" s="171">
        <v>0.80184674021274382</v>
      </c>
      <c r="R14" s="168">
        <v>18.686150716584731</v>
      </c>
      <c r="S14" s="172">
        <v>1.0115083008042733</v>
      </c>
      <c r="T14" s="77"/>
      <c r="U14" s="77"/>
      <c r="V14" s="77"/>
      <c r="W14" s="77"/>
      <c r="X14" s="77"/>
      <c r="Y14" s="77"/>
      <c r="Z14" s="77"/>
      <c r="AA14" s="77"/>
      <c r="AB14" s="77"/>
      <c r="AC14" s="77"/>
      <c r="AD14" s="77"/>
    </row>
    <row r="15" spans="1:30">
      <c r="A15" s="295" t="s">
        <v>258</v>
      </c>
      <c r="B15" s="170">
        <v>30.510545429070419</v>
      </c>
      <c r="C15" s="171">
        <v>1.1473838785346617</v>
      </c>
      <c r="D15" s="170">
        <v>16.053733120436299</v>
      </c>
      <c r="E15" s="171">
        <v>1.0562057114136156</v>
      </c>
      <c r="F15" s="170">
        <v>27.076754141798311</v>
      </c>
      <c r="G15" s="171">
        <v>1.2317899548728264</v>
      </c>
      <c r="H15" s="168">
        <v>64.618559815672882</v>
      </c>
      <c r="I15" s="169">
        <v>1.3550200067836049</v>
      </c>
      <c r="J15" s="170">
        <v>40.902867704188672</v>
      </c>
      <c r="K15" s="169">
        <v>1.297673841912844</v>
      </c>
      <c r="L15" s="170">
        <v>55.820997472918201</v>
      </c>
      <c r="M15" s="171">
        <v>1.5256323249571826</v>
      </c>
      <c r="N15" s="170">
        <v>51.244496629105171</v>
      </c>
      <c r="O15" s="171">
        <v>1.3329081850595579</v>
      </c>
      <c r="P15" s="170">
        <v>55.974288665176303</v>
      </c>
      <c r="Q15" s="171">
        <v>1.415879947477596</v>
      </c>
      <c r="R15" s="168">
        <v>64.411545579127022</v>
      </c>
      <c r="S15" s="172">
        <v>1.2175236065981914</v>
      </c>
      <c r="T15" s="77"/>
      <c r="U15" s="77"/>
      <c r="V15" s="77"/>
      <c r="W15" s="77"/>
      <c r="X15" s="77"/>
      <c r="Y15" s="77"/>
      <c r="Z15" s="77"/>
      <c r="AA15" s="77"/>
      <c r="AB15" s="77"/>
      <c r="AC15" s="77"/>
      <c r="AD15" s="77"/>
    </row>
    <row r="16" spans="1:30">
      <c r="A16" s="295" t="s">
        <v>40</v>
      </c>
      <c r="B16" s="170" t="s">
        <v>76</v>
      </c>
      <c r="C16" s="169" t="s">
        <v>76</v>
      </c>
      <c r="D16" s="170" t="s">
        <v>76</v>
      </c>
      <c r="E16" s="171" t="s">
        <v>76</v>
      </c>
      <c r="F16" s="170" t="s">
        <v>76</v>
      </c>
      <c r="G16" s="171" t="s">
        <v>76</v>
      </c>
      <c r="H16" s="170" t="s">
        <v>76</v>
      </c>
      <c r="I16" s="171" t="s">
        <v>76</v>
      </c>
      <c r="J16" s="170" t="s">
        <v>76</v>
      </c>
      <c r="K16" s="171" t="s">
        <v>76</v>
      </c>
      <c r="L16" s="170" t="s">
        <v>76</v>
      </c>
      <c r="M16" s="171" t="s">
        <v>76</v>
      </c>
      <c r="N16" s="170" t="s">
        <v>76</v>
      </c>
      <c r="O16" s="171" t="s">
        <v>76</v>
      </c>
      <c r="P16" s="170" t="s">
        <v>76</v>
      </c>
      <c r="Q16" s="171" t="s">
        <v>76</v>
      </c>
      <c r="R16" s="168" t="s">
        <v>76</v>
      </c>
      <c r="S16" s="172" t="s">
        <v>76</v>
      </c>
      <c r="T16" s="77"/>
      <c r="U16" s="77"/>
      <c r="V16" s="77"/>
      <c r="W16" s="77"/>
      <c r="X16" s="77"/>
      <c r="Y16" s="77"/>
      <c r="Z16" s="77"/>
      <c r="AA16" s="77"/>
      <c r="AB16" s="77"/>
      <c r="AC16" s="77"/>
      <c r="AD16" s="77"/>
    </row>
    <row r="17" spans="1:30">
      <c r="A17" s="295" t="s">
        <v>45</v>
      </c>
      <c r="B17" s="170">
        <v>22.43015921511078</v>
      </c>
      <c r="C17" s="171">
        <v>0.77424286189861591</v>
      </c>
      <c r="D17" s="170">
        <v>19.877172988648869</v>
      </c>
      <c r="E17" s="171">
        <v>0.73115444072592972</v>
      </c>
      <c r="F17" s="170">
        <v>23.296590188992919</v>
      </c>
      <c r="G17" s="171">
        <v>0.72417918534973114</v>
      </c>
      <c r="H17" s="168">
        <v>79.503072843447839</v>
      </c>
      <c r="I17" s="169">
        <v>0.7262039815854211</v>
      </c>
      <c r="J17" s="170">
        <v>55.339289926760671</v>
      </c>
      <c r="K17" s="169">
        <v>0.88825971154648542</v>
      </c>
      <c r="L17" s="170">
        <v>52.602462846360993</v>
      </c>
      <c r="M17" s="171">
        <v>0.92903642757532889</v>
      </c>
      <c r="N17" s="170">
        <v>17.459826477213621</v>
      </c>
      <c r="O17" s="171">
        <v>0.73578203287177868</v>
      </c>
      <c r="P17" s="170">
        <v>53.779371238530373</v>
      </c>
      <c r="Q17" s="171">
        <v>0.82496498044687372</v>
      </c>
      <c r="R17" s="168">
        <v>76.672645571310056</v>
      </c>
      <c r="S17" s="172">
        <v>0.79808459708979562</v>
      </c>
      <c r="T17" s="77"/>
      <c r="U17" s="77"/>
      <c r="V17" s="77"/>
      <c r="W17" s="77"/>
      <c r="X17" s="77"/>
      <c r="Y17" s="77"/>
      <c r="Z17" s="77"/>
      <c r="AA17" s="77"/>
      <c r="AB17" s="77"/>
      <c r="AC17" s="77"/>
      <c r="AD17" s="77"/>
    </row>
    <row r="18" spans="1:30">
      <c r="A18" s="295" t="s">
        <v>47</v>
      </c>
      <c r="B18" s="170">
        <v>20.105807244408929</v>
      </c>
      <c r="C18" s="171">
        <v>0.77811536454985564</v>
      </c>
      <c r="D18" s="170">
        <v>18.105427590497559</v>
      </c>
      <c r="E18" s="171">
        <v>0.81923494791351392</v>
      </c>
      <c r="F18" s="170">
        <v>22.60466169477812</v>
      </c>
      <c r="G18" s="171">
        <v>0.90530675725504173</v>
      </c>
      <c r="H18" s="168">
        <v>75.565109594750581</v>
      </c>
      <c r="I18" s="169">
        <v>1.0477206956717235</v>
      </c>
      <c r="J18" s="170">
        <v>44.396251528923877</v>
      </c>
      <c r="K18" s="169">
        <v>1.0807220084099249</v>
      </c>
      <c r="L18" s="170">
        <v>18.40054039818417</v>
      </c>
      <c r="M18" s="171">
        <v>0.85674578086772413</v>
      </c>
      <c r="N18" s="170">
        <v>49.120472509292931</v>
      </c>
      <c r="O18" s="171">
        <v>1.0902294349074084</v>
      </c>
      <c r="P18" s="170">
        <v>58.558870966523543</v>
      </c>
      <c r="Q18" s="171">
        <v>0.94063207742437194</v>
      </c>
      <c r="R18" s="168">
        <v>73.709662649038947</v>
      </c>
      <c r="S18" s="172">
        <v>0.95535347455319486</v>
      </c>
      <c r="T18" s="77"/>
      <c r="U18" s="77"/>
      <c r="V18" s="77"/>
      <c r="W18" s="77"/>
      <c r="X18" s="77"/>
      <c r="Y18" s="77"/>
      <c r="Z18" s="77"/>
      <c r="AA18" s="77"/>
      <c r="AB18" s="77"/>
      <c r="AC18" s="77"/>
      <c r="AD18" s="77"/>
    </row>
    <row r="19" spans="1:30">
      <c r="A19" s="295" t="s">
        <v>64</v>
      </c>
      <c r="B19" s="170">
        <v>47.754198821929471</v>
      </c>
      <c r="C19" s="171">
        <v>1.0624123465040443</v>
      </c>
      <c r="D19" s="170">
        <v>24.823483022401629</v>
      </c>
      <c r="E19" s="171">
        <v>0.79028757324095689</v>
      </c>
      <c r="F19" s="170">
        <v>52.179898092772028</v>
      </c>
      <c r="G19" s="171">
        <v>1.0314715367426208</v>
      </c>
      <c r="H19" s="168">
        <v>86.423016640085777</v>
      </c>
      <c r="I19" s="169">
        <v>0.7385993220285233</v>
      </c>
      <c r="J19" s="170">
        <v>41.926489417297013</v>
      </c>
      <c r="K19" s="169">
        <v>1.2916387053960088</v>
      </c>
      <c r="L19" s="170">
        <v>75.565252177593962</v>
      </c>
      <c r="M19" s="171">
        <v>0.829438329489249</v>
      </c>
      <c r="N19" s="170">
        <v>70.363281367609972</v>
      </c>
      <c r="O19" s="171">
        <v>1.0137819360119094</v>
      </c>
      <c r="P19" s="170">
        <v>50.372088681768169</v>
      </c>
      <c r="Q19" s="171">
        <v>0.98067872621336405</v>
      </c>
      <c r="R19" s="168">
        <v>63.59244932710606</v>
      </c>
      <c r="S19" s="172">
        <v>1.1055753046099761</v>
      </c>
      <c r="T19" s="77"/>
      <c r="U19" s="77"/>
      <c r="V19" s="77"/>
      <c r="W19" s="77"/>
      <c r="X19" s="77"/>
      <c r="Y19" s="77"/>
      <c r="Z19" s="77"/>
      <c r="AA19" s="77"/>
      <c r="AB19" s="77"/>
      <c r="AC19" s="77"/>
      <c r="AD19" s="77"/>
    </row>
    <row r="20" spans="1:30">
      <c r="A20" s="295" t="s">
        <v>65</v>
      </c>
      <c r="B20" s="170">
        <v>26.154143611625042</v>
      </c>
      <c r="C20" s="171">
        <v>1.1687856180694045</v>
      </c>
      <c r="D20" s="170">
        <v>23.33530442084631</v>
      </c>
      <c r="E20" s="171">
        <v>1.1153678912023592</v>
      </c>
      <c r="F20" s="170">
        <v>40.192069342487493</v>
      </c>
      <c r="G20" s="171">
        <v>1.252301501241696</v>
      </c>
      <c r="H20" s="168">
        <v>62.742986797715403</v>
      </c>
      <c r="I20" s="169">
        <v>1.304170345424492</v>
      </c>
      <c r="J20" s="170">
        <v>40.918001507131599</v>
      </c>
      <c r="K20" s="169">
        <v>1.383088812267149</v>
      </c>
      <c r="L20" s="170">
        <v>67.536377778970461</v>
      </c>
      <c r="M20" s="171">
        <v>1.1996693609134053</v>
      </c>
      <c r="N20" s="170">
        <v>43.575275447413077</v>
      </c>
      <c r="O20" s="171">
        <v>1.1804672030374666</v>
      </c>
      <c r="P20" s="170">
        <v>68.909318692053688</v>
      </c>
      <c r="Q20" s="171">
        <v>1.2275610361921385</v>
      </c>
      <c r="R20" s="168">
        <v>59.948550763730452</v>
      </c>
      <c r="S20" s="172">
        <v>1.3533096023210645</v>
      </c>
      <c r="T20" s="77"/>
      <c r="U20" s="77"/>
      <c r="V20" s="77"/>
      <c r="W20" s="77"/>
      <c r="X20" s="77"/>
      <c r="Y20" s="77"/>
      <c r="Z20" s="77"/>
      <c r="AA20" s="77"/>
      <c r="AB20" s="77"/>
      <c r="AC20" s="77"/>
      <c r="AD20" s="77"/>
    </row>
    <row r="21" spans="1:30">
      <c r="A21" s="295" t="s">
        <v>66</v>
      </c>
      <c r="B21" s="170">
        <v>27.738473068507471</v>
      </c>
      <c r="C21" s="171">
        <v>0.77258375528693812</v>
      </c>
      <c r="D21" s="170">
        <v>21.53340020790047</v>
      </c>
      <c r="E21" s="171">
        <v>0.71083451768458206</v>
      </c>
      <c r="F21" s="170">
        <v>21.09700655490909</v>
      </c>
      <c r="G21" s="171">
        <v>0.81793556421161029</v>
      </c>
      <c r="H21" s="168">
        <v>60.232429002578407</v>
      </c>
      <c r="I21" s="169">
        <v>0.95566995675919753</v>
      </c>
      <c r="J21" s="170">
        <v>42.971856869674127</v>
      </c>
      <c r="K21" s="169">
        <v>0.96548901935661458</v>
      </c>
      <c r="L21" s="170">
        <v>30.982422270340901</v>
      </c>
      <c r="M21" s="171">
        <v>0.75185431680551496</v>
      </c>
      <c r="N21" s="170">
        <v>50.065364772755402</v>
      </c>
      <c r="O21" s="171">
        <v>0.79651729309406072</v>
      </c>
      <c r="P21" s="170">
        <v>44.132853875521619</v>
      </c>
      <c r="Q21" s="171">
        <v>1.0295381190851309</v>
      </c>
      <c r="R21" s="168">
        <v>63.538679059602707</v>
      </c>
      <c r="S21" s="172">
        <v>0.84977696310087114</v>
      </c>
      <c r="T21" s="77"/>
      <c r="U21" s="77"/>
      <c r="V21" s="77"/>
      <c r="W21" s="77"/>
      <c r="X21" s="77"/>
      <c r="Y21" s="77"/>
      <c r="Z21" s="77"/>
      <c r="AA21" s="77"/>
      <c r="AB21" s="77"/>
      <c r="AC21" s="77"/>
      <c r="AD21" s="77"/>
    </row>
    <row r="22" spans="1:30">
      <c r="A22" s="295" t="s">
        <v>67</v>
      </c>
      <c r="B22" s="170">
        <v>51.230500937984758</v>
      </c>
      <c r="C22" s="171">
        <v>1.5254363024508348</v>
      </c>
      <c r="D22" s="170">
        <v>54.547050669452823</v>
      </c>
      <c r="E22" s="171">
        <v>1.46616923919375</v>
      </c>
      <c r="F22" s="170">
        <v>21.494962561307069</v>
      </c>
      <c r="G22" s="171">
        <v>1.0385262584131771</v>
      </c>
      <c r="H22" s="168">
        <v>64.06431680279816</v>
      </c>
      <c r="I22" s="169">
        <v>1.2801076322027303</v>
      </c>
      <c r="J22" s="170">
        <v>78.617144203040965</v>
      </c>
      <c r="K22" s="169">
        <v>1.1738777887602219</v>
      </c>
      <c r="L22" s="170">
        <v>62.070717724640417</v>
      </c>
      <c r="M22" s="171">
        <v>1.3204142222666502</v>
      </c>
      <c r="N22" s="170">
        <v>75.513729139908776</v>
      </c>
      <c r="O22" s="171">
        <v>1.2321208584579806</v>
      </c>
      <c r="P22" s="170">
        <v>75.426141598701093</v>
      </c>
      <c r="Q22" s="171">
        <v>1.1328976134325468</v>
      </c>
      <c r="R22" s="168">
        <v>51.022309545779933</v>
      </c>
      <c r="S22" s="172">
        <v>1.420522489818173</v>
      </c>
      <c r="T22" s="77"/>
      <c r="U22" s="77"/>
      <c r="V22" s="77"/>
      <c r="W22" s="77"/>
      <c r="X22" s="77"/>
      <c r="Y22" s="77"/>
      <c r="Z22" s="77"/>
      <c r="AA22" s="77"/>
      <c r="AB22" s="77"/>
      <c r="AC22" s="77"/>
      <c r="AD22" s="77"/>
    </row>
    <row r="23" spans="1:30">
      <c r="A23" s="295" t="s">
        <v>68</v>
      </c>
      <c r="B23" s="170">
        <v>57.181138712472112</v>
      </c>
      <c r="C23" s="171">
        <v>0.72257172042615325</v>
      </c>
      <c r="D23" s="170">
        <v>41.211610234891857</v>
      </c>
      <c r="E23" s="171">
        <v>0.61406567828054182</v>
      </c>
      <c r="F23" s="170">
        <v>51.481734847201373</v>
      </c>
      <c r="G23" s="171">
        <v>0.72055829678970973</v>
      </c>
      <c r="H23" s="168">
        <v>65.317909665664402</v>
      </c>
      <c r="I23" s="169">
        <v>0.58828366913372299</v>
      </c>
      <c r="J23" s="170">
        <v>53.091959167252973</v>
      </c>
      <c r="K23" s="169">
        <v>0.55219331672357586</v>
      </c>
      <c r="L23" s="170">
        <v>69.284669640162946</v>
      </c>
      <c r="M23" s="171">
        <v>0.62811184421286836</v>
      </c>
      <c r="N23" s="170">
        <v>67.494515843255016</v>
      </c>
      <c r="O23" s="171">
        <v>0.61009010224552873</v>
      </c>
      <c r="P23" s="170">
        <v>76.91883791687134</v>
      </c>
      <c r="Q23" s="171">
        <v>0.5600025623561965</v>
      </c>
      <c r="R23" s="168">
        <v>66.719848942097002</v>
      </c>
      <c r="S23" s="172">
        <v>0.56818882844649965</v>
      </c>
      <c r="T23" s="77"/>
      <c r="U23" s="77"/>
      <c r="V23" s="77"/>
      <c r="W23" s="77"/>
      <c r="X23" s="77"/>
      <c r="Y23" s="77"/>
      <c r="Z23" s="77"/>
      <c r="AA23" s="77"/>
      <c r="AB23" s="77"/>
      <c r="AC23" s="77"/>
      <c r="AD23" s="77"/>
    </row>
    <row r="24" spans="1:30" ht="13.5" thickBot="1">
      <c r="A24" s="215" t="s">
        <v>70</v>
      </c>
      <c r="B24" s="175">
        <v>41.79294319046614</v>
      </c>
      <c r="C24" s="176">
        <v>0.85312644038185015</v>
      </c>
      <c r="D24" s="175">
        <v>49.067288721212961</v>
      </c>
      <c r="E24" s="176">
        <v>0.77466094974278776</v>
      </c>
      <c r="F24" s="175">
        <v>37.298131630147012</v>
      </c>
      <c r="G24" s="176">
        <v>0.68455778951226498</v>
      </c>
      <c r="H24" s="173">
        <v>36.047278564908098</v>
      </c>
      <c r="I24" s="174">
        <v>0.80321600942408011</v>
      </c>
      <c r="J24" s="175">
        <v>67.58279790555649</v>
      </c>
      <c r="K24" s="174">
        <v>0.73848093042610274</v>
      </c>
      <c r="L24" s="175">
        <v>44.82663497896371</v>
      </c>
      <c r="M24" s="176">
        <v>0.67706556311919108</v>
      </c>
      <c r="N24" s="175">
        <v>62.704972522062661</v>
      </c>
      <c r="O24" s="176">
        <v>0.73513011337774525</v>
      </c>
      <c r="P24" s="175">
        <v>88.259740454750641</v>
      </c>
      <c r="Q24" s="176">
        <v>0.44802875201517434</v>
      </c>
      <c r="R24" s="173">
        <v>41.719535548280653</v>
      </c>
      <c r="S24" s="177">
        <v>0.71137132708449835</v>
      </c>
      <c r="T24" s="77"/>
      <c r="U24" s="77"/>
      <c r="V24" s="77"/>
      <c r="W24" s="77"/>
      <c r="X24" s="77"/>
      <c r="Y24" s="77"/>
      <c r="Z24" s="77"/>
      <c r="AA24" s="77"/>
      <c r="AB24" s="77"/>
      <c r="AC24" s="77"/>
      <c r="AD24" s="77"/>
    </row>
    <row r="25" spans="1:30" ht="14.25">
      <c r="A25" s="356" t="s">
        <v>574</v>
      </c>
      <c r="B25" s="378">
        <v>45.21606806155399</v>
      </c>
      <c r="C25" s="379">
        <v>1.0556301773450643</v>
      </c>
      <c r="D25" s="378">
        <v>14.35572657464061</v>
      </c>
      <c r="E25" s="379">
        <v>0.76726769983414389</v>
      </c>
      <c r="F25" s="378">
        <v>40.758108633238223</v>
      </c>
      <c r="G25" s="379">
        <v>1.1013562215504669</v>
      </c>
      <c r="H25" s="380">
        <v>65.753309047055481</v>
      </c>
      <c r="I25" s="381">
        <v>1.1233394056934194</v>
      </c>
      <c r="J25" s="378">
        <v>38.383705475359513</v>
      </c>
      <c r="K25" s="381">
        <v>1.0785629392247349</v>
      </c>
      <c r="L25" s="378">
        <v>61.104479013569922</v>
      </c>
      <c r="M25" s="379">
        <v>1.1590396220681247</v>
      </c>
      <c r="N25" s="378">
        <v>59.177441865914879</v>
      </c>
      <c r="O25" s="379">
        <v>1.142413195667713</v>
      </c>
      <c r="P25" s="378">
        <v>48.635533081758467</v>
      </c>
      <c r="Q25" s="379">
        <v>1.0695251674070974</v>
      </c>
      <c r="R25" s="380">
        <v>62.356694805391463</v>
      </c>
      <c r="S25" s="382">
        <v>1.0936852199004452</v>
      </c>
      <c r="T25" s="77"/>
      <c r="U25" s="77"/>
      <c r="V25" s="77"/>
      <c r="W25" s="77"/>
      <c r="X25" s="77"/>
      <c r="Y25" s="77"/>
      <c r="Z25" s="77"/>
      <c r="AA25" s="77"/>
      <c r="AB25" s="77"/>
      <c r="AC25" s="77"/>
      <c r="AD25" s="77"/>
    </row>
    <row r="26" spans="1:30" ht="15" thickBot="1">
      <c r="A26" s="215" t="s">
        <v>575</v>
      </c>
      <c r="B26" s="175">
        <v>40.82813629931222</v>
      </c>
      <c r="C26" s="176">
        <v>1.355105752074296</v>
      </c>
      <c r="D26" s="175">
        <v>24.403641773099821</v>
      </c>
      <c r="E26" s="176">
        <v>1.2585785071981082</v>
      </c>
      <c r="F26" s="175">
        <v>28.165616074161662</v>
      </c>
      <c r="G26" s="176">
        <v>1.396605929353437</v>
      </c>
      <c r="H26" s="173">
        <v>86.297095671922762</v>
      </c>
      <c r="I26" s="174">
        <v>0.88066378036362725</v>
      </c>
      <c r="J26" s="175">
        <v>33.928979932390483</v>
      </c>
      <c r="K26" s="174">
        <v>1.2659698440472289</v>
      </c>
      <c r="L26" s="175">
        <v>70.573984657349285</v>
      </c>
      <c r="M26" s="176">
        <v>1.3012848806839938</v>
      </c>
      <c r="N26" s="175">
        <v>35.319624793217841</v>
      </c>
      <c r="O26" s="176">
        <v>1.2602756616981055</v>
      </c>
      <c r="P26" s="175">
        <v>69.482397075494447</v>
      </c>
      <c r="Q26" s="176">
        <v>1.3043636877015479</v>
      </c>
      <c r="R26" s="173">
        <v>77.306203405522453</v>
      </c>
      <c r="S26" s="177">
        <v>1.1780312298453748</v>
      </c>
      <c r="T26" s="77"/>
      <c r="U26" s="77"/>
      <c r="V26" s="77"/>
      <c r="W26" s="77"/>
      <c r="X26" s="77"/>
      <c r="Y26" s="77"/>
      <c r="Z26" s="77"/>
      <c r="AA26" s="77"/>
      <c r="AB26" s="77"/>
      <c r="AC26" s="77"/>
      <c r="AD26" s="77"/>
    </row>
    <row r="27" spans="1:30">
      <c r="A27" s="62"/>
      <c r="B27" s="168"/>
      <c r="C27" s="169"/>
      <c r="D27" s="168"/>
      <c r="E27" s="169"/>
      <c r="F27" s="168"/>
      <c r="G27" s="169"/>
      <c r="H27" s="168"/>
      <c r="I27" s="169"/>
      <c r="J27" s="77"/>
      <c r="K27" s="77"/>
      <c r="L27" s="77"/>
      <c r="M27" s="77"/>
      <c r="N27" s="77"/>
      <c r="O27" s="77"/>
      <c r="P27" s="77"/>
      <c r="Q27" s="77"/>
      <c r="R27" s="77"/>
      <c r="S27" s="77"/>
      <c r="T27" s="77"/>
      <c r="U27" s="77"/>
      <c r="V27" s="77"/>
      <c r="W27" s="77"/>
      <c r="X27" s="77"/>
      <c r="Y27" s="77"/>
      <c r="Z27" s="77"/>
      <c r="AA27" s="77"/>
      <c r="AB27" s="77"/>
      <c r="AC27" s="77"/>
      <c r="AD27" s="77"/>
    </row>
    <row r="28" spans="1:30" s="331" customFormat="1">
      <c r="A28" s="256" t="s">
        <v>373</v>
      </c>
      <c r="B28" s="168"/>
      <c r="C28" s="169"/>
      <c r="D28" s="168"/>
      <c r="E28" s="169"/>
      <c r="F28" s="168"/>
      <c r="G28" s="169"/>
      <c r="H28" s="168"/>
      <c r="I28" s="169"/>
      <c r="J28" s="77"/>
      <c r="K28" s="77"/>
      <c r="L28" s="77"/>
      <c r="M28" s="77"/>
      <c r="N28" s="77"/>
      <c r="O28" s="77"/>
      <c r="P28" s="77"/>
      <c r="Q28" s="77"/>
      <c r="R28" s="77"/>
      <c r="S28" s="77"/>
      <c r="T28" s="77"/>
      <c r="U28" s="77"/>
      <c r="V28" s="77"/>
      <c r="W28" s="77"/>
      <c r="X28" s="77"/>
      <c r="Y28" s="77"/>
      <c r="Z28" s="77"/>
      <c r="AA28" s="77"/>
      <c r="AB28" s="77"/>
      <c r="AC28" s="77"/>
      <c r="AD28" s="77"/>
    </row>
    <row r="29" spans="1:30">
      <c r="A29" s="256" t="s">
        <v>263</v>
      </c>
      <c r="B29" s="168"/>
      <c r="C29" s="169"/>
      <c r="D29" s="168"/>
      <c r="E29" s="169"/>
      <c r="F29" s="168"/>
      <c r="G29" s="169"/>
      <c r="H29" s="168"/>
      <c r="I29" s="169"/>
      <c r="J29" s="77"/>
      <c r="K29" s="77"/>
      <c r="L29" s="77"/>
      <c r="M29" s="77"/>
      <c r="N29" s="77"/>
      <c r="O29" s="77"/>
      <c r="P29" s="77"/>
      <c r="Q29" s="77"/>
      <c r="R29" s="77"/>
      <c r="S29" s="77"/>
      <c r="T29" s="77"/>
      <c r="U29" s="77"/>
      <c r="V29" s="77"/>
      <c r="W29" s="77"/>
      <c r="X29" s="77"/>
      <c r="Y29" s="77"/>
      <c r="Z29" s="77"/>
      <c r="AA29" s="77"/>
      <c r="AB29" s="77"/>
      <c r="AC29" s="77"/>
      <c r="AD29" s="77"/>
    </row>
    <row r="30" spans="1:30">
      <c r="A30" s="11" t="s">
        <v>191</v>
      </c>
      <c r="B30" s="168"/>
      <c r="C30" s="169"/>
      <c r="D30" s="168"/>
      <c r="E30" s="169"/>
      <c r="F30" s="168"/>
      <c r="G30" s="169"/>
      <c r="H30" s="168"/>
      <c r="I30" s="169"/>
      <c r="J30" s="77"/>
      <c r="K30" s="77"/>
      <c r="L30" s="77"/>
      <c r="M30" s="77"/>
      <c r="N30" s="77"/>
      <c r="O30" s="77"/>
      <c r="P30" s="77"/>
      <c r="Q30" s="77"/>
      <c r="R30" s="77"/>
      <c r="S30" s="77"/>
      <c r="T30" s="77"/>
      <c r="U30" s="77"/>
      <c r="V30" s="77"/>
      <c r="W30" s="77"/>
      <c r="X30" s="77"/>
      <c r="Y30" s="77"/>
      <c r="Z30" s="77"/>
      <c r="AA30" s="77"/>
      <c r="AB30" s="77"/>
      <c r="AC30" s="77"/>
      <c r="AD30" s="77"/>
    </row>
    <row r="31" spans="1:30" ht="14.25">
      <c r="A31" s="267" t="s">
        <v>399</v>
      </c>
    </row>
    <row r="32" spans="1:30">
      <c r="A32" s="9" t="s">
        <v>452</v>
      </c>
    </row>
    <row r="33" spans="1:1">
      <c r="A33" s="256" t="s">
        <v>563</v>
      </c>
    </row>
  </sheetData>
  <customSheetViews>
    <customSheetView guid="{353D1C49-C974-412E-95D5-6B2FB5C60A84}" scale="80" showGridLines="0">
      <selection activeCell="R33" sqref="R33"/>
      <pageMargins left="0.7" right="0.7" top="0.75" bottom="0.75" header="0.3" footer="0.3"/>
      <pageSetup paperSize="9" orientation="portrait" r:id="rId1"/>
    </customSheetView>
    <customSheetView guid="{D5EBC263-696F-49EE-8F70-9720399D0AE4}" scale="80" showGridLines="0">
      <selection activeCell="R33" sqref="R33"/>
      <pageMargins left="0.7" right="0.7" top="0.75" bottom="0.75" header="0.3" footer="0.3"/>
      <pageSetup paperSize="9" orientation="portrait" r:id="rId2"/>
    </customSheetView>
  </customSheetViews>
  <mergeCells count="10">
    <mergeCell ref="B8:S8"/>
    <mergeCell ref="B9:C9"/>
    <mergeCell ref="D9:E9"/>
    <mergeCell ref="F9:G9"/>
    <mergeCell ref="H9:I9"/>
    <mergeCell ref="J9:K9"/>
    <mergeCell ref="L9:M9"/>
    <mergeCell ref="N9:O9"/>
    <mergeCell ref="P9:Q9"/>
    <mergeCell ref="R9:S9"/>
  </mergeCells>
  <pageMargins left="0.7" right="0.7" top="0.75" bottom="0.75" header="0.3" footer="0.3"/>
  <pageSetup paperSize="9" orientation="portrait"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AD28"/>
  <sheetViews>
    <sheetView showGridLines="0" zoomScale="80" zoomScaleNormal="80" workbookViewId="0">
      <selection activeCell="G28" sqref="G28"/>
    </sheetView>
  </sheetViews>
  <sheetFormatPr defaultColWidth="9.140625" defaultRowHeight="12.75"/>
  <cols>
    <col min="1" max="1" width="34" style="265" customWidth="1"/>
    <col min="2" max="16384" width="9.140625" style="265"/>
  </cols>
  <sheetData>
    <row r="1" spans="1:30">
      <c r="A1" s="12"/>
      <c r="B1" s="12"/>
      <c r="C1" s="12"/>
      <c r="D1" s="12"/>
      <c r="E1" s="12"/>
      <c r="F1" s="12"/>
      <c r="G1" s="12"/>
      <c r="H1" s="12"/>
      <c r="I1" s="12"/>
      <c r="J1" s="272"/>
    </row>
    <row r="2" spans="1:30" s="331" customFormat="1">
      <c r="A2" s="12" t="s">
        <v>544</v>
      </c>
      <c r="B2" s="12"/>
      <c r="C2" s="12"/>
      <c r="D2" s="12"/>
      <c r="E2" s="12"/>
      <c r="F2" s="12"/>
      <c r="G2" s="12"/>
      <c r="H2" s="12"/>
      <c r="I2" s="12"/>
      <c r="J2" s="132"/>
    </row>
    <row r="3" spans="1:30">
      <c r="A3" s="157" t="s">
        <v>572</v>
      </c>
      <c r="B3" s="12"/>
      <c r="C3" s="12"/>
      <c r="D3" s="12"/>
      <c r="E3" s="12"/>
      <c r="F3" s="12"/>
      <c r="G3" s="12"/>
      <c r="H3" s="12"/>
      <c r="I3" s="12"/>
    </row>
    <row r="4" spans="1:30">
      <c r="A4" s="248" t="s">
        <v>336</v>
      </c>
      <c r="B4" s="12"/>
      <c r="C4" s="12"/>
      <c r="D4" s="12"/>
      <c r="E4" s="12"/>
      <c r="F4" s="12"/>
      <c r="G4" s="12"/>
      <c r="H4" s="12"/>
      <c r="I4" s="12"/>
    </row>
    <row r="5" spans="1:30">
      <c r="A5" s="248"/>
      <c r="B5" s="12"/>
      <c r="C5" s="12"/>
      <c r="D5" s="12"/>
      <c r="E5" s="12"/>
      <c r="F5" s="12"/>
      <c r="G5" s="12"/>
      <c r="H5" s="12"/>
      <c r="I5" s="12"/>
    </row>
    <row r="6" spans="1:30">
      <c r="A6" s="12"/>
      <c r="B6" s="10"/>
      <c r="F6" s="12"/>
      <c r="G6" s="12"/>
      <c r="H6" s="12"/>
      <c r="I6" s="12"/>
      <c r="J6" s="77"/>
    </row>
    <row r="7" spans="1:30" s="146" customFormat="1" ht="13.5" thickBot="1">
      <c r="A7" s="144"/>
      <c r="B7" s="64"/>
      <c r="C7" s="64"/>
      <c r="D7" s="64"/>
      <c r="E7" s="64"/>
      <c r="F7" s="64"/>
      <c r="G7" s="64"/>
      <c r="H7" s="64"/>
      <c r="I7" s="64"/>
    </row>
    <row r="8" spans="1:30" s="146" customFormat="1" ht="30.75" customHeight="1">
      <c r="A8" s="234"/>
      <c r="B8" s="589" t="s">
        <v>371</v>
      </c>
      <c r="C8" s="590"/>
      <c r="D8" s="590"/>
      <c r="E8" s="590"/>
      <c r="F8" s="590"/>
      <c r="G8" s="590"/>
      <c r="H8" s="590"/>
      <c r="I8" s="590"/>
      <c r="J8" s="590"/>
      <c r="K8" s="590"/>
      <c r="L8" s="590"/>
      <c r="M8" s="590"/>
      <c r="N8" s="590"/>
      <c r="O8" s="590"/>
      <c r="P8" s="590"/>
      <c r="Q8" s="590"/>
      <c r="R8" s="590"/>
      <c r="S8" s="591"/>
    </row>
    <row r="9" spans="1:30" s="146" customFormat="1" ht="108.75" customHeight="1">
      <c r="A9" s="235"/>
      <c r="B9" s="577" t="s">
        <v>261</v>
      </c>
      <c r="C9" s="575"/>
      <c r="D9" s="620" t="s">
        <v>262</v>
      </c>
      <c r="E9" s="620"/>
      <c r="F9" s="620" t="s">
        <v>129</v>
      </c>
      <c r="G9" s="620"/>
      <c r="H9" s="577" t="s">
        <v>130</v>
      </c>
      <c r="I9" s="575"/>
      <c r="J9" s="620" t="s">
        <v>131</v>
      </c>
      <c r="K9" s="575"/>
      <c r="L9" s="620" t="s">
        <v>132</v>
      </c>
      <c r="M9" s="620"/>
      <c r="N9" s="620" t="s">
        <v>370</v>
      </c>
      <c r="O9" s="620"/>
      <c r="P9" s="577" t="s">
        <v>133</v>
      </c>
      <c r="Q9" s="575"/>
      <c r="R9" s="620" t="s">
        <v>134</v>
      </c>
      <c r="S9" s="621"/>
    </row>
    <row r="10" spans="1:30" s="302" customFormat="1">
      <c r="A10" s="233"/>
      <c r="B10" s="158" t="s">
        <v>90</v>
      </c>
      <c r="C10" s="158" t="s">
        <v>22</v>
      </c>
      <c r="D10" s="159" t="s">
        <v>90</v>
      </c>
      <c r="E10" s="160" t="s">
        <v>22</v>
      </c>
      <c r="F10" s="159" t="s">
        <v>90</v>
      </c>
      <c r="G10" s="160" t="s">
        <v>22</v>
      </c>
      <c r="H10" s="158" t="s">
        <v>90</v>
      </c>
      <c r="I10" s="158" t="s">
        <v>22</v>
      </c>
      <c r="J10" s="159" t="s">
        <v>90</v>
      </c>
      <c r="K10" s="158" t="s">
        <v>22</v>
      </c>
      <c r="L10" s="159" t="s">
        <v>90</v>
      </c>
      <c r="M10" s="160" t="s">
        <v>22</v>
      </c>
      <c r="N10" s="159" t="s">
        <v>90</v>
      </c>
      <c r="O10" s="160" t="s">
        <v>22</v>
      </c>
      <c r="P10" s="158" t="s">
        <v>90</v>
      </c>
      <c r="Q10" s="158" t="s">
        <v>22</v>
      </c>
      <c r="R10" s="159" t="s">
        <v>90</v>
      </c>
      <c r="S10" s="161" t="s">
        <v>22</v>
      </c>
    </row>
    <row r="11" spans="1:30">
      <c r="A11" s="325"/>
      <c r="B11" s="326"/>
      <c r="C11" s="326"/>
      <c r="D11" s="327"/>
      <c r="E11" s="328"/>
      <c r="F11" s="327"/>
      <c r="G11" s="328"/>
      <c r="H11" s="166"/>
      <c r="I11" s="166"/>
      <c r="J11" s="178"/>
      <c r="K11" s="166"/>
      <c r="L11" s="327"/>
      <c r="M11" s="328"/>
      <c r="N11" s="327"/>
      <c r="O11" s="328"/>
      <c r="P11" s="327"/>
      <c r="Q11" s="328"/>
      <c r="R11" s="166"/>
      <c r="S11" s="167"/>
      <c r="T11" s="71"/>
      <c r="U11" s="71"/>
      <c r="V11" s="71"/>
      <c r="W11" s="71"/>
      <c r="X11" s="71"/>
      <c r="Y11" s="71"/>
      <c r="Z11" s="71"/>
      <c r="AA11" s="71"/>
      <c r="AB11" s="71"/>
      <c r="AC11" s="71"/>
      <c r="AD11" s="71"/>
    </row>
    <row r="12" spans="1:30">
      <c r="A12" s="294" t="s">
        <v>25</v>
      </c>
      <c r="B12" s="168">
        <v>15.94788860041839</v>
      </c>
      <c r="C12" s="169">
        <v>1.3808429868116965</v>
      </c>
      <c r="D12" s="170">
        <v>13.51160274529269</v>
      </c>
      <c r="E12" s="171">
        <v>1.3757877306053745</v>
      </c>
      <c r="F12" s="170">
        <v>25.138779334351401</v>
      </c>
      <c r="G12" s="171">
        <v>2.0071754289554238</v>
      </c>
      <c r="H12" s="168">
        <v>68.71652706395723</v>
      </c>
      <c r="I12" s="169">
        <v>2.0278946704132941</v>
      </c>
      <c r="J12" s="170">
        <v>37.724065314619402</v>
      </c>
      <c r="K12" s="169">
        <v>2.5878038374558248</v>
      </c>
      <c r="L12" s="170">
        <v>40.378371085661982</v>
      </c>
      <c r="M12" s="171">
        <v>1.9276582547348486</v>
      </c>
      <c r="N12" s="170">
        <v>37.612331797445833</v>
      </c>
      <c r="O12" s="171">
        <v>1.422398018294456</v>
      </c>
      <c r="P12" s="170">
        <v>43.547543674718803</v>
      </c>
      <c r="Q12" s="171">
        <v>1.8783118712259479</v>
      </c>
      <c r="R12" s="168">
        <v>41.850050488573821</v>
      </c>
      <c r="S12" s="172">
        <v>2.349751439964368</v>
      </c>
      <c r="T12" s="77"/>
      <c r="U12" s="77"/>
      <c r="V12" s="77"/>
      <c r="W12" s="77"/>
      <c r="X12" s="77"/>
      <c r="Y12" s="77"/>
      <c r="Z12" s="77"/>
      <c r="AA12" s="77"/>
      <c r="AB12" s="77"/>
      <c r="AC12" s="77"/>
      <c r="AD12" s="77"/>
    </row>
    <row r="13" spans="1:30">
      <c r="A13" s="294" t="s">
        <v>30</v>
      </c>
      <c r="B13" s="168">
        <v>69.683519021380363</v>
      </c>
      <c r="C13" s="169">
        <v>1.061995060828026</v>
      </c>
      <c r="D13" s="170">
        <v>61.121728577693091</v>
      </c>
      <c r="E13" s="171">
        <v>1.0116468979328301</v>
      </c>
      <c r="F13" s="170">
        <v>56.656500485165623</v>
      </c>
      <c r="G13" s="171">
        <v>1.0644445942314162</v>
      </c>
      <c r="H13" s="168">
        <v>82.479850180297319</v>
      </c>
      <c r="I13" s="169">
        <v>0.86412010393551952</v>
      </c>
      <c r="J13" s="170">
        <v>82.314401672969467</v>
      </c>
      <c r="K13" s="169">
        <v>0.81055231268167949</v>
      </c>
      <c r="L13" s="170">
        <v>83.13625720064519</v>
      </c>
      <c r="M13" s="171">
        <v>0.79523894152889452</v>
      </c>
      <c r="N13" s="170">
        <v>92.794978267320531</v>
      </c>
      <c r="O13" s="171">
        <v>0.67767769115555498</v>
      </c>
      <c r="P13" s="170">
        <v>93.035292041534717</v>
      </c>
      <c r="Q13" s="171">
        <v>0.59652225974958073</v>
      </c>
      <c r="R13" s="168">
        <v>66.60454436425448</v>
      </c>
      <c r="S13" s="172">
        <v>1.1823603517263044</v>
      </c>
      <c r="T13" s="77"/>
      <c r="U13" s="77"/>
      <c r="V13" s="77"/>
      <c r="W13" s="77"/>
      <c r="X13" s="77"/>
      <c r="Y13" s="77"/>
      <c r="Z13" s="77"/>
      <c r="AA13" s="77"/>
      <c r="AB13" s="77"/>
      <c r="AC13" s="77"/>
      <c r="AD13" s="77"/>
    </row>
    <row r="14" spans="1:30">
      <c r="A14" s="294" t="s">
        <v>35</v>
      </c>
      <c r="B14" s="168">
        <v>48.66309327415577</v>
      </c>
      <c r="C14" s="169">
        <v>1.3043551381141594</v>
      </c>
      <c r="D14" s="170">
        <v>35.696805382045639</v>
      </c>
      <c r="E14" s="171">
        <v>1.1951872030296391</v>
      </c>
      <c r="F14" s="170">
        <v>40.509946619429478</v>
      </c>
      <c r="G14" s="171">
        <v>1.1831048482065711</v>
      </c>
      <c r="H14" s="168">
        <v>43.950724887564952</v>
      </c>
      <c r="I14" s="169">
        <v>1.0544413382605218</v>
      </c>
      <c r="J14" s="170">
        <v>68.415374145222145</v>
      </c>
      <c r="K14" s="169">
        <v>1.4202869085595764</v>
      </c>
      <c r="L14" s="170">
        <v>51.77784597430265</v>
      </c>
      <c r="M14" s="171">
        <v>1.2033729857933924</v>
      </c>
      <c r="N14" s="170">
        <v>71.946671360186414</v>
      </c>
      <c r="O14" s="171">
        <v>0.98689784261357127</v>
      </c>
      <c r="P14" s="170">
        <v>76.725882065210243</v>
      </c>
      <c r="Q14" s="171">
        <v>0.80264281708944374</v>
      </c>
      <c r="R14" s="168">
        <v>46.898378207494133</v>
      </c>
      <c r="S14" s="172">
        <v>1.2958653676305965</v>
      </c>
      <c r="T14" s="77"/>
      <c r="U14" s="77"/>
      <c r="V14" s="77"/>
      <c r="W14" s="77"/>
      <c r="X14" s="77"/>
      <c r="Y14" s="77"/>
      <c r="Z14" s="77"/>
      <c r="AA14" s="77"/>
      <c r="AB14" s="77"/>
      <c r="AC14" s="77"/>
      <c r="AD14" s="77"/>
    </row>
    <row r="15" spans="1:30">
      <c r="A15" s="294" t="s">
        <v>37</v>
      </c>
      <c r="B15" s="170">
        <v>4.9361705781496763</v>
      </c>
      <c r="C15" s="169">
        <v>0.7521120604827578</v>
      </c>
      <c r="D15" s="170">
        <v>10.8416239129942</v>
      </c>
      <c r="E15" s="171">
        <v>0.88974084358427996</v>
      </c>
      <c r="F15" s="170">
        <v>12.317168118214751</v>
      </c>
      <c r="G15" s="171">
        <v>0.74350341653180163</v>
      </c>
      <c r="H15" s="168">
        <v>52.400819473460402</v>
      </c>
      <c r="I15" s="169">
        <v>1.6045490114486634</v>
      </c>
      <c r="J15" s="170">
        <v>10.05116233792714</v>
      </c>
      <c r="K15" s="169">
        <v>1.316834861625942</v>
      </c>
      <c r="L15" s="170">
        <v>14.01959005366473</v>
      </c>
      <c r="M15" s="171">
        <v>1.1302979929426329</v>
      </c>
      <c r="N15" s="170">
        <v>36.188381698303928</v>
      </c>
      <c r="O15" s="171">
        <v>1.6407865291153798</v>
      </c>
      <c r="P15" s="170">
        <v>22.472346288323301</v>
      </c>
      <c r="Q15" s="171">
        <v>1.3810577515097986</v>
      </c>
      <c r="R15" s="168">
        <v>14.78147654623305</v>
      </c>
      <c r="S15" s="172">
        <v>1.0229797956914541</v>
      </c>
      <c r="T15" s="77"/>
      <c r="U15" s="77"/>
      <c r="V15" s="77"/>
      <c r="W15" s="77"/>
      <c r="X15" s="77"/>
      <c r="Y15" s="77"/>
      <c r="Z15" s="77"/>
      <c r="AA15" s="77"/>
      <c r="AB15" s="77"/>
      <c r="AC15" s="77"/>
      <c r="AD15" s="77"/>
    </row>
    <row r="16" spans="1:30">
      <c r="A16" s="294" t="s">
        <v>55</v>
      </c>
      <c r="B16" s="170">
        <v>36.866973796135191</v>
      </c>
      <c r="C16" s="169">
        <v>0.92677068508849603</v>
      </c>
      <c r="D16" s="170">
        <v>31.091678470070221</v>
      </c>
      <c r="E16" s="171">
        <v>0.83313321650411065</v>
      </c>
      <c r="F16" s="170">
        <v>51.984945328376376</v>
      </c>
      <c r="G16" s="171">
        <v>0.93278274881817314</v>
      </c>
      <c r="H16" s="168">
        <v>90.420316386448647</v>
      </c>
      <c r="I16" s="169">
        <v>0.54970419589879183</v>
      </c>
      <c r="J16" s="170">
        <v>58.099581235221308</v>
      </c>
      <c r="K16" s="169">
        <v>0.98656600125041738</v>
      </c>
      <c r="L16" s="170">
        <v>57.331941173109058</v>
      </c>
      <c r="M16" s="171">
        <v>0.95161953387968767</v>
      </c>
      <c r="N16" s="170">
        <v>62.237270680411307</v>
      </c>
      <c r="O16" s="171">
        <v>0.90950902334310169</v>
      </c>
      <c r="P16" s="170">
        <v>76.374099356433561</v>
      </c>
      <c r="Q16" s="171">
        <v>0.7350982867229745</v>
      </c>
      <c r="R16" s="168">
        <v>73.018429487958144</v>
      </c>
      <c r="S16" s="172">
        <v>0.84404352693291373</v>
      </c>
      <c r="T16" s="77"/>
      <c r="U16" s="77"/>
      <c r="V16" s="77"/>
      <c r="W16" s="77"/>
      <c r="X16" s="77"/>
      <c r="Y16" s="77"/>
      <c r="Z16" s="77"/>
      <c r="AA16" s="77"/>
      <c r="AB16" s="77"/>
      <c r="AC16" s="77"/>
      <c r="AD16" s="77"/>
    </row>
    <row r="17" spans="1:30">
      <c r="A17" s="294" t="s">
        <v>62</v>
      </c>
      <c r="B17" s="170">
        <v>22.34387648930068</v>
      </c>
      <c r="C17" s="169">
        <v>0.98501766406294244</v>
      </c>
      <c r="D17" s="170">
        <v>19.139813074444479</v>
      </c>
      <c r="E17" s="171">
        <v>1.0903104976335536</v>
      </c>
      <c r="F17" s="170">
        <v>25.5577596618717</v>
      </c>
      <c r="G17" s="171">
        <v>1.1094264468399166</v>
      </c>
      <c r="H17" s="168">
        <v>53.632567098971407</v>
      </c>
      <c r="I17" s="169">
        <v>1.1504954032726247</v>
      </c>
      <c r="J17" s="170">
        <v>29.001453127320222</v>
      </c>
      <c r="K17" s="169">
        <v>1.0518148561015355</v>
      </c>
      <c r="L17" s="170">
        <v>22.707843952691189</v>
      </c>
      <c r="M17" s="171">
        <v>1.0201178130924973</v>
      </c>
      <c r="N17" s="170">
        <v>58.713932625656852</v>
      </c>
      <c r="O17" s="171">
        <v>1.1884738990372696</v>
      </c>
      <c r="P17" s="170">
        <v>55.248644009000913</v>
      </c>
      <c r="Q17" s="171">
        <v>1.2067810264557781</v>
      </c>
      <c r="R17" s="168">
        <v>45.962336073761598</v>
      </c>
      <c r="S17" s="172">
        <v>1.1382967865475442</v>
      </c>
      <c r="T17" s="77"/>
      <c r="U17" s="77"/>
      <c r="V17" s="77"/>
      <c r="W17" s="77"/>
      <c r="X17" s="77"/>
      <c r="Y17" s="77"/>
      <c r="Z17" s="77"/>
      <c r="AA17" s="77"/>
      <c r="AB17" s="77"/>
      <c r="AC17" s="77"/>
      <c r="AD17" s="77"/>
    </row>
    <row r="18" spans="1:30">
      <c r="A18" s="294" t="s">
        <v>65</v>
      </c>
      <c r="B18" s="168">
        <v>10.47884936204315</v>
      </c>
      <c r="C18" s="169">
        <v>0.73734403461264486</v>
      </c>
      <c r="D18" s="170">
        <v>12.088425271600039</v>
      </c>
      <c r="E18" s="171">
        <v>0.77662209043077624</v>
      </c>
      <c r="F18" s="170">
        <v>30.671251309361189</v>
      </c>
      <c r="G18" s="171">
        <v>1.0652098060909456</v>
      </c>
      <c r="H18" s="168">
        <v>52.945977011386383</v>
      </c>
      <c r="I18" s="169">
        <v>1.1266218410018187</v>
      </c>
      <c r="J18" s="170">
        <v>28.6745613194485</v>
      </c>
      <c r="K18" s="169">
        <v>1.1448532755572607</v>
      </c>
      <c r="L18" s="170">
        <v>38.039053390674773</v>
      </c>
      <c r="M18" s="171">
        <v>1.1816293259104531</v>
      </c>
      <c r="N18" s="170">
        <v>46.448869867614512</v>
      </c>
      <c r="O18" s="171">
        <v>1.3405979256202352</v>
      </c>
      <c r="P18" s="170">
        <v>63.217254062654291</v>
      </c>
      <c r="Q18" s="171">
        <v>1.1900089269275194</v>
      </c>
      <c r="R18" s="168">
        <v>58.847273884552131</v>
      </c>
      <c r="S18" s="172">
        <v>1.3396871973984361</v>
      </c>
      <c r="T18" s="77"/>
      <c r="U18" s="77"/>
      <c r="V18" s="77"/>
      <c r="W18" s="77"/>
      <c r="X18" s="77"/>
      <c r="Y18" s="77"/>
      <c r="Z18" s="77"/>
      <c r="AA18" s="77"/>
      <c r="AB18" s="77"/>
      <c r="AC18" s="77"/>
      <c r="AD18" s="77"/>
    </row>
    <row r="19" spans="1:30">
      <c r="A19" s="294" t="s">
        <v>66</v>
      </c>
      <c r="B19" s="168">
        <v>30.280818645573721</v>
      </c>
      <c r="C19" s="169">
        <v>0.98675858843734476</v>
      </c>
      <c r="D19" s="170">
        <v>21.777727258304861</v>
      </c>
      <c r="E19" s="171">
        <v>0.86004573637116033</v>
      </c>
      <c r="F19" s="170">
        <v>25.26367254841395</v>
      </c>
      <c r="G19" s="171">
        <v>0.77606770774836387</v>
      </c>
      <c r="H19" s="168">
        <v>51.456524155363503</v>
      </c>
      <c r="I19" s="169">
        <v>1.0776810622491986</v>
      </c>
      <c r="J19" s="170">
        <v>42.141643846583243</v>
      </c>
      <c r="K19" s="169">
        <v>1.2258911187497203</v>
      </c>
      <c r="L19" s="170">
        <v>27.417632944296219</v>
      </c>
      <c r="M19" s="171">
        <v>0.86038912285973312</v>
      </c>
      <c r="N19" s="170">
        <v>49.179179199509072</v>
      </c>
      <c r="O19" s="171">
        <v>0.99959367775123964</v>
      </c>
      <c r="P19" s="170">
        <v>51.06995384793084</v>
      </c>
      <c r="Q19" s="171">
        <v>0.97894874055512549</v>
      </c>
      <c r="R19" s="168">
        <v>56.277896207883472</v>
      </c>
      <c r="S19" s="172">
        <v>1.1424784278484197</v>
      </c>
      <c r="T19" s="77"/>
      <c r="U19" s="77"/>
      <c r="V19" s="77"/>
      <c r="W19" s="77"/>
      <c r="X19" s="77"/>
      <c r="Y19" s="77"/>
      <c r="Z19" s="77"/>
      <c r="AA19" s="77"/>
      <c r="AB19" s="77"/>
      <c r="AC19" s="77"/>
      <c r="AD19" s="77"/>
    </row>
    <row r="20" spans="1:30">
      <c r="A20" s="294" t="s">
        <v>67</v>
      </c>
      <c r="B20" s="168">
        <v>41.240672152974653</v>
      </c>
      <c r="C20" s="169">
        <v>1.0248803821380408</v>
      </c>
      <c r="D20" s="170">
        <v>43.227786589398718</v>
      </c>
      <c r="E20" s="171">
        <v>0.90629726939792021</v>
      </c>
      <c r="F20" s="170">
        <v>18.515073684461271</v>
      </c>
      <c r="G20" s="171">
        <v>0.66528803607256326</v>
      </c>
      <c r="H20" s="168">
        <v>59.000894245490031</v>
      </c>
      <c r="I20" s="169">
        <v>0.94828015048826064</v>
      </c>
      <c r="J20" s="170">
        <v>67.68955909117436</v>
      </c>
      <c r="K20" s="169">
        <v>0.93845232527374745</v>
      </c>
      <c r="L20" s="170">
        <v>54.088191643098092</v>
      </c>
      <c r="M20" s="171">
        <v>1.0215763258200905</v>
      </c>
      <c r="N20" s="170">
        <v>73.649286972484902</v>
      </c>
      <c r="O20" s="171">
        <v>0.7857235473051486</v>
      </c>
      <c r="P20" s="170">
        <v>70.533886604839978</v>
      </c>
      <c r="Q20" s="171">
        <v>0.96139315833396777</v>
      </c>
      <c r="R20" s="168">
        <v>48.846990648362429</v>
      </c>
      <c r="S20" s="172">
        <v>0.97605092725250009</v>
      </c>
      <c r="T20" s="77"/>
      <c r="U20" s="77"/>
      <c r="V20" s="77"/>
      <c r="W20" s="77"/>
      <c r="X20" s="77"/>
      <c r="Y20" s="77"/>
      <c r="Z20" s="77"/>
      <c r="AA20" s="77"/>
      <c r="AB20" s="77"/>
      <c r="AC20" s="77"/>
      <c r="AD20" s="77"/>
    </row>
    <row r="21" spans="1:30">
      <c r="A21" s="294" t="s">
        <v>68</v>
      </c>
      <c r="B21" s="168">
        <v>57.917542390541257</v>
      </c>
      <c r="C21" s="169">
        <v>0.71732887413366642</v>
      </c>
      <c r="D21" s="170">
        <v>39.705289110078837</v>
      </c>
      <c r="E21" s="171">
        <v>0.70904476113505133</v>
      </c>
      <c r="F21" s="170">
        <v>49.852322853135178</v>
      </c>
      <c r="G21" s="171">
        <v>0.75143284709207314</v>
      </c>
      <c r="H21" s="168">
        <v>66.26968921196972</v>
      </c>
      <c r="I21" s="169">
        <v>0.65869960546553918</v>
      </c>
      <c r="J21" s="170">
        <v>53.626095198374493</v>
      </c>
      <c r="K21" s="169">
        <v>0.65249248248455105</v>
      </c>
      <c r="L21" s="170">
        <v>61.067710793737547</v>
      </c>
      <c r="M21" s="171">
        <v>0.69712169824564718</v>
      </c>
      <c r="N21" s="170">
        <v>67.252096452742478</v>
      </c>
      <c r="O21" s="171">
        <v>0.63007745418556538</v>
      </c>
      <c r="P21" s="170">
        <v>76.544597954265043</v>
      </c>
      <c r="Q21" s="171">
        <v>0.63547656840539501</v>
      </c>
      <c r="R21" s="168">
        <v>69.632744398380581</v>
      </c>
      <c r="S21" s="172">
        <v>0.84711453288011906</v>
      </c>
      <c r="T21" s="77"/>
      <c r="U21" s="77"/>
      <c r="V21" s="77"/>
      <c r="W21" s="77"/>
      <c r="X21" s="77"/>
      <c r="Y21" s="77"/>
      <c r="Z21" s="77"/>
      <c r="AA21" s="77"/>
      <c r="AB21" s="77"/>
      <c r="AC21" s="77"/>
      <c r="AD21" s="77"/>
    </row>
    <row r="22" spans="1:30" ht="13.5" thickBot="1">
      <c r="A22" s="215" t="s">
        <v>70</v>
      </c>
      <c r="B22" s="175">
        <v>42.035903783724372</v>
      </c>
      <c r="C22" s="174">
        <v>1.2438221715348781</v>
      </c>
      <c r="D22" s="175">
        <v>41.154132149798173</v>
      </c>
      <c r="E22" s="176">
        <v>1.1839513838992377</v>
      </c>
      <c r="F22" s="175">
        <v>23.406978207691871</v>
      </c>
      <c r="G22" s="176">
        <v>1.034129846827462</v>
      </c>
      <c r="H22" s="173">
        <v>27.076511131747228</v>
      </c>
      <c r="I22" s="174">
        <v>1.2795821872683908</v>
      </c>
      <c r="J22" s="175">
        <v>52.030111031658102</v>
      </c>
      <c r="K22" s="174">
        <v>1.2718797295556812</v>
      </c>
      <c r="L22" s="175">
        <v>27.371875213614452</v>
      </c>
      <c r="M22" s="176">
        <v>1.1431923067393561</v>
      </c>
      <c r="N22" s="175">
        <v>58.951919877824473</v>
      </c>
      <c r="O22" s="176">
        <v>1.0765846389192959</v>
      </c>
      <c r="P22" s="175">
        <v>84.609632139335716</v>
      </c>
      <c r="Q22" s="176">
        <v>0.81583126599728562</v>
      </c>
      <c r="R22" s="173">
        <v>37.835565119252053</v>
      </c>
      <c r="S22" s="177">
        <v>1.2170179525316551</v>
      </c>
      <c r="T22" s="77"/>
      <c r="U22" s="77"/>
      <c r="V22" s="77"/>
      <c r="W22" s="77"/>
      <c r="X22" s="77"/>
      <c r="Y22" s="77"/>
      <c r="Z22" s="77"/>
      <c r="AA22" s="77"/>
      <c r="AB22" s="77"/>
      <c r="AC22" s="77"/>
      <c r="AD22" s="77"/>
    </row>
    <row r="23" spans="1:30">
      <c r="A23" s="62"/>
      <c r="B23" s="168"/>
      <c r="C23" s="169"/>
      <c r="D23" s="168"/>
      <c r="E23" s="169"/>
      <c r="F23" s="168"/>
      <c r="G23" s="169"/>
      <c r="H23" s="168"/>
      <c r="I23" s="169"/>
      <c r="J23" s="77"/>
      <c r="K23" s="77"/>
      <c r="L23" s="77"/>
      <c r="M23" s="77"/>
      <c r="N23" s="77"/>
      <c r="O23" s="77"/>
      <c r="P23" s="77"/>
      <c r="Q23" s="77"/>
      <c r="R23" s="77"/>
      <c r="S23" s="77"/>
      <c r="T23" s="77"/>
      <c r="U23" s="77"/>
      <c r="V23" s="77"/>
      <c r="W23" s="77"/>
      <c r="X23" s="77"/>
      <c r="Y23" s="77"/>
      <c r="Z23" s="77"/>
      <c r="AA23" s="77"/>
      <c r="AB23" s="77"/>
      <c r="AC23" s="77"/>
      <c r="AD23" s="77"/>
    </row>
    <row r="24" spans="1:30" s="331" customFormat="1">
      <c r="A24" s="256" t="s">
        <v>373</v>
      </c>
      <c r="B24" s="168"/>
      <c r="C24" s="169"/>
      <c r="D24" s="168"/>
      <c r="E24" s="169"/>
      <c r="F24" s="168"/>
      <c r="G24" s="169"/>
      <c r="H24" s="168"/>
      <c r="I24" s="169"/>
      <c r="J24" s="77"/>
      <c r="K24" s="77"/>
      <c r="L24" s="77"/>
      <c r="M24" s="77"/>
      <c r="N24" s="77"/>
      <c r="O24" s="77"/>
      <c r="P24" s="77"/>
      <c r="Q24" s="77"/>
      <c r="R24" s="77"/>
      <c r="S24" s="77"/>
      <c r="T24" s="77"/>
      <c r="U24" s="77"/>
      <c r="V24" s="77"/>
      <c r="W24" s="77"/>
      <c r="X24" s="77"/>
      <c r="Y24" s="77"/>
      <c r="Z24" s="77"/>
      <c r="AA24" s="77"/>
      <c r="AB24" s="77"/>
      <c r="AC24" s="77"/>
      <c r="AD24" s="77"/>
    </row>
    <row r="25" spans="1:30">
      <c r="A25" s="256" t="s">
        <v>263</v>
      </c>
      <c r="B25" s="168"/>
      <c r="C25" s="169"/>
      <c r="D25" s="168"/>
      <c r="E25" s="169"/>
      <c r="F25" s="168"/>
      <c r="G25" s="169"/>
      <c r="H25" s="168"/>
      <c r="I25" s="169"/>
      <c r="J25" s="77"/>
      <c r="K25" s="77"/>
      <c r="L25" s="77"/>
      <c r="M25" s="77"/>
      <c r="N25" s="77"/>
      <c r="O25" s="77"/>
      <c r="P25" s="77"/>
      <c r="Q25" s="77"/>
      <c r="R25" s="77"/>
      <c r="S25" s="77"/>
      <c r="T25" s="77"/>
      <c r="U25" s="77"/>
      <c r="V25" s="77"/>
      <c r="W25" s="77"/>
      <c r="X25" s="77"/>
      <c r="Y25" s="77"/>
      <c r="Z25" s="77"/>
      <c r="AA25" s="77"/>
      <c r="AB25" s="77"/>
      <c r="AC25" s="77"/>
      <c r="AD25" s="77"/>
    </row>
    <row r="26" spans="1:30">
      <c r="A26" s="11" t="s">
        <v>191</v>
      </c>
      <c r="B26" s="168"/>
      <c r="C26" s="169"/>
      <c r="D26" s="168"/>
      <c r="E26" s="169"/>
      <c r="F26" s="168"/>
      <c r="G26" s="169"/>
      <c r="H26" s="168"/>
      <c r="I26" s="169"/>
      <c r="J26" s="77"/>
      <c r="K26" s="77"/>
      <c r="L26" s="77"/>
      <c r="M26" s="77"/>
      <c r="N26" s="77"/>
      <c r="O26" s="77"/>
      <c r="P26" s="77"/>
      <c r="Q26" s="77"/>
      <c r="R26" s="77"/>
      <c r="S26" s="77"/>
      <c r="T26" s="77"/>
      <c r="U26" s="77"/>
      <c r="V26" s="77"/>
      <c r="W26" s="77"/>
      <c r="X26" s="77"/>
      <c r="Y26" s="77"/>
      <c r="Z26" s="77"/>
      <c r="AA26" s="77"/>
      <c r="AB26" s="77"/>
      <c r="AC26" s="77"/>
      <c r="AD26" s="77"/>
    </row>
    <row r="27" spans="1:30">
      <c r="A27" s="9" t="s">
        <v>452</v>
      </c>
    </row>
    <row r="28" spans="1:30">
      <c r="A28" s="256" t="s">
        <v>563</v>
      </c>
    </row>
  </sheetData>
  <customSheetViews>
    <customSheetView guid="{353D1C49-C974-412E-95D5-6B2FB5C60A84}" scale="80" showGridLines="0">
      <selection activeCell="A24" sqref="A24"/>
      <pageMargins left="0.7" right="0.7" top="0.75" bottom="0.75" header="0.3" footer="0.3"/>
      <pageSetup paperSize="9" orientation="portrait" r:id="rId1"/>
    </customSheetView>
    <customSheetView guid="{D5EBC263-696F-49EE-8F70-9720399D0AE4}" scale="80" showGridLines="0">
      <selection activeCell="A24" sqref="A24"/>
      <pageMargins left="0.7" right="0.7" top="0.75" bottom="0.75" header="0.3" footer="0.3"/>
      <pageSetup paperSize="9" orientation="portrait" r:id="rId2"/>
    </customSheetView>
  </customSheetViews>
  <mergeCells count="10">
    <mergeCell ref="B8:S8"/>
    <mergeCell ref="B9:C9"/>
    <mergeCell ref="D9:E9"/>
    <mergeCell ref="F9:G9"/>
    <mergeCell ref="H9:I9"/>
    <mergeCell ref="J9:K9"/>
    <mergeCell ref="L9:M9"/>
    <mergeCell ref="N9:O9"/>
    <mergeCell ref="P9:Q9"/>
    <mergeCell ref="R9:S9"/>
  </mergeCells>
  <pageMargins left="0.7" right="0.7" top="0.75" bottom="0.75" header="0.3" footer="0.3"/>
  <pageSetup paperSize="9" orientation="portrait"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AJ78"/>
  <sheetViews>
    <sheetView zoomScale="80" zoomScaleNormal="80" workbookViewId="0">
      <selection activeCell="U2" sqref="U2"/>
    </sheetView>
  </sheetViews>
  <sheetFormatPr defaultColWidth="8.85546875" defaultRowHeight="12.75"/>
  <cols>
    <col min="1" max="1" width="34" style="24" customWidth="1"/>
    <col min="2" max="16384" width="8.85546875" style="24"/>
  </cols>
  <sheetData>
    <row r="1" spans="1:36">
      <c r="A1" s="266"/>
      <c r="J1" s="272"/>
      <c r="O1" s="426"/>
      <c r="P1" s="266"/>
      <c r="Q1" s="266"/>
      <c r="R1" s="266"/>
      <c r="S1" s="266"/>
      <c r="T1" s="266"/>
      <c r="U1" s="279"/>
      <c r="V1" s="266"/>
      <c r="Y1" s="463"/>
    </row>
    <row r="2" spans="1:36" s="266" customFormat="1">
      <c r="A2" s="266" t="s">
        <v>545</v>
      </c>
      <c r="J2" s="272"/>
      <c r="O2" s="426"/>
      <c r="U2" s="510"/>
    </row>
    <row r="3" spans="1:36">
      <c r="A3" s="97" t="s">
        <v>182</v>
      </c>
      <c r="O3" s="279"/>
      <c r="P3" s="266"/>
      <c r="Q3" s="266"/>
      <c r="R3" s="266"/>
      <c r="S3" s="266"/>
      <c r="T3" s="266"/>
      <c r="U3" s="279"/>
      <c r="V3" s="266"/>
    </row>
    <row r="4" spans="1:36">
      <c r="A4" s="98" t="s">
        <v>344</v>
      </c>
      <c r="O4" s="279"/>
      <c r="P4" s="266"/>
      <c r="Q4" s="266"/>
      <c r="R4" s="266"/>
      <c r="S4" s="266"/>
      <c r="T4" s="266"/>
      <c r="U4" s="279"/>
      <c r="V4" s="266"/>
    </row>
    <row r="5" spans="1:36">
      <c r="A5" s="98"/>
      <c r="B5" s="99"/>
      <c r="O5" s="279"/>
      <c r="P5" s="266"/>
      <c r="Q5" s="266"/>
      <c r="R5" s="266"/>
      <c r="S5" s="266"/>
      <c r="T5" s="266"/>
      <c r="U5" s="279"/>
      <c r="V5" s="266"/>
    </row>
    <row r="6" spans="1:36" ht="13.5" thickBot="1">
      <c r="O6" s="279"/>
    </row>
    <row r="7" spans="1:36" s="102" customFormat="1">
      <c r="A7" s="100"/>
      <c r="B7" s="569" t="s">
        <v>372</v>
      </c>
      <c r="C7" s="570"/>
      <c r="D7" s="570"/>
      <c r="E7" s="570"/>
      <c r="F7" s="570"/>
      <c r="G7" s="570"/>
      <c r="H7" s="570"/>
      <c r="I7" s="570"/>
      <c r="J7" s="570"/>
      <c r="K7" s="570"/>
      <c r="L7" s="570"/>
      <c r="M7" s="570"/>
      <c r="N7" s="570"/>
      <c r="O7" s="570"/>
      <c r="P7" s="570"/>
      <c r="Q7" s="570"/>
      <c r="R7" s="570"/>
      <c r="S7" s="570"/>
      <c r="T7" s="570"/>
      <c r="U7" s="570"/>
      <c r="V7" s="570"/>
      <c r="W7" s="570"/>
      <c r="X7" s="570"/>
      <c r="Y7" s="570"/>
      <c r="Z7" s="570"/>
      <c r="AA7" s="570"/>
      <c r="AB7" s="570"/>
      <c r="AC7" s="570"/>
      <c r="AD7" s="570"/>
      <c r="AE7" s="570"/>
      <c r="AF7" s="570"/>
      <c r="AG7" s="570"/>
      <c r="AH7" s="570"/>
      <c r="AI7" s="571"/>
      <c r="AJ7" s="101"/>
    </row>
    <row r="8" spans="1:36" s="102" customFormat="1" ht="28.15" customHeight="1">
      <c r="A8" s="103"/>
      <c r="B8" s="595" t="s">
        <v>80</v>
      </c>
      <c r="C8" s="596"/>
      <c r="D8" s="610" t="s">
        <v>81</v>
      </c>
      <c r="E8" s="611"/>
      <c r="F8" s="611"/>
      <c r="G8" s="611"/>
      <c r="H8" s="611"/>
      <c r="I8" s="611"/>
      <c r="J8" s="611"/>
      <c r="K8" s="612"/>
      <c r="L8" s="610" t="s">
        <v>82</v>
      </c>
      <c r="M8" s="611"/>
      <c r="N8" s="611"/>
      <c r="O8" s="611"/>
      <c r="P8" s="611"/>
      <c r="Q8" s="612"/>
      <c r="R8" s="613" t="s">
        <v>83</v>
      </c>
      <c r="S8" s="614"/>
      <c r="T8" s="614"/>
      <c r="U8" s="614"/>
      <c r="V8" s="614"/>
      <c r="W8" s="615"/>
      <c r="X8" s="613" t="s">
        <v>84</v>
      </c>
      <c r="Y8" s="614"/>
      <c r="Z8" s="614"/>
      <c r="AA8" s="614"/>
      <c r="AB8" s="614"/>
      <c r="AC8" s="615"/>
      <c r="AD8" s="613" t="s">
        <v>85</v>
      </c>
      <c r="AE8" s="614"/>
      <c r="AF8" s="614"/>
      <c r="AG8" s="614"/>
      <c r="AH8" s="614"/>
      <c r="AI8" s="616"/>
    </row>
    <row r="9" spans="1:36" s="102" customFormat="1" ht="64.5" customHeight="1">
      <c r="A9" s="103"/>
      <c r="B9" s="597"/>
      <c r="C9" s="598"/>
      <c r="D9" s="566" t="s">
        <v>86</v>
      </c>
      <c r="E9" s="617"/>
      <c r="F9" s="566" t="s">
        <v>559</v>
      </c>
      <c r="G9" s="618"/>
      <c r="H9" s="617" t="s">
        <v>87</v>
      </c>
      <c r="I9" s="617"/>
      <c r="J9" s="566" t="s">
        <v>180</v>
      </c>
      <c r="K9" s="618"/>
      <c r="L9" s="566" t="s">
        <v>347</v>
      </c>
      <c r="M9" s="588"/>
      <c r="N9" s="566" t="s">
        <v>348</v>
      </c>
      <c r="O9" s="568"/>
      <c r="P9" s="588" t="s">
        <v>252</v>
      </c>
      <c r="Q9" s="593"/>
      <c r="R9" s="566" t="s">
        <v>568</v>
      </c>
      <c r="S9" s="592" t="s">
        <v>88</v>
      </c>
      <c r="T9" s="566" t="s">
        <v>193</v>
      </c>
      <c r="U9" s="618"/>
      <c r="V9" s="592" t="s">
        <v>181</v>
      </c>
      <c r="W9" s="593" t="s">
        <v>89</v>
      </c>
      <c r="X9" s="566" t="s">
        <v>569</v>
      </c>
      <c r="Y9" s="592" t="s">
        <v>88</v>
      </c>
      <c r="Z9" s="566" t="s">
        <v>244</v>
      </c>
      <c r="AA9" s="618"/>
      <c r="AB9" s="592" t="s">
        <v>181</v>
      </c>
      <c r="AC9" s="593" t="s">
        <v>89</v>
      </c>
      <c r="AD9" s="566" t="s">
        <v>569</v>
      </c>
      <c r="AE9" s="592" t="s">
        <v>88</v>
      </c>
      <c r="AF9" s="566" t="s">
        <v>244</v>
      </c>
      <c r="AG9" s="618"/>
      <c r="AH9" s="592" t="s">
        <v>181</v>
      </c>
      <c r="AI9" s="579" t="s">
        <v>89</v>
      </c>
    </row>
    <row r="10" spans="1:36" s="109" customFormat="1">
      <c r="A10" s="104"/>
      <c r="B10" s="105" t="s">
        <v>90</v>
      </c>
      <c r="C10" s="106" t="s">
        <v>22</v>
      </c>
      <c r="D10" s="107" t="s">
        <v>90</v>
      </c>
      <c r="E10" s="105" t="s">
        <v>22</v>
      </c>
      <c r="F10" s="107" t="s">
        <v>90</v>
      </c>
      <c r="G10" s="106" t="s">
        <v>22</v>
      </c>
      <c r="H10" s="105" t="s">
        <v>90</v>
      </c>
      <c r="I10" s="105" t="s">
        <v>22</v>
      </c>
      <c r="J10" s="107" t="s">
        <v>91</v>
      </c>
      <c r="K10" s="106" t="s">
        <v>22</v>
      </c>
      <c r="L10" s="107" t="s">
        <v>90</v>
      </c>
      <c r="M10" s="105" t="s">
        <v>22</v>
      </c>
      <c r="N10" s="107" t="s">
        <v>90</v>
      </c>
      <c r="O10" s="106" t="s">
        <v>22</v>
      </c>
      <c r="P10" s="105" t="s">
        <v>91</v>
      </c>
      <c r="Q10" s="106" t="s">
        <v>22</v>
      </c>
      <c r="R10" s="107" t="s">
        <v>90</v>
      </c>
      <c r="S10" s="105" t="s">
        <v>22</v>
      </c>
      <c r="T10" s="107" t="s">
        <v>90</v>
      </c>
      <c r="U10" s="106" t="s">
        <v>22</v>
      </c>
      <c r="V10" s="105" t="s">
        <v>91</v>
      </c>
      <c r="W10" s="106" t="s">
        <v>22</v>
      </c>
      <c r="X10" s="107" t="s">
        <v>90</v>
      </c>
      <c r="Y10" s="105" t="s">
        <v>22</v>
      </c>
      <c r="Z10" s="107" t="s">
        <v>90</v>
      </c>
      <c r="AA10" s="106" t="s">
        <v>22</v>
      </c>
      <c r="AB10" s="105" t="s">
        <v>92</v>
      </c>
      <c r="AC10" s="106" t="s">
        <v>22</v>
      </c>
      <c r="AD10" s="107" t="s">
        <v>90</v>
      </c>
      <c r="AE10" s="105" t="s">
        <v>22</v>
      </c>
      <c r="AF10" s="107" t="s">
        <v>90</v>
      </c>
      <c r="AG10" s="106" t="s">
        <v>22</v>
      </c>
      <c r="AH10" s="105" t="s">
        <v>91</v>
      </c>
      <c r="AI10" s="108" t="s">
        <v>22</v>
      </c>
    </row>
    <row r="11" spans="1:36">
      <c r="A11" s="110"/>
      <c r="B11" s="111"/>
      <c r="C11" s="112"/>
      <c r="D11" s="111"/>
      <c r="E11" s="113"/>
      <c r="F11" s="111"/>
      <c r="G11" s="112"/>
      <c r="H11" s="114"/>
      <c r="I11" s="113"/>
      <c r="J11" s="111"/>
      <c r="K11" s="112"/>
      <c r="L11" s="111"/>
      <c r="M11" s="113"/>
      <c r="N11" s="111"/>
      <c r="O11" s="112"/>
      <c r="P11" s="114"/>
      <c r="Q11" s="112"/>
      <c r="R11" s="111"/>
      <c r="S11" s="113"/>
      <c r="T11" s="111"/>
      <c r="U11" s="112"/>
      <c r="V11" s="114"/>
      <c r="W11" s="112"/>
      <c r="X11" s="111"/>
      <c r="Y11" s="113"/>
      <c r="Z11" s="111"/>
      <c r="AA11" s="112"/>
      <c r="AB11" s="114"/>
      <c r="AC11" s="112"/>
      <c r="AD11" s="111"/>
      <c r="AE11" s="113"/>
      <c r="AF11" s="111"/>
      <c r="AG11" s="112"/>
      <c r="AH11" s="114"/>
      <c r="AI11" s="115"/>
    </row>
    <row r="12" spans="1:36">
      <c r="A12" s="197" t="s">
        <v>25</v>
      </c>
      <c r="B12" s="72">
        <v>36.366950861435477</v>
      </c>
      <c r="C12" s="74">
        <v>2.6979706454424357</v>
      </c>
      <c r="D12" s="72">
        <v>34.391856719809191</v>
      </c>
      <c r="E12" s="73">
        <v>9.215862946500172</v>
      </c>
      <c r="F12" s="72">
        <v>28.538564099850291</v>
      </c>
      <c r="G12" s="74">
        <v>3.9200822604740821</v>
      </c>
      <c r="H12" s="75">
        <v>39.993652243875637</v>
      </c>
      <c r="I12" s="73">
        <v>3.1748056792102957</v>
      </c>
      <c r="J12" s="72">
        <v>5.6017955240664463</v>
      </c>
      <c r="K12" s="74">
        <v>9.6497079866430013</v>
      </c>
      <c r="L12" s="72">
        <v>37.284260513507427</v>
      </c>
      <c r="M12" s="73">
        <v>2.8127529956966724</v>
      </c>
      <c r="N12" s="72" t="s">
        <v>446</v>
      </c>
      <c r="O12" s="74" t="s">
        <v>446</v>
      </c>
      <c r="P12" s="75" t="s">
        <v>446</v>
      </c>
      <c r="Q12" s="74" t="s">
        <v>446</v>
      </c>
      <c r="R12" s="72">
        <v>36.903708747429192</v>
      </c>
      <c r="S12" s="73">
        <v>2.8309184609848179</v>
      </c>
      <c r="T12" s="72">
        <v>31.88789085595873</v>
      </c>
      <c r="U12" s="74">
        <v>6.7400693835609449</v>
      </c>
      <c r="V12" s="75">
        <v>-5.0158178914704621</v>
      </c>
      <c r="W12" s="74">
        <v>7.0721148558201046</v>
      </c>
      <c r="X12" s="72">
        <v>36.30125689010552</v>
      </c>
      <c r="Y12" s="73">
        <v>3.8543398620831169</v>
      </c>
      <c r="Z12" s="72">
        <v>36.447768965425468</v>
      </c>
      <c r="AA12" s="74">
        <v>3.3268332149327562</v>
      </c>
      <c r="AB12" s="75">
        <v>0.14651207531994714</v>
      </c>
      <c r="AC12" s="74">
        <v>4.8990104649060529</v>
      </c>
      <c r="AD12" s="72">
        <v>35.598434444010657</v>
      </c>
      <c r="AE12" s="73">
        <v>3.9772287757588325</v>
      </c>
      <c r="AF12" s="72">
        <v>37.303176123796007</v>
      </c>
      <c r="AG12" s="74">
        <v>3.2894476450379413</v>
      </c>
      <c r="AH12" s="75">
        <v>1.7047416797853501</v>
      </c>
      <c r="AI12" s="76">
        <v>4.9974958990456146</v>
      </c>
    </row>
    <row r="13" spans="1:36" ht="14.25">
      <c r="A13" s="294" t="s">
        <v>574</v>
      </c>
      <c r="B13" s="72">
        <v>46.507994546870883</v>
      </c>
      <c r="C13" s="74">
        <v>1.3233454265791811</v>
      </c>
      <c r="D13" s="72">
        <v>49.907135272516122</v>
      </c>
      <c r="E13" s="73">
        <v>4.8878642681603299</v>
      </c>
      <c r="F13" s="72">
        <v>43.708878923193339</v>
      </c>
      <c r="G13" s="74">
        <v>2.4406215464213741</v>
      </c>
      <c r="H13" s="75">
        <v>48.247386452315567</v>
      </c>
      <c r="I13" s="73">
        <v>1.5795866760898576</v>
      </c>
      <c r="J13" s="72">
        <v>-1.659748820200555</v>
      </c>
      <c r="K13" s="74">
        <v>5.1682829363926901</v>
      </c>
      <c r="L13" s="72">
        <v>47.809159628061643</v>
      </c>
      <c r="M13" s="73">
        <v>1.2298359619234711</v>
      </c>
      <c r="N13" s="72">
        <v>46.203083173353889</v>
      </c>
      <c r="O13" s="74">
        <v>2.2354866680144281</v>
      </c>
      <c r="P13" s="75">
        <v>-1.606076454707754</v>
      </c>
      <c r="Q13" s="74">
        <v>2.3400942274175427</v>
      </c>
      <c r="R13" s="72">
        <v>45.870437834230309</v>
      </c>
      <c r="S13" s="73">
        <v>1.5963527536611852</v>
      </c>
      <c r="T13" s="72">
        <v>50.616353730730189</v>
      </c>
      <c r="U13" s="74">
        <v>2.0293626513365122</v>
      </c>
      <c r="V13" s="75">
        <v>4.7459158964998807</v>
      </c>
      <c r="W13" s="74">
        <v>2.3512205232782821</v>
      </c>
      <c r="X13" s="72">
        <v>46.172760166292733</v>
      </c>
      <c r="Y13" s="73">
        <v>1.9565589436817141</v>
      </c>
      <c r="Z13" s="72">
        <v>48.063601743925922</v>
      </c>
      <c r="AA13" s="74">
        <v>1.6039823776229436</v>
      </c>
      <c r="AB13" s="75">
        <v>1.8908415776331893</v>
      </c>
      <c r="AC13" s="74">
        <v>2.341141891088911</v>
      </c>
      <c r="AD13" s="72">
        <v>47.245711724999531</v>
      </c>
      <c r="AE13" s="73">
        <v>1.6434147666725958</v>
      </c>
      <c r="AF13" s="72">
        <v>46.634583123034062</v>
      </c>
      <c r="AG13" s="74">
        <v>1.9275556484147458</v>
      </c>
      <c r="AH13" s="75">
        <v>-0.61112860196546848</v>
      </c>
      <c r="AI13" s="76">
        <v>2.2433013148714571</v>
      </c>
    </row>
    <row r="14" spans="1:36">
      <c r="A14" s="294" t="s">
        <v>27</v>
      </c>
      <c r="B14" s="72">
        <v>33.276937937157577</v>
      </c>
      <c r="C14" s="74">
        <v>0.77321198275487957</v>
      </c>
      <c r="D14" s="72">
        <v>31.525028691138559</v>
      </c>
      <c r="E14" s="73">
        <v>2.0138746355285018</v>
      </c>
      <c r="F14" s="72">
        <v>32.567885503093009</v>
      </c>
      <c r="G14" s="74">
        <v>1.2183384499662975</v>
      </c>
      <c r="H14" s="75">
        <v>34.756026326818599</v>
      </c>
      <c r="I14" s="73">
        <v>1.3651613798242206</v>
      </c>
      <c r="J14" s="72">
        <v>3.2309976356800405</v>
      </c>
      <c r="K14" s="74">
        <v>2.4002711523611993</v>
      </c>
      <c r="L14" s="72">
        <v>33.448408995817474</v>
      </c>
      <c r="M14" s="73">
        <v>0.84965734925525849</v>
      </c>
      <c r="N14" s="72">
        <v>32.134748362386553</v>
      </c>
      <c r="O14" s="74">
        <v>2.5987572401636649</v>
      </c>
      <c r="P14" s="75">
        <v>-1.3136606334309207</v>
      </c>
      <c r="Q14" s="74">
        <v>2.8344388062042882</v>
      </c>
      <c r="R14" s="72">
        <v>33.219093842353558</v>
      </c>
      <c r="S14" s="73">
        <v>0.90068953041727118</v>
      </c>
      <c r="T14" s="72">
        <v>33.083824874499747</v>
      </c>
      <c r="U14" s="74">
        <v>1.6499733886906214</v>
      </c>
      <c r="V14" s="75">
        <v>-0.13526896785381126</v>
      </c>
      <c r="W14" s="74">
        <v>1.8693933451282339</v>
      </c>
      <c r="X14" s="72">
        <v>32.38995573490309</v>
      </c>
      <c r="Y14" s="73">
        <v>1.1182475398405751</v>
      </c>
      <c r="Z14" s="72">
        <v>33.84162577370725</v>
      </c>
      <c r="AA14" s="74">
        <v>1.2881206853632716</v>
      </c>
      <c r="AB14" s="75">
        <v>1.4516700388041599</v>
      </c>
      <c r="AC14" s="74">
        <v>1.8056989677806878</v>
      </c>
      <c r="AD14" s="72">
        <v>32.723271429172023</v>
      </c>
      <c r="AE14" s="73">
        <v>0.82590701352446128</v>
      </c>
      <c r="AF14" s="72">
        <v>36.990016323453723</v>
      </c>
      <c r="AG14" s="74">
        <v>2.9788001904985122</v>
      </c>
      <c r="AH14" s="75">
        <v>4.2667448942817003</v>
      </c>
      <c r="AI14" s="76">
        <v>3.1175526869998151</v>
      </c>
    </row>
    <row r="15" spans="1:36">
      <c r="A15" s="295" t="s">
        <v>28</v>
      </c>
      <c r="B15" s="72">
        <v>38.717386623961602</v>
      </c>
      <c r="C15" s="74">
        <v>0.66521897985387768</v>
      </c>
      <c r="D15" s="72">
        <v>35.190287606475309</v>
      </c>
      <c r="E15" s="73">
        <v>2.7829090365660503</v>
      </c>
      <c r="F15" s="72">
        <v>37.41758086380699</v>
      </c>
      <c r="G15" s="74">
        <v>0.73285437172228363</v>
      </c>
      <c r="H15" s="75">
        <v>42.765044485956771</v>
      </c>
      <c r="I15" s="73">
        <v>1.5068062382924805</v>
      </c>
      <c r="J15" s="72">
        <v>7.5747568794814626</v>
      </c>
      <c r="K15" s="74">
        <v>3.2884282207264812</v>
      </c>
      <c r="L15" s="72">
        <v>42.030812536931563</v>
      </c>
      <c r="M15" s="73">
        <v>1.0451021480054765</v>
      </c>
      <c r="N15" s="72">
        <v>36.408550373198153</v>
      </c>
      <c r="O15" s="74">
        <v>0.82746233321309548</v>
      </c>
      <c r="P15" s="75">
        <v>-5.62226216373341</v>
      </c>
      <c r="Q15" s="74">
        <v>1.3499220270152541</v>
      </c>
      <c r="R15" s="72">
        <v>38.09364613469274</v>
      </c>
      <c r="S15" s="73">
        <v>0.76522567383260198</v>
      </c>
      <c r="T15" s="72">
        <v>40.853135729297172</v>
      </c>
      <c r="U15" s="74">
        <v>1.9186666790820424</v>
      </c>
      <c r="V15" s="75">
        <v>2.7594895946044318</v>
      </c>
      <c r="W15" s="74">
        <v>2.1466356617543862</v>
      </c>
      <c r="X15" s="72">
        <v>37.589642115656808</v>
      </c>
      <c r="Y15" s="73">
        <v>0.92862658770890627</v>
      </c>
      <c r="Z15" s="72">
        <v>40.204884851252302</v>
      </c>
      <c r="AA15" s="74">
        <v>1.1664717580970838</v>
      </c>
      <c r="AB15" s="75">
        <v>2.6152427355954941</v>
      </c>
      <c r="AC15" s="74">
        <v>1.5807673710272425</v>
      </c>
      <c r="AD15" s="72">
        <v>39.844839537698867</v>
      </c>
      <c r="AE15" s="73">
        <v>0.81865002673256859</v>
      </c>
      <c r="AF15" s="72">
        <v>36.92717908295041</v>
      </c>
      <c r="AG15" s="74">
        <v>1.1038084118744149</v>
      </c>
      <c r="AH15" s="75">
        <v>-2.9176604547484573</v>
      </c>
      <c r="AI15" s="76">
        <v>1.34965987927239</v>
      </c>
    </row>
    <row r="16" spans="1:36">
      <c r="A16" s="296" t="s">
        <v>234</v>
      </c>
      <c r="B16" s="72">
        <v>37.224369927834637</v>
      </c>
      <c r="C16" s="74">
        <v>0.95704167009203911</v>
      </c>
      <c r="D16" s="72" t="s">
        <v>446</v>
      </c>
      <c r="E16" s="73" t="s">
        <v>446</v>
      </c>
      <c r="F16" s="72">
        <v>36.827821652199731</v>
      </c>
      <c r="G16" s="74">
        <v>0.99115905322559716</v>
      </c>
      <c r="H16" s="75">
        <v>38.33269848626275</v>
      </c>
      <c r="I16" s="73">
        <v>2.9050738274122461</v>
      </c>
      <c r="J16" s="72" t="s">
        <v>446</v>
      </c>
      <c r="K16" s="74" t="s">
        <v>446</v>
      </c>
      <c r="L16" s="72">
        <v>38.894466961064332</v>
      </c>
      <c r="M16" s="73">
        <v>1.6657224887161663</v>
      </c>
      <c r="N16" s="72">
        <v>36.55254538794869</v>
      </c>
      <c r="O16" s="74">
        <v>1.1259027570297893</v>
      </c>
      <c r="P16" s="75">
        <v>-2.3419215731156413</v>
      </c>
      <c r="Q16" s="74">
        <v>2.0310715094920857</v>
      </c>
      <c r="R16" s="72">
        <v>36.863557923399121</v>
      </c>
      <c r="S16" s="73">
        <v>1.0668901516626723</v>
      </c>
      <c r="T16" s="72">
        <v>38.105453535848767</v>
      </c>
      <c r="U16" s="74">
        <v>3.0191623835558041</v>
      </c>
      <c r="V16" s="75">
        <v>1.2418956124496461</v>
      </c>
      <c r="W16" s="74">
        <v>3.3020867836015109</v>
      </c>
      <c r="X16" s="72">
        <v>37.122548564535421</v>
      </c>
      <c r="Y16" s="73">
        <v>1.4227571862543764</v>
      </c>
      <c r="Z16" s="72">
        <v>36.852574867573459</v>
      </c>
      <c r="AA16" s="74">
        <v>1.5754745491051392</v>
      </c>
      <c r="AB16" s="75">
        <v>-0.26997369696196216</v>
      </c>
      <c r="AC16" s="74">
        <v>2.2996223519112324</v>
      </c>
      <c r="AD16" s="72">
        <v>37.84768463089388</v>
      </c>
      <c r="AE16" s="73">
        <v>1.3814943650661422</v>
      </c>
      <c r="AF16" s="72">
        <v>36.243430381391043</v>
      </c>
      <c r="AG16" s="74">
        <v>1.461200805613581</v>
      </c>
      <c r="AH16" s="75">
        <v>-1.6042542495028371</v>
      </c>
      <c r="AI16" s="76">
        <v>2.0830007594316875</v>
      </c>
    </row>
    <row r="17" spans="1:35" s="266" customFormat="1">
      <c r="A17" s="180" t="s">
        <v>573</v>
      </c>
      <c r="B17" s="283">
        <v>40.420964421130833</v>
      </c>
      <c r="C17" s="284">
        <v>0.88456907819183117</v>
      </c>
      <c r="D17" s="283" t="s">
        <v>446</v>
      </c>
      <c r="E17" s="285" t="s">
        <v>446</v>
      </c>
      <c r="F17" s="283">
        <v>38.382531471019433</v>
      </c>
      <c r="G17" s="284">
        <v>1.1895106513204359</v>
      </c>
      <c r="H17" s="286">
        <v>44.68737760058513</v>
      </c>
      <c r="I17" s="285">
        <v>1.8085708437421608</v>
      </c>
      <c r="J17" s="283" t="s">
        <v>446</v>
      </c>
      <c r="K17" s="284" t="s">
        <v>446</v>
      </c>
      <c r="L17" s="283">
        <v>43.666731493224468</v>
      </c>
      <c r="M17" s="285">
        <v>1.2117486521325438</v>
      </c>
      <c r="N17" s="283">
        <v>36.136883793511601</v>
      </c>
      <c r="O17" s="284">
        <v>1.0512359312727162</v>
      </c>
      <c r="P17" s="286">
        <v>-7.5298476997128674</v>
      </c>
      <c r="Q17" s="284">
        <v>1.6027134088982085</v>
      </c>
      <c r="R17" s="283">
        <v>39.635170983134948</v>
      </c>
      <c r="S17" s="285">
        <v>1.0974053348520918</v>
      </c>
      <c r="T17" s="283">
        <v>42.328944653402459</v>
      </c>
      <c r="U17" s="284">
        <v>2.3325265995884457</v>
      </c>
      <c r="V17" s="286">
        <v>2.693773670267511</v>
      </c>
      <c r="W17" s="284">
        <v>2.7493194527342752</v>
      </c>
      <c r="X17" s="283">
        <v>38.101614389687597</v>
      </c>
      <c r="Y17" s="285">
        <v>1.2179953697058903</v>
      </c>
      <c r="Z17" s="283">
        <v>43.689711498140539</v>
      </c>
      <c r="AA17" s="284">
        <v>1.7497243230383404</v>
      </c>
      <c r="AB17" s="286">
        <v>5.5880971084529421</v>
      </c>
      <c r="AC17" s="284">
        <v>2.281168534366496</v>
      </c>
      <c r="AD17" s="283">
        <v>41.383130395446862</v>
      </c>
      <c r="AE17" s="285">
        <v>1.1341119188157225</v>
      </c>
      <c r="AF17" s="283">
        <v>38.090642897171129</v>
      </c>
      <c r="AG17" s="284">
        <v>1.5939858952748618</v>
      </c>
      <c r="AH17" s="286">
        <v>-3.2924874982757331</v>
      </c>
      <c r="AI17" s="287">
        <v>1.9495052529332229</v>
      </c>
    </row>
    <row r="18" spans="1:35">
      <c r="A18" s="295" t="s">
        <v>30</v>
      </c>
      <c r="B18" s="72">
        <v>92.971206673151769</v>
      </c>
      <c r="C18" s="74">
        <v>0.76209072609324602</v>
      </c>
      <c r="D18" s="72">
        <v>89.178222755049433</v>
      </c>
      <c r="E18" s="73">
        <v>2.8322844837340635</v>
      </c>
      <c r="F18" s="72">
        <v>93.815221701258736</v>
      </c>
      <c r="G18" s="74">
        <v>0.98124288335496823</v>
      </c>
      <c r="H18" s="75">
        <v>93.236637764890787</v>
      </c>
      <c r="I18" s="73">
        <v>0.89684464237120209</v>
      </c>
      <c r="J18" s="72">
        <v>4.0584150098413545</v>
      </c>
      <c r="K18" s="74">
        <v>2.9558305803380347</v>
      </c>
      <c r="L18" s="72">
        <v>93.09065431992174</v>
      </c>
      <c r="M18" s="73">
        <v>0.91395117523957525</v>
      </c>
      <c r="N18" s="72">
        <v>92.467048164727956</v>
      </c>
      <c r="O18" s="74">
        <v>1.1101557977982348</v>
      </c>
      <c r="P18" s="75">
        <v>-0.62360615519378371</v>
      </c>
      <c r="Q18" s="74">
        <v>1.4386281142381536</v>
      </c>
      <c r="R18" s="72">
        <v>92.141416630940967</v>
      </c>
      <c r="S18" s="73">
        <v>1.1076457322371605</v>
      </c>
      <c r="T18" s="72">
        <v>94.209624597348608</v>
      </c>
      <c r="U18" s="74">
        <v>0.93171830183702564</v>
      </c>
      <c r="V18" s="75">
        <v>2.0682079664076412</v>
      </c>
      <c r="W18" s="74">
        <v>1.3751296487589786</v>
      </c>
      <c r="X18" s="72">
        <v>92.969004701785565</v>
      </c>
      <c r="Y18" s="73">
        <v>0.77944829407407423</v>
      </c>
      <c r="Z18" s="72" t="s">
        <v>446</v>
      </c>
      <c r="AA18" s="74" t="s">
        <v>446</v>
      </c>
      <c r="AB18" s="75" t="s">
        <v>446</v>
      </c>
      <c r="AC18" s="74" t="s">
        <v>446</v>
      </c>
      <c r="AD18" s="72">
        <v>93.059594913920918</v>
      </c>
      <c r="AE18" s="73">
        <v>0.81047647473158091</v>
      </c>
      <c r="AF18" s="72">
        <v>93.056722751279267</v>
      </c>
      <c r="AG18" s="74">
        <v>1.9285173908573146</v>
      </c>
      <c r="AH18" s="75">
        <v>-2.8721626416512436E-3</v>
      </c>
      <c r="AI18" s="76">
        <v>2.0111423942711619</v>
      </c>
    </row>
    <row r="19" spans="1:35">
      <c r="A19" s="295" t="s">
        <v>31</v>
      </c>
      <c r="B19" s="283" t="s">
        <v>381</v>
      </c>
      <c r="C19" s="284" t="s">
        <v>381</v>
      </c>
      <c r="D19" s="283" t="s">
        <v>381</v>
      </c>
      <c r="E19" s="285" t="s">
        <v>381</v>
      </c>
      <c r="F19" s="283" t="s">
        <v>381</v>
      </c>
      <c r="G19" s="284" t="s">
        <v>381</v>
      </c>
      <c r="H19" s="286" t="s">
        <v>381</v>
      </c>
      <c r="I19" s="285" t="s">
        <v>381</v>
      </c>
      <c r="J19" s="283" t="s">
        <v>381</v>
      </c>
      <c r="K19" s="284" t="s">
        <v>381</v>
      </c>
      <c r="L19" s="283" t="s">
        <v>381</v>
      </c>
      <c r="M19" s="285" t="s">
        <v>381</v>
      </c>
      <c r="N19" s="283" t="s">
        <v>381</v>
      </c>
      <c r="O19" s="284" t="s">
        <v>381</v>
      </c>
      <c r="P19" s="286" t="s">
        <v>381</v>
      </c>
      <c r="Q19" s="284" t="s">
        <v>381</v>
      </c>
      <c r="R19" s="283" t="s">
        <v>381</v>
      </c>
      <c r="S19" s="285" t="s">
        <v>381</v>
      </c>
      <c r="T19" s="283" t="s">
        <v>381</v>
      </c>
      <c r="U19" s="284" t="s">
        <v>381</v>
      </c>
      <c r="V19" s="286" t="s">
        <v>381</v>
      </c>
      <c r="W19" s="284" t="s">
        <v>381</v>
      </c>
      <c r="X19" s="283" t="s">
        <v>381</v>
      </c>
      <c r="Y19" s="285" t="s">
        <v>381</v>
      </c>
      <c r="Z19" s="283" t="s">
        <v>381</v>
      </c>
      <c r="AA19" s="284" t="s">
        <v>381</v>
      </c>
      <c r="AB19" s="286" t="s">
        <v>381</v>
      </c>
      <c r="AC19" s="284" t="s">
        <v>381</v>
      </c>
      <c r="AD19" s="283" t="s">
        <v>381</v>
      </c>
      <c r="AE19" s="285" t="s">
        <v>381</v>
      </c>
      <c r="AF19" s="283" t="s">
        <v>381</v>
      </c>
      <c r="AG19" s="284" t="s">
        <v>381</v>
      </c>
      <c r="AH19" s="286" t="s">
        <v>381</v>
      </c>
      <c r="AI19" s="287" t="s">
        <v>381</v>
      </c>
    </row>
    <row r="20" spans="1:35">
      <c r="A20" s="295" t="s">
        <v>32</v>
      </c>
      <c r="B20" s="72">
        <v>88.029965398408109</v>
      </c>
      <c r="C20" s="74">
        <v>0.8785231120834992</v>
      </c>
      <c r="D20" s="72" t="s">
        <v>75</v>
      </c>
      <c r="E20" s="73" t="s">
        <v>75</v>
      </c>
      <c r="F20" s="72" t="s">
        <v>75</v>
      </c>
      <c r="G20" s="74" t="s">
        <v>75</v>
      </c>
      <c r="H20" s="75">
        <v>88.241092546148536</v>
      </c>
      <c r="I20" s="73">
        <v>0.95362392486895087</v>
      </c>
      <c r="J20" s="72" t="s">
        <v>75</v>
      </c>
      <c r="K20" s="74" t="s">
        <v>75</v>
      </c>
      <c r="L20" s="72">
        <v>87.539221636827904</v>
      </c>
      <c r="M20" s="73">
        <v>1.9305635757638673</v>
      </c>
      <c r="N20" s="72">
        <v>88.728865452552128</v>
      </c>
      <c r="O20" s="74">
        <v>0.94956188220081483</v>
      </c>
      <c r="P20" s="75">
        <v>1.1896438157242244</v>
      </c>
      <c r="Q20" s="74">
        <v>2.1361808308114587</v>
      </c>
      <c r="R20" s="72">
        <v>89.031581563186933</v>
      </c>
      <c r="S20" s="73">
        <v>0.88381778302330083</v>
      </c>
      <c r="T20" s="72">
        <v>84.606915209378542</v>
      </c>
      <c r="U20" s="74">
        <v>3.7522005818697983</v>
      </c>
      <c r="V20" s="75">
        <v>-4.4246663538083908</v>
      </c>
      <c r="W20" s="74">
        <v>3.8429605241650902</v>
      </c>
      <c r="X20" s="72">
        <v>89.909530416143724</v>
      </c>
      <c r="Y20" s="73">
        <v>0.92822023422667277</v>
      </c>
      <c r="Z20" s="72">
        <v>85.427539213347799</v>
      </c>
      <c r="AA20" s="74">
        <v>2.1363946677480947</v>
      </c>
      <c r="AB20" s="75">
        <v>-4.4819912027959248</v>
      </c>
      <c r="AC20" s="74">
        <v>2.3061985619406289</v>
      </c>
      <c r="AD20" s="72">
        <v>88.38652301174244</v>
      </c>
      <c r="AE20" s="73">
        <v>0.9646935352080146</v>
      </c>
      <c r="AF20" s="72" t="s">
        <v>446</v>
      </c>
      <c r="AG20" s="74" t="s">
        <v>446</v>
      </c>
      <c r="AH20" s="75" t="s">
        <v>446</v>
      </c>
      <c r="AI20" s="76" t="s">
        <v>446</v>
      </c>
    </row>
    <row r="21" spans="1:35">
      <c r="A21" s="294" t="s">
        <v>33</v>
      </c>
      <c r="B21" s="72">
        <v>89.436199452746578</v>
      </c>
      <c r="C21" s="74">
        <v>0.6477993847944169</v>
      </c>
      <c r="D21" s="72">
        <v>85.621828161132527</v>
      </c>
      <c r="E21" s="73">
        <v>2.5195281503735711</v>
      </c>
      <c r="F21" s="72">
        <v>88.258390376413132</v>
      </c>
      <c r="G21" s="74">
        <v>2.0240871217814052</v>
      </c>
      <c r="H21" s="75">
        <v>90.654067681674448</v>
      </c>
      <c r="I21" s="73">
        <v>0.82875513983483973</v>
      </c>
      <c r="J21" s="72">
        <v>5.0322395205419213</v>
      </c>
      <c r="K21" s="74">
        <v>2.706608663319555</v>
      </c>
      <c r="L21" s="72">
        <v>85.348451946069787</v>
      </c>
      <c r="M21" s="73">
        <v>1.187309209865695</v>
      </c>
      <c r="N21" s="72">
        <v>92.433663363303538</v>
      </c>
      <c r="O21" s="74">
        <v>0.82301327522279577</v>
      </c>
      <c r="P21" s="75">
        <v>7.0852114172337508</v>
      </c>
      <c r="Q21" s="74">
        <v>1.4609908920272854</v>
      </c>
      <c r="R21" s="72">
        <v>90.422048127010513</v>
      </c>
      <c r="S21" s="73">
        <v>1.0345612322494493</v>
      </c>
      <c r="T21" s="72">
        <v>88.282301904524843</v>
      </c>
      <c r="U21" s="74">
        <v>1.1516346407354474</v>
      </c>
      <c r="V21" s="75">
        <v>-2.1397462224856696</v>
      </c>
      <c r="W21" s="74">
        <v>1.7262715113668667</v>
      </c>
      <c r="X21" s="72">
        <v>89.382523117358986</v>
      </c>
      <c r="Y21" s="73">
        <v>0.72629388194960132</v>
      </c>
      <c r="Z21" s="72">
        <v>87.036495514626651</v>
      </c>
      <c r="AA21" s="74">
        <v>3.3120715786305519</v>
      </c>
      <c r="AB21" s="75">
        <v>-2.3460276027323346</v>
      </c>
      <c r="AC21" s="74">
        <v>3.4852174347472871</v>
      </c>
      <c r="AD21" s="72">
        <v>89.587042915657051</v>
      </c>
      <c r="AE21" s="73">
        <v>1.194616377556009</v>
      </c>
      <c r="AF21" s="72">
        <v>88.865378001317112</v>
      </c>
      <c r="AG21" s="74">
        <v>1.1718200590789296</v>
      </c>
      <c r="AH21" s="75">
        <v>-0.7216649143399394</v>
      </c>
      <c r="AI21" s="76">
        <v>1.9173513002534719</v>
      </c>
    </row>
    <row r="22" spans="1:35">
      <c r="A22" s="294" t="s">
        <v>34</v>
      </c>
      <c r="B22" s="72">
        <v>81.580068455658818</v>
      </c>
      <c r="C22" s="74">
        <v>1.4413437266619105</v>
      </c>
      <c r="D22" s="72">
        <v>82.658104528343841</v>
      </c>
      <c r="E22" s="73">
        <v>4.3661214088096454</v>
      </c>
      <c r="F22" s="72">
        <v>78.274134426242426</v>
      </c>
      <c r="G22" s="74">
        <v>2.5905774602617946</v>
      </c>
      <c r="H22" s="75">
        <v>82.609320838475568</v>
      </c>
      <c r="I22" s="73">
        <v>2.2663482409532105</v>
      </c>
      <c r="J22" s="72">
        <v>-4.8783689868272972E-2</v>
      </c>
      <c r="K22" s="74">
        <v>4.9147445276171595</v>
      </c>
      <c r="L22" s="72">
        <v>81.06085342611253</v>
      </c>
      <c r="M22" s="73">
        <v>1.827215534896264</v>
      </c>
      <c r="N22" s="72">
        <v>83.117368664239322</v>
      </c>
      <c r="O22" s="74">
        <v>3.1337888979805233</v>
      </c>
      <c r="P22" s="75">
        <v>2.0565152381267922</v>
      </c>
      <c r="Q22" s="74">
        <v>3.6553886385989904</v>
      </c>
      <c r="R22" s="72">
        <v>82.361055209154941</v>
      </c>
      <c r="S22" s="73">
        <v>3.271184501140239</v>
      </c>
      <c r="T22" s="72">
        <v>81.21048001797412</v>
      </c>
      <c r="U22" s="74">
        <v>2.0358465644544905</v>
      </c>
      <c r="V22" s="75">
        <v>-1.1505751911808204</v>
      </c>
      <c r="W22" s="74">
        <v>4.1965659645643116</v>
      </c>
      <c r="X22" s="72">
        <v>81.194367373899141</v>
      </c>
      <c r="Y22" s="73">
        <v>1.6295862834122821</v>
      </c>
      <c r="Z22" s="72" t="s">
        <v>446</v>
      </c>
      <c r="AA22" s="74" t="s">
        <v>446</v>
      </c>
      <c r="AB22" s="75" t="s">
        <v>446</v>
      </c>
      <c r="AC22" s="74" t="s">
        <v>446</v>
      </c>
      <c r="AD22" s="72">
        <v>81.605269994396238</v>
      </c>
      <c r="AE22" s="73">
        <v>1.7175217770366145</v>
      </c>
      <c r="AF22" s="72">
        <v>80.171108815500119</v>
      </c>
      <c r="AG22" s="74">
        <v>2.2475408832396639</v>
      </c>
      <c r="AH22" s="75">
        <v>-1.4341611788961188</v>
      </c>
      <c r="AI22" s="76">
        <v>2.7972398106351624</v>
      </c>
    </row>
    <row r="23" spans="1:35">
      <c r="A23" s="294" t="s">
        <v>35</v>
      </c>
      <c r="B23" s="72">
        <v>77.036722772338081</v>
      </c>
      <c r="C23" s="74">
        <v>1.0303925570771124</v>
      </c>
      <c r="D23" s="72">
        <v>74.074048495428443</v>
      </c>
      <c r="E23" s="73">
        <v>2.9608159419809743</v>
      </c>
      <c r="F23" s="72">
        <v>76.098672732089796</v>
      </c>
      <c r="G23" s="74">
        <v>1.2266437926058849</v>
      </c>
      <c r="H23" s="75">
        <v>82.429183553088052</v>
      </c>
      <c r="I23" s="73">
        <v>1.9920160723732694</v>
      </c>
      <c r="J23" s="72">
        <v>8.3551350576596093</v>
      </c>
      <c r="K23" s="74">
        <v>3.2575581664741105</v>
      </c>
      <c r="L23" s="72">
        <v>76.91730651373237</v>
      </c>
      <c r="M23" s="73">
        <v>1.0898007559696863</v>
      </c>
      <c r="N23" s="72" t="s">
        <v>446</v>
      </c>
      <c r="O23" s="74" t="s">
        <v>446</v>
      </c>
      <c r="P23" s="75" t="s">
        <v>446</v>
      </c>
      <c r="Q23" s="74" t="s">
        <v>446</v>
      </c>
      <c r="R23" s="72">
        <v>77.112529287252826</v>
      </c>
      <c r="S23" s="73">
        <v>1.0206666502711357</v>
      </c>
      <c r="T23" s="72">
        <v>75.773765841647304</v>
      </c>
      <c r="U23" s="74">
        <v>7.1633409050543042</v>
      </c>
      <c r="V23" s="75">
        <v>-1.3387634456055224</v>
      </c>
      <c r="W23" s="74">
        <v>7.4042977754183381</v>
      </c>
      <c r="X23" s="72">
        <v>76.969502352408341</v>
      </c>
      <c r="Y23" s="73">
        <v>1.0809161888053307</v>
      </c>
      <c r="Z23" s="72" t="s">
        <v>446</v>
      </c>
      <c r="AA23" s="74" t="s">
        <v>446</v>
      </c>
      <c r="AB23" s="75" t="s">
        <v>446</v>
      </c>
      <c r="AC23" s="74" t="s">
        <v>446</v>
      </c>
      <c r="AD23" s="72">
        <v>76.373957829691534</v>
      </c>
      <c r="AE23" s="73">
        <v>1.1637724989698262</v>
      </c>
      <c r="AF23" s="72">
        <v>82.01014639015311</v>
      </c>
      <c r="AG23" s="74">
        <v>2.912134922548089</v>
      </c>
      <c r="AH23" s="75">
        <v>5.6361885604615765</v>
      </c>
      <c r="AI23" s="76">
        <v>3.1704265884844589</v>
      </c>
    </row>
    <row r="24" spans="1:35">
      <c r="A24" s="294" t="s">
        <v>472</v>
      </c>
      <c r="B24" s="72">
        <v>58.170795718374322</v>
      </c>
      <c r="C24" s="74">
        <v>1.784606082273833</v>
      </c>
      <c r="D24" s="72">
        <v>56.784594676716573</v>
      </c>
      <c r="E24" s="73">
        <v>7.3389684906788561</v>
      </c>
      <c r="F24" s="72">
        <v>56.545328711795619</v>
      </c>
      <c r="G24" s="74">
        <v>2.2592849385323195</v>
      </c>
      <c r="H24" s="75">
        <v>61.279650226259797</v>
      </c>
      <c r="I24" s="73">
        <v>4.9288730897504056</v>
      </c>
      <c r="J24" s="72">
        <v>4.4950555495432241</v>
      </c>
      <c r="K24" s="74">
        <v>9.0600439254497545</v>
      </c>
      <c r="L24" s="72">
        <v>50.548322220438607</v>
      </c>
      <c r="M24" s="73">
        <v>1.8010462921033465</v>
      </c>
      <c r="N24" s="72">
        <v>82.647690898062237</v>
      </c>
      <c r="O24" s="74">
        <v>2.5767983505050642</v>
      </c>
      <c r="P24" s="75">
        <v>32.09936867762363</v>
      </c>
      <c r="Q24" s="74">
        <v>3.2301784836971916</v>
      </c>
      <c r="R24" s="72">
        <v>57.883550294739869</v>
      </c>
      <c r="S24" s="73">
        <v>1.8575747742199256</v>
      </c>
      <c r="T24" s="72" t="s">
        <v>446</v>
      </c>
      <c r="U24" s="74" t="s">
        <v>446</v>
      </c>
      <c r="V24" s="75" t="s">
        <v>446</v>
      </c>
      <c r="W24" s="74" t="s">
        <v>446</v>
      </c>
      <c r="X24" s="72">
        <v>58.58714637823779</v>
      </c>
      <c r="Y24" s="73">
        <v>2.231721531627409</v>
      </c>
      <c r="Z24" s="72">
        <v>55.792529329643273</v>
      </c>
      <c r="AA24" s="74">
        <v>3.807792538537885</v>
      </c>
      <c r="AB24" s="75">
        <v>-2.7946170485945174</v>
      </c>
      <c r="AC24" s="74">
        <v>4.7158046095723911</v>
      </c>
      <c r="AD24" s="72">
        <v>58.820366661981829</v>
      </c>
      <c r="AE24" s="73">
        <v>2.0373847871568542</v>
      </c>
      <c r="AF24" s="72">
        <v>53.256821567337582</v>
      </c>
      <c r="AG24" s="74">
        <v>5.3599112018784885</v>
      </c>
      <c r="AH24" s="75">
        <v>-5.5635450946442475</v>
      </c>
      <c r="AI24" s="76">
        <v>6.1032874734408322</v>
      </c>
    </row>
    <row r="25" spans="1:35">
      <c r="A25" s="294" t="s">
        <v>36</v>
      </c>
      <c r="B25" s="72">
        <v>77.955490796917886</v>
      </c>
      <c r="C25" s="74">
        <v>0.8992958931814008</v>
      </c>
      <c r="D25" s="72">
        <v>72.930851335670368</v>
      </c>
      <c r="E25" s="73">
        <v>2.3747123948754423</v>
      </c>
      <c r="F25" s="72">
        <v>77.850967661919555</v>
      </c>
      <c r="G25" s="74">
        <v>1.2376031951716511</v>
      </c>
      <c r="H25" s="75">
        <v>82.21904138800376</v>
      </c>
      <c r="I25" s="73">
        <v>1.3749944958119655</v>
      </c>
      <c r="J25" s="72">
        <v>9.2881900523333911</v>
      </c>
      <c r="K25" s="74">
        <v>2.7211217456416987</v>
      </c>
      <c r="L25" s="72">
        <v>77.696678729324489</v>
      </c>
      <c r="M25" s="73">
        <v>0.91794542369136267</v>
      </c>
      <c r="N25" s="72">
        <v>82.809289633527641</v>
      </c>
      <c r="O25" s="74">
        <v>3.1697508303775019</v>
      </c>
      <c r="P25" s="75">
        <v>5.1126109042031516</v>
      </c>
      <c r="Q25" s="74">
        <v>3.2333796966630506</v>
      </c>
      <c r="R25" s="72">
        <v>78.01855438033266</v>
      </c>
      <c r="S25" s="73">
        <v>0.91756005409256625</v>
      </c>
      <c r="T25" s="72" t="s">
        <v>446</v>
      </c>
      <c r="U25" s="74" t="s">
        <v>446</v>
      </c>
      <c r="V25" s="75" t="s">
        <v>446</v>
      </c>
      <c r="W25" s="74" t="s">
        <v>446</v>
      </c>
      <c r="X25" s="72">
        <v>77.866244997842728</v>
      </c>
      <c r="Y25" s="73">
        <v>0.91434876932685205</v>
      </c>
      <c r="Z25" s="72" t="s">
        <v>446</v>
      </c>
      <c r="AA25" s="74" t="s">
        <v>446</v>
      </c>
      <c r="AB25" s="75" t="s">
        <v>446</v>
      </c>
      <c r="AC25" s="74" t="s">
        <v>446</v>
      </c>
      <c r="AD25" s="72">
        <v>78.251384529754631</v>
      </c>
      <c r="AE25" s="73">
        <v>1.1467173993574831</v>
      </c>
      <c r="AF25" s="72">
        <v>77.457358954917552</v>
      </c>
      <c r="AG25" s="74">
        <v>1.6854821379280374</v>
      </c>
      <c r="AH25" s="75">
        <v>-0.79402557483707881</v>
      </c>
      <c r="AI25" s="76">
        <v>2.1170226932676228</v>
      </c>
    </row>
    <row r="26" spans="1:35">
      <c r="A26" s="197" t="s">
        <v>37</v>
      </c>
      <c r="B26" s="72">
        <v>20.675485522842219</v>
      </c>
      <c r="C26" s="74">
        <v>1.0082339396322348</v>
      </c>
      <c r="D26" s="72">
        <v>19.730632613966971</v>
      </c>
      <c r="E26" s="73">
        <v>1.7816328878256267</v>
      </c>
      <c r="F26" s="72">
        <v>21.388044474586899</v>
      </c>
      <c r="G26" s="74">
        <v>1.4726398655633797</v>
      </c>
      <c r="H26" s="75">
        <v>23.018780552535191</v>
      </c>
      <c r="I26" s="73">
        <v>3.3244936934059393</v>
      </c>
      <c r="J26" s="72">
        <v>3.2881479385682191</v>
      </c>
      <c r="K26" s="74">
        <v>3.7057278867384968</v>
      </c>
      <c r="L26" s="72">
        <v>18.016347597581021</v>
      </c>
      <c r="M26" s="73">
        <v>1.1764117744245068</v>
      </c>
      <c r="N26" s="72">
        <v>30.228051465073889</v>
      </c>
      <c r="O26" s="74">
        <v>2.4365724885018656</v>
      </c>
      <c r="P26" s="75">
        <v>12.211703867492869</v>
      </c>
      <c r="Q26" s="74">
        <v>2.7291618396274875</v>
      </c>
      <c r="R26" s="72">
        <v>21.21844060542028</v>
      </c>
      <c r="S26" s="73">
        <v>1.074958973233382</v>
      </c>
      <c r="T26" s="72">
        <v>22.616588934932711</v>
      </c>
      <c r="U26" s="74">
        <v>4.2682293557489217</v>
      </c>
      <c r="V26" s="75">
        <v>1.3981483295124306</v>
      </c>
      <c r="W26" s="74">
        <v>4.375157222111147</v>
      </c>
      <c r="X26" s="72">
        <v>21.630283064647859</v>
      </c>
      <c r="Y26" s="73">
        <v>1.2175472036428547</v>
      </c>
      <c r="Z26" s="72">
        <v>20.35232186050245</v>
      </c>
      <c r="AA26" s="74">
        <v>1.7102738644588569</v>
      </c>
      <c r="AB26" s="75">
        <v>-1.2779612041454094</v>
      </c>
      <c r="AC26" s="74">
        <v>2.003535868337369</v>
      </c>
      <c r="AD26" s="72">
        <v>22.965810380994171</v>
      </c>
      <c r="AE26" s="73">
        <v>1.4126774781970897</v>
      </c>
      <c r="AF26" s="72">
        <v>17.56889511533598</v>
      </c>
      <c r="AG26" s="74">
        <v>1.8848660503974477</v>
      </c>
      <c r="AH26" s="75">
        <v>-5.3969152656581905</v>
      </c>
      <c r="AI26" s="76">
        <v>2.52593744793904</v>
      </c>
    </row>
    <row r="27" spans="1:35">
      <c r="A27" s="294" t="s">
        <v>258</v>
      </c>
      <c r="B27" s="72">
        <v>53.355037366930837</v>
      </c>
      <c r="C27" s="74">
        <v>1.4815974440591901</v>
      </c>
      <c r="D27" s="72">
        <v>54.859485404756967</v>
      </c>
      <c r="E27" s="73">
        <v>4.1498540702026281</v>
      </c>
      <c r="F27" s="72">
        <v>51.263409267765411</v>
      </c>
      <c r="G27" s="74">
        <v>2.0972274475602455</v>
      </c>
      <c r="H27" s="75">
        <v>55.694399922786033</v>
      </c>
      <c r="I27" s="73">
        <v>2.3307752043204348</v>
      </c>
      <c r="J27" s="72">
        <v>0.83491451802906624</v>
      </c>
      <c r="K27" s="74">
        <v>4.5392345815303559</v>
      </c>
      <c r="L27" s="72">
        <v>52.540345514660643</v>
      </c>
      <c r="M27" s="73">
        <v>2.1017902375338045</v>
      </c>
      <c r="N27" s="72">
        <v>53.784396280389807</v>
      </c>
      <c r="O27" s="74">
        <v>1.8964203755613278</v>
      </c>
      <c r="P27" s="75">
        <v>1.2440507657291633</v>
      </c>
      <c r="Q27" s="74">
        <v>2.6878025512281569</v>
      </c>
      <c r="R27" s="72">
        <v>52.837041946979802</v>
      </c>
      <c r="S27" s="73">
        <v>1.6615574296147888</v>
      </c>
      <c r="T27" s="72">
        <v>54.602293160694103</v>
      </c>
      <c r="U27" s="74">
        <v>3.1252481587509982</v>
      </c>
      <c r="V27" s="75">
        <v>1.7652512137143006</v>
      </c>
      <c r="W27" s="74">
        <v>3.5001988797533543</v>
      </c>
      <c r="X27" s="72">
        <v>50.997961599270077</v>
      </c>
      <c r="Y27" s="73">
        <v>1.5912330449376599</v>
      </c>
      <c r="Z27" s="72">
        <v>59.469356637318022</v>
      </c>
      <c r="AA27" s="74">
        <v>3.0188195652170688</v>
      </c>
      <c r="AB27" s="75">
        <v>8.4713950380479446</v>
      </c>
      <c r="AC27" s="74">
        <v>3.3600833041323099</v>
      </c>
      <c r="AD27" s="72">
        <v>54.359382598194692</v>
      </c>
      <c r="AE27" s="73">
        <v>1.673863885201786</v>
      </c>
      <c r="AF27" s="72">
        <v>52.893723151437442</v>
      </c>
      <c r="AG27" s="74">
        <v>2.3065416534454912</v>
      </c>
      <c r="AH27" s="75">
        <v>-1.4656594467572504</v>
      </c>
      <c r="AI27" s="76">
        <v>2.7847572736887907</v>
      </c>
    </row>
    <row r="28" spans="1:35">
      <c r="A28" s="294" t="s">
        <v>38</v>
      </c>
      <c r="B28" s="72">
        <v>77.306602421207913</v>
      </c>
      <c r="C28" s="74">
        <v>0.8761368177363188</v>
      </c>
      <c r="D28" s="72">
        <v>73.655604977422513</v>
      </c>
      <c r="E28" s="73">
        <v>1.5405189032382067</v>
      </c>
      <c r="F28" s="72">
        <v>78.030799545119578</v>
      </c>
      <c r="G28" s="74">
        <v>1.2362887547636887</v>
      </c>
      <c r="H28" s="75">
        <v>81.726705857675014</v>
      </c>
      <c r="I28" s="73">
        <v>1.9614047253722129</v>
      </c>
      <c r="J28" s="72">
        <v>8.0711008802525015</v>
      </c>
      <c r="K28" s="74">
        <v>2.4866036553775972</v>
      </c>
      <c r="L28" s="72">
        <v>77.238003347972636</v>
      </c>
      <c r="M28" s="73">
        <v>0.89421296739474476</v>
      </c>
      <c r="N28" s="72">
        <v>78.810671413108196</v>
      </c>
      <c r="O28" s="74">
        <v>4.0058382975328826</v>
      </c>
      <c r="P28" s="75">
        <v>1.5726680651355593</v>
      </c>
      <c r="Q28" s="74">
        <v>4.0421117418009898</v>
      </c>
      <c r="R28" s="72">
        <v>77.60166600594664</v>
      </c>
      <c r="S28" s="73">
        <v>0.88843749250644832</v>
      </c>
      <c r="T28" s="72">
        <v>70.368292610776123</v>
      </c>
      <c r="U28" s="74">
        <v>4.6327585943012997</v>
      </c>
      <c r="V28" s="75">
        <v>-7.233373395170517</v>
      </c>
      <c r="W28" s="74">
        <v>4.695478161471951</v>
      </c>
      <c r="X28" s="72">
        <v>77.197479318275626</v>
      </c>
      <c r="Y28" s="73">
        <v>0.8827360460833551</v>
      </c>
      <c r="Z28" s="72" t="s">
        <v>446</v>
      </c>
      <c r="AA28" s="74" t="s">
        <v>446</v>
      </c>
      <c r="AB28" s="75" t="s">
        <v>446</v>
      </c>
      <c r="AC28" s="74" t="s">
        <v>446</v>
      </c>
      <c r="AD28" s="72">
        <v>78.070010459131154</v>
      </c>
      <c r="AE28" s="73">
        <v>1.0451325162825806</v>
      </c>
      <c r="AF28" s="72">
        <v>75.793067420870102</v>
      </c>
      <c r="AG28" s="74">
        <v>1.5442774312245504</v>
      </c>
      <c r="AH28" s="75">
        <v>-2.2769430382610523</v>
      </c>
      <c r="AI28" s="76">
        <v>1.8274930732800019</v>
      </c>
    </row>
    <row r="29" spans="1:35">
      <c r="A29" s="294" t="s">
        <v>39</v>
      </c>
      <c r="B29" s="72">
        <v>36.406842767861519</v>
      </c>
      <c r="C29" s="74">
        <v>1.0332007911186554</v>
      </c>
      <c r="D29" s="72">
        <v>29.191417918236681</v>
      </c>
      <c r="E29" s="73">
        <v>4.1644429233858311</v>
      </c>
      <c r="F29" s="72">
        <v>36.479873045229397</v>
      </c>
      <c r="G29" s="74">
        <v>1.3075631468486268</v>
      </c>
      <c r="H29" s="75">
        <v>38.779241512224772</v>
      </c>
      <c r="I29" s="73">
        <v>2.0485779140639315</v>
      </c>
      <c r="J29" s="72">
        <v>9.5878235939880909</v>
      </c>
      <c r="K29" s="74">
        <v>4.6329690383686088</v>
      </c>
      <c r="L29" s="72">
        <v>36.868034611285317</v>
      </c>
      <c r="M29" s="73">
        <v>1.0681246580948471</v>
      </c>
      <c r="N29" s="72">
        <v>28.721172886344451</v>
      </c>
      <c r="O29" s="74">
        <v>3.6017739454943056</v>
      </c>
      <c r="P29" s="75">
        <v>-8.1468617249408659</v>
      </c>
      <c r="Q29" s="74">
        <v>3.813031569669687</v>
      </c>
      <c r="R29" s="72">
        <v>36.135751720143027</v>
      </c>
      <c r="S29" s="73">
        <v>1.0682506957528695</v>
      </c>
      <c r="T29" s="72" t="s">
        <v>446</v>
      </c>
      <c r="U29" s="74" t="s">
        <v>446</v>
      </c>
      <c r="V29" s="75" t="s">
        <v>446</v>
      </c>
      <c r="W29" s="74" t="s">
        <v>446</v>
      </c>
      <c r="X29" s="72">
        <v>35.849166502770871</v>
      </c>
      <c r="Y29" s="73">
        <v>1.1360479142052602</v>
      </c>
      <c r="Z29" s="72">
        <v>39.152206003352077</v>
      </c>
      <c r="AA29" s="74">
        <v>2.1848407267910988</v>
      </c>
      <c r="AB29" s="75">
        <v>3.3030395005812068</v>
      </c>
      <c r="AC29" s="74">
        <v>2.4064935134055685</v>
      </c>
      <c r="AD29" s="72">
        <v>36.05196208054501</v>
      </c>
      <c r="AE29" s="73">
        <v>1.3727568301800428</v>
      </c>
      <c r="AF29" s="72">
        <v>37.192230627706287</v>
      </c>
      <c r="AG29" s="74">
        <v>2.1159489961983442</v>
      </c>
      <c r="AH29" s="75">
        <v>1.140268547161277</v>
      </c>
      <c r="AI29" s="76">
        <v>2.734361106363985</v>
      </c>
    </row>
    <row r="30" spans="1:35">
      <c r="A30" s="294" t="s">
        <v>40</v>
      </c>
      <c r="B30" s="283" t="s">
        <v>76</v>
      </c>
      <c r="C30" s="284" t="s">
        <v>76</v>
      </c>
      <c r="D30" s="283" t="s">
        <v>76</v>
      </c>
      <c r="E30" s="285" t="s">
        <v>76</v>
      </c>
      <c r="F30" s="283" t="s">
        <v>76</v>
      </c>
      <c r="G30" s="284" t="s">
        <v>76</v>
      </c>
      <c r="H30" s="286" t="s">
        <v>76</v>
      </c>
      <c r="I30" s="285" t="s">
        <v>76</v>
      </c>
      <c r="J30" s="283" t="s">
        <v>76</v>
      </c>
      <c r="K30" s="284" t="s">
        <v>76</v>
      </c>
      <c r="L30" s="283" t="s">
        <v>76</v>
      </c>
      <c r="M30" s="285" t="s">
        <v>76</v>
      </c>
      <c r="N30" s="283" t="s">
        <v>76</v>
      </c>
      <c r="O30" s="284" t="s">
        <v>76</v>
      </c>
      <c r="P30" s="286" t="s">
        <v>76</v>
      </c>
      <c r="Q30" s="284" t="s">
        <v>76</v>
      </c>
      <c r="R30" s="283" t="s">
        <v>76</v>
      </c>
      <c r="S30" s="285" t="s">
        <v>76</v>
      </c>
      <c r="T30" s="283" t="s">
        <v>76</v>
      </c>
      <c r="U30" s="284" t="s">
        <v>76</v>
      </c>
      <c r="V30" s="286" t="s">
        <v>76</v>
      </c>
      <c r="W30" s="284" t="s">
        <v>76</v>
      </c>
      <c r="X30" s="283" t="s">
        <v>76</v>
      </c>
      <c r="Y30" s="285" t="s">
        <v>76</v>
      </c>
      <c r="Z30" s="283" t="s">
        <v>76</v>
      </c>
      <c r="AA30" s="284" t="s">
        <v>76</v>
      </c>
      <c r="AB30" s="286" t="s">
        <v>76</v>
      </c>
      <c r="AC30" s="284" t="s">
        <v>76</v>
      </c>
      <c r="AD30" s="283" t="s">
        <v>76</v>
      </c>
      <c r="AE30" s="285" t="s">
        <v>76</v>
      </c>
      <c r="AF30" s="283" t="s">
        <v>76</v>
      </c>
      <c r="AG30" s="284" t="s">
        <v>76</v>
      </c>
      <c r="AH30" s="286" t="s">
        <v>76</v>
      </c>
      <c r="AI30" s="287" t="s">
        <v>76</v>
      </c>
    </row>
    <row r="31" spans="1:35">
      <c r="A31" s="294" t="s">
        <v>41</v>
      </c>
      <c r="B31" s="72">
        <v>86.650409713570696</v>
      </c>
      <c r="C31" s="74">
        <v>1.0557568075488062</v>
      </c>
      <c r="D31" s="72">
        <v>84.952903720150417</v>
      </c>
      <c r="E31" s="73">
        <v>1.8882158188440754</v>
      </c>
      <c r="F31" s="72">
        <v>88.065919360076506</v>
      </c>
      <c r="G31" s="74">
        <v>1.759583303690134</v>
      </c>
      <c r="H31" s="75">
        <v>89.90351404286308</v>
      </c>
      <c r="I31" s="73">
        <v>1.0274076742343736</v>
      </c>
      <c r="J31" s="72">
        <v>4.950610322712663</v>
      </c>
      <c r="K31" s="74">
        <v>2.1522414426705341</v>
      </c>
      <c r="L31" s="72">
        <v>86.668665811663459</v>
      </c>
      <c r="M31" s="73">
        <v>1.1702063629611792</v>
      </c>
      <c r="N31" s="72">
        <v>91.084297747064824</v>
      </c>
      <c r="O31" s="74">
        <v>1.9514063756782103</v>
      </c>
      <c r="P31" s="75">
        <v>4.4156319354013647</v>
      </c>
      <c r="Q31" s="74">
        <v>2.2728535627112842</v>
      </c>
      <c r="R31" s="72">
        <v>87.104047403022889</v>
      </c>
      <c r="S31" s="73">
        <v>1.1313175257468555</v>
      </c>
      <c r="T31" s="72">
        <v>84.764813643083343</v>
      </c>
      <c r="U31" s="74">
        <v>3.5358531915050899</v>
      </c>
      <c r="V31" s="75">
        <v>-2.3392337599395461</v>
      </c>
      <c r="W31" s="74">
        <v>3.658506108179945</v>
      </c>
      <c r="X31" s="72">
        <v>86.89320569458252</v>
      </c>
      <c r="Y31" s="73">
        <v>1.1177011767112559</v>
      </c>
      <c r="Z31" s="72" t="s">
        <v>446</v>
      </c>
      <c r="AA31" s="74" t="s">
        <v>446</v>
      </c>
      <c r="AB31" s="75" t="s">
        <v>446</v>
      </c>
      <c r="AC31" s="74" t="s">
        <v>446</v>
      </c>
      <c r="AD31" s="72">
        <v>86.970119267424948</v>
      </c>
      <c r="AE31" s="73">
        <v>1.1013028604128294</v>
      </c>
      <c r="AF31" s="72" t="s">
        <v>446</v>
      </c>
      <c r="AG31" s="74" t="s">
        <v>446</v>
      </c>
      <c r="AH31" s="75" t="s">
        <v>446</v>
      </c>
      <c r="AI31" s="76" t="s">
        <v>446</v>
      </c>
    </row>
    <row r="32" spans="1:35">
      <c r="A32" s="294" t="s">
        <v>42</v>
      </c>
      <c r="B32" s="72">
        <v>80.564278015746353</v>
      </c>
      <c r="C32" s="74">
        <v>0.81118207192936498</v>
      </c>
      <c r="D32" s="72">
        <v>75.036345209714909</v>
      </c>
      <c r="E32" s="73">
        <v>2.1265794199087882</v>
      </c>
      <c r="F32" s="72">
        <v>80.984534011464063</v>
      </c>
      <c r="G32" s="74">
        <v>1.0916261851848204</v>
      </c>
      <c r="H32" s="75">
        <v>84.194739208295829</v>
      </c>
      <c r="I32" s="73">
        <v>1.5352373048663925</v>
      </c>
      <c r="J32" s="72">
        <v>9.1583939985809195</v>
      </c>
      <c r="K32" s="74">
        <v>2.6164393643132917</v>
      </c>
      <c r="L32" s="72">
        <v>81.282542057280864</v>
      </c>
      <c r="M32" s="73">
        <v>0.92638836682764314</v>
      </c>
      <c r="N32" s="72">
        <v>77.397744713027777</v>
      </c>
      <c r="O32" s="74">
        <v>2.69973638642466</v>
      </c>
      <c r="P32" s="75">
        <v>-3.8847973442530872</v>
      </c>
      <c r="Q32" s="74">
        <v>2.9785624964669988</v>
      </c>
      <c r="R32" s="72">
        <v>81.972140969262867</v>
      </c>
      <c r="S32" s="73">
        <v>0.82501007356311107</v>
      </c>
      <c r="T32" s="72">
        <v>75.225306256543618</v>
      </c>
      <c r="U32" s="74">
        <v>2.8198809780317853</v>
      </c>
      <c r="V32" s="75">
        <v>-6.7468347127192487</v>
      </c>
      <c r="W32" s="74">
        <v>2.947882415748468</v>
      </c>
      <c r="X32" s="72">
        <v>80.630679599624372</v>
      </c>
      <c r="Y32" s="73">
        <v>0.84350682326775561</v>
      </c>
      <c r="Z32" s="72" t="s">
        <v>446</v>
      </c>
      <c r="AA32" s="74" t="s">
        <v>446</v>
      </c>
      <c r="AB32" s="75" t="s">
        <v>446</v>
      </c>
      <c r="AC32" s="74" t="s">
        <v>446</v>
      </c>
      <c r="AD32" s="72">
        <v>80.834514423711084</v>
      </c>
      <c r="AE32" s="73">
        <v>1.0001873224336537</v>
      </c>
      <c r="AF32" s="72">
        <v>79.890849400512124</v>
      </c>
      <c r="AG32" s="74">
        <v>2.0959557508125961</v>
      </c>
      <c r="AH32" s="75">
        <v>-0.94366502319896028</v>
      </c>
      <c r="AI32" s="76">
        <v>2.4402323673341311</v>
      </c>
    </row>
    <row r="33" spans="1:35">
      <c r="A33" s="294" t="s">
        <v>43</v>
      </c>
      <c r="B33" s="72">
        <v>88.728664605037949</v>
      </c>
      <c r="C33" s="74">
        <v>0.96320398137350038</v>
      </c>
      <c r="D33" s="72">
        <v>84.894382102690614</v>
      </c>
      <c r="E33" s="73">
        <v>1.9047869457876025</v>
      </c>
      <c r="F33" s="72">
        <v>91.039142633985776</v>
      </c>
      <c r="G33" s="74">
        <v>1.5168185514280434</v>
      </c>
      <c r="H33" s="75" t="s">
        <v>446</v>
      </c>
      <c r="I33" s="73" t="s">
        <v>446</v>
      </c>
      <c r="J33" s="72" t="s">
        <v>446</v>
      </c>
      <c r="K33" s="74" t="s">
        <v>446</v>
      </c>
      <c r="L33" s="72">
        <v>89.362588649052896</v>
      </c>
      <c r="M33" s="73">
        <v>1.0352668437452268</v>
      </c>
      <c r="N33" s="72" t="s">
        <v>446</v>
      </c>
      <c r="O33" s="74" t="s">
        <v>446</v>
      </c>
      <c r="P33" s="75" t="s">
        <v>446</v>
      </c>
      <c r="Q33" s="74" t="s">
        <v>446</v>
      </c>
      <c r="R33" s="72">
        <v>89.738364623788499</v>
      </c>
      <c r="S33" s="73">
        <v>1.1205808716968575</v>
      </c>
      <c r="T33" s="72" t="s">
        <v>446</v>
      </c>
      <c r="U33" s="74" t="s">
        <v>446</v>
      </c>
      <c r="V33" s="75" t="s">
        <v>446</v>
      </c>
      <c r="W33" s="74" t="s">
        <v>446</v>
      </c>
      <c r="X33" s="72">
        <v>89.586729197093746</v>
      </c>
      <c r="Y33" s="73">
        <v>1.3954317987891076</v>
      </c>
      <c r="Z33" s="72">
        <v>90.582666155954399</v>
      </c>
      <c r="AA33" s="74">
        <v>1.6520193282494549</v>
      </c>
      <c r="AB33" s="75">
        <v>0.99593695886065348</v>
      </c>
      <c r="AC33" s="74">
        <v>2.175567215722213</v>
      </c>
      <c r="AD33" s="72">
        <v>90.369613605763547</v>
      </c>
      <c r="AE33" s="73">
        <v>1.3893866978875826</v>
      </c>
      <c r="AF33" s="72">
        <v>89.74106832564577</v>
      </c>
      <c r="AG33" s="74">
        <v>1.5487566572659204</v>
      </c>
      <c r="AH33" s="75">
        <v>-0.62854528011777688</v>
      </c>
      <c r="AI33" s="76">
        <v>2.0481808742399368</v>
      </c>
    </row>
    <row r="34" spans="1:35">
      <c r="A34" s="294" t="s">
        <v>473</v>
      </c>
      <c r="B34" s="72">
        <v>84.233557162115702</v>
      </c>
      <c r="C34" s="74">
        <v>0.94973397110689173</v>
      </c>
      <c r="D34" s="72" t="s">
        <v>446</v>
      </c>
      <c r="E34" s="73" t="s">
        <v>446</v>
      </c>
      <c r="F34" s="72">
        <v>84.711919804045394</v>
      </c>
      <c r="G34" s="74">
        <v>1.124559947223559</v>
      </c>
      <c r="H34" s="75">
        <v>85.397394109177824</v>
      </c>
      <c r="I34" s="73">
        <v>1.8734451147153819</v>
      </c>
      <c r="J34" s="72" t="s">
        <v>446</v>
      </c>
      <c r="K34" s="74" t="s">
        <v>446</v>
      </c>
      <c r="L34" s="72" t="s">
        <v>381</v>
      </c>
      <c r="M34" s="73" t="s">
        <v>381</v>
      </c>
      <c r="N34" s="72" t="s">
        <v>381</v>
      </c>
      <c r="O34" s="74" t="s">
        <v>381</v>
      </c>
      <c r="P34" s="75" t="s">
        <v>381</v>
      </c>
      <c r="Q34" s="74" t="s">
        <v>381</v>
      </c>
      <c r="R34" s="72">
        <v>85.111927195526121</v>
      </c>
      <c r="S34" s="73">
        <v>1.3036371668190541</v>
      </c>
      <c r="T34" s="72">
        <v>83.096073797789629</v>
      </c>
      <c r="U34" s="74">
        <v>1.7376991046468155</v>
      </c>
      <c r="V34" s="75">
        <v>-2.0158533977364925</v>
      </c>
      <c r="W34" s="74">
        <v>2.2439197842429532</v>
      </c>
      <c r="X34" s="72">
        <v>84.192601376988364</v>
      </c>
      <c r="Y34" s="73">
        <v>1.2303117920689084</v>
      </c>
      <c r="Z34" s="72">
        <v>85.48324940793907</v>
      </c>
      <c r="AA34" s="74">
        <v>1.613916107531957</v>
      </c>
      <c r="AB34" s="75">
        <v>1.290648030950706</v>
      </c>
      <c r="AC34" s="74">
        <v>2.3196890694218761</v>
      </c>
      <c r="AD34" s="72">
        <v>84.449830885373686</v>
      </c>
      <c r="AE34" s="73">
        <v>1.5145547978951268</v>
      </c>
      <c r="AF34" s="72">
        <v>83.941748491709859</v>
      </c>
      <c r="AG34" s="74">
        <v>1.583671799845987</v>
      </c>
      <c r="AH34" s="75">
        <v>-0.50808239366382679</v>
      </c>
      <c r="AI34" s="76">
        <v>2.3805825212332912</v>
      </c>
    </row>
    <row r="35" spans="1:35">
      <c r="A35" s="294" t="s">
        <v>44</v>
      </c>
      <c r="B35" s="72">
        <v>68.190535173262603</v>
      </c>
      <c r="C35" s="74">
        <v>0.96315566361334859</v>
      </c>
      <c r="D35" s="72">
        <v>61.935574878359532</v>
      </c>
      <c r="E35" s="73">
        <v>3.249391351898181</v>
      </c>
      <c r="F35" s="72">
        <v>67.577829054419567</v>
      </c>
      <c r="G35" s="74">
        <v>1.2084836491290121</v>
      </c>
      <c r="H35" s="75">
        <v>72.700173776173841</v>
      </c>
      <c r="I35" s="73">
        <v>2.0478751680175109</v>
      </c>
      <c r="J35" s="72">
        <v>10.764598897814309</v>
      </c>
      <c r="K35" s="74">
        <v>3.8135278747521424</v>
      </c>
      <c r="L35" s="72">
        <v>68.37329269283542</v>
      </c>
      <c r="M35" s="73">
        <v>1.0016070267309269</v>
      </c>
      <c r="N35" s="72">
        <v>59.75251798054034</v>
      </c>
      <c r="O35" s="74">
        <v>3.7532161237951027</v>
      </c>
      <c r="P35" s="75">
        <v>-8.6207747122950806</v>
      </c>
      <c r="Q35" s="74">
        <v>3.8871505388498337</v>
      </c>
      <c r="R35" s="72">
        <v>68.237966223233499</v>
      </c>
      <c r="S35" s="73">
        <v>1.0024158455511334</v>
      </c>
      <c r="T35" s="72">
        <v>65.082731579012147</v>
      </c>
      <c r="U35" s="74">
        <v>4.3760050946714433</v>
      </c>
      <c r="V35" s="75">
        <v>-3.1552346442213519</v>
      </c>
      <c r="W35" s="74">
        <v>4.5009446818938113</v>
      </c>
      <c r="X35" s="72">
        <v>68.183723393541101</v>
      </c>
      <c r="Y35" s="73">
        <v>1.2111413168292733</v>
      </c>
      <c r="Z35" s="72">
        <v>67.62766468639407</v>
      </c>
      <c r="AA35" s="74">
        <v>1.7609858415470272</v>
      </c>
      <c r="AB35" s="75">
        <v>-0.55605870714703087</v>
      </c>
      <c r="AC35" s="74">
        <v>2.150265046424424</v>
      </c>
      <c r="AD35" s="72">
        <v>67.690474879172186</v>
      </c>
      <c r="AE35" s="73">
        <v>1.3156887850537564</v>
      </c>
      <c r="AF35" s="72">
        <v>68.420249083273987</v>
      </c>
      <c r="AG35" s="74">
        <v>1.6325304742731808</v>
      </c>
      <c r="AH35" s="75">
        <v>0.72977420410180116</v>
      </c>
      <c r="AI35" s="76">
        <v>2.1589643619037622</v>
      </c>
    </row>
    <row r="36" spans="1:35">
      <c r="A36" s="294" t="s">
        <v>45</v>
      </c>
      <c r="B36" s="72">
        <v>54.779492888357723</v>
      </c>
      <c r="C36" s="74">
        <v>1.039731224977027</v>
      </c>
      <c r="D36" s="72" t="s">
        <v>446</v>
      </c>
      <c r="E36" s="73" t="s">
        <v>446</v>
      </c>
      <c r="F36" s="72">
        <v>53.168075404252427</v>
      </c>
      <c r="G36" s="74">
        <v>1.7762465436479951</v>
      </c>
      <c r="H36" s="75">
        <v>55.562883627917678</v>
      </c>
      <c r="I36" s="73">
        <v>1.2575124159080266</v>
      </c>
      <c r="J36" s="72" t="s">
        <v>446</v>
      </c>
      <c r="K36" s="74" t="s">
        <v>446</v>
      </c>
      <c r="L36" s="72">
        <v>56.339083178242483</v>
      </c>
      <c r="M36" s="73">
        <v>1.0843237010707927</v>
      </c>
      <c r="N36" s="72">
        <v>43.328463614569422</v>
      </c>
      <c r="O36" s="74">
        <v>3.5541123500088347</v>
      </c>
      <c r="P36" s="75">
        <v>-13.01061956367306</v>
      </c>
      <c r="Q36" s="74">
        <v>3.7711586324723463</v>
      </c>
      <c r="R36" s="72">
        <v>55.01095686961466</v>
      </c>
      <c r="S36" s="73">
        <v>1.0672322826923351</v>
      </c>
      <c r="T36" s="72">
        <v>54.033190170756761</v>
      </c>
      <c r="U36" s="74">
        <v>5.1805118643663004</v>
      </c>
      <c r="V36" s="75">
        <v>-0.97776669885789858</v>
      </c>
      <c r="W36" s="74">
        <v>5.3242047288989758</v>
      </c>
      <c r="X36" s="72">
        <v>54.86486122978399</v>
      </c>
      <c r="Y36" s="73">
        <v>1.0603478538609579</v>
      </c>
      <c r="Z36" s="72" t="s">
        <v>446</v>
      </c>
      <c r="AA36" s="74" t="s">
        <v>446</v>
      </c>
      <c r="AB36" s="75" t="s">
        <v>446</v>
      </c>
      <c r="AC36" s="74" t="s">
        <v>446</v>
      </c>
      <c r="AD36" s="72">
        <v>55.494799510644</v>
      </c>
      <c r="AE36" s="73">
        <v>1.1021318399250444</v>
      </c>
      <c r="AF36" s="72">
        <v>48.992665604849464</v>
      </c>
      <c r="AG36" s="74">
        <v>3.7444383810108848</v>
      </c>
      <c r="AH36" s="75">
        <v>-6.5021339057945369</v>
      </c>
      <c r="AI36" s="76">
        <v>3.8797784205510353</v>
      </c>
    </row>
    <row r="37" spans="1:35">
      <c r="A37" s="294" t="s">
        <v>46</v>
      </c>
      <c r="B37" s="72">
        <v>74.023991173213744</v>
      </c>
      <c r="C37" s="74">
        <v>0.93364621692083949</v>
      </c>
      <c r="D37" s="72">
        <v>71.331448101199086</v>
      </c>
      <c r="E37" s="73">
        <v>1.4542987541840373</v>
      </c>
      <c r="F37" s="72">
        <v>75.532162813667142</v>
      </c>
      <c r="G37" s="74">
        <v>1.7176330968995641</v>
      </c>
      <c r="H37" s="75">
        <v>77.954509435019389</v>
      </c>
      <c r="I37" s="73">
        <v>1.5437463342536013</v>
      </c>
      <c r="J37" s="72">
        <v>6.6230613338203028</v>
      </c>
      <c r="K37" s="74">
        <v>2.1063786237534305</v>
      </c>
      <c r="L37" s="72">
        <v>74.014012457303792</v>
      </c>
      <c r="M37" s="73">
        <v>0.940116693874684</v>
      </c>
      <c r="N37" s="72">
        <v>75.083436385840685</v>
      </c>
      <c r="O37" s="74">
        <v>1.7309071211743803</v>
      </c>
      <c r="P37" s="75">
        <v>1.0694239285368923</v>
      </c>
      <c r="Q37" s="74">
        <v>1.8511186879420902</v>
      </c>
      <c r="R37" s="72">
        <v>73.631357637877571</v>
      </c>
      <c r="S37" s="73">
        <v>0.99766252410630896</v>
      </c>
      <c r="T37" s="72">
        <v>77.707690884504146</v>
      </c>
      <c r="U37" s="74">
        <v>3.1696242737464821</v>
      </c>
      <c r="V37" s="75">
        <v>4.0763332466265751</v>
      </c>
      <c r="W37" s="74">
        <v>3.4458648747125267</v>
      </c>
      <c r="X37" s="72">
        <v>73.683381949908011</v>
      </c>
      <c r="Y37" s="73">
        <v>0.94701025103756908</v>
      </c>
      <c r="Z37" s="72">
        <v>81.090702892924028</v>
      </c>
      <c r="AA37" s="74">
        <v>2.5018930662648615</v>
      </c>
      <c r="AB37" s="75">
        <v>7.4073209430160176</v>
      </c>
      <c r="AC37" s="74">
        <v>2.5790757621994715</v>
      </c>
      <c r="AD37" s="72">
        <v>74.222292217112766</v>
      </c>
      <c r="AE37" s="73">
        <v>0.92946714576595013</v>
      </c>
      <c r="AF37" s="72" t="s">
        <v>446</v>
      </c>
      <c r="AG37" s="74" t="s">
        <v>446</v>
      </c>
      <c r="AH37" s="75" t="s">
        <v>446</v>
      </c>
      <c r="AI37" s="76" t="s">
        <v>446</v>
      </c>
    </row>
    <row r="38" spans="1:35">
      <c r="A38" s="294" t="s">
        <v>47</v>
      </c>
      <c r="B38" s="72">
        <v>56.580556321937678</v>
      </c>
      <c r="C38" s="74">
        <v>1.0199332470693525</v>
      </c>
      <c r="D38" s="72" t="s">
        <v>446</v>
      </c>
      <c r="E38" s="73" t="s">
        <v>446</v>
      </c>
      <c r="F38" s="72">
        <v>54.445185464652027</v>
      </c>
      <c r="G38" s="74">
        <v>4.0249506792073815</v>
      </c>
      <c r="H38" s="75">
        <v>56.988042816017384</v>
      </c>
      <c r="I38" s="73">
        <v>1.0216797437624661</v>
      </c>
      <c r="J38" s="72" t="s">
        <v>446</v>
      </c>
      <c r="K38" s="74" t="s">
        <v>446</v>
      </c>
      <c r="L38" s="72">
        <v>57.383112014753763</v>
      </c>
      <c r="M38" s="73">
        <v>1.0562162828898078</v>
      </c>
      <c r="N38" s="72">
        <v>48.541602211888979</v>
      </c>
      <c r="O38" s="74">
        <v>3.3935413242690289</v>
      </c>
      <c r="P38" s="75">
        <v>-8.8415098028647847</v>
      </c>
      <c r="Q38" s="74">
        <v>3.5826873680728069</v>
      </c>
      <c r="R38" s="72">
        <v>56.155019378916961</v>
      </c>
      <c r="S38" s="73">
        <v>1.047284464565569</v>
      </c>
      <c r="T38" s="72" t="s">
        <v>446</v>
      </c>
      <c r="U38" s="74" t="s">
        <v>446</v>
      </c>
      <c r="V38" s="75" t="s">
        <v>446</v>
      </c>
      <c r="W38" s="74" t="s">
        <v>446</v>
      </c>
      <c r="X38" s="72">
        <v>56.01012085232211</v>
      </c>
      <c r="Y38" s="73">
        <v>1.0642850057267794</v>
      </c>
      <c r="Z38" s="72" t="s">
        <v>446</v>
      </c>
      <c r="AA38" s="74" t="s">
        <v>446</v>
      </c>
      <c r="AB38" s="75" t="s">
        <v>446</v>
      </c>
      <c r="AC38" s="74" t="s">
        <v>446</v>
      </c>
      <c r="AD38" s="72">
        <v>55.856197177807211</v>
      </c>
      <c r="AE38" s="73">
        <v>1.0451928127337802</v>
      </c>
      <c r="AF38" s="72" t="s">
        <v>446</v>
      </c>
      <c r="AG38" s="74" t="s">
        <v>446</v>
      </c>
      <c r="AH38" s="75" t="s">
        <v>446</v>
      </c>
      <c r="AI38" s="76" t="s">
        <v>446</v>
      </c>
    </row>
    <row r="39" spans="1:35">
      <c r="A39" s="294" t="s">
        <v>48</v>
      </c>
      <c r="B39" s="72">
        <v>85.560796202667206</v>
      </c>
      <c r="C39" s="74">
        <v>1.2788772078744484</v>
      </c>
      <c r="D39" s="72">
        <v>83.660977329143677</v>
      </c>
      <c r="E39" s="73">
        <v>3.4142541091225387</v>
      </c>
      <c r="F39" s="72">
        <v>86.487278203296754</v>
      </c>
      <c r="G39" s="74">
        <v>1.0927156510257672</v>
      </c>
      <c r="H39" s="75">
        <v>86.821287756877226</v>
      </c>
      <c r="I39" s="73">
        <v>1.5763549455620287</v>
      </c>
      <c r="J39" s="72">
        <v>3.160310427733549</v>
      </c>
      <c r="K39" s="74">
        <v>3.7585520754279025</v>
      </c>
      <c r="L39" s="72">
        <v>85.534925068707267</v>
      </c>
      <c r="M39" s="73">
        <v>1.3305719529698155</v>
      </c>
      <c r="N39" s="72" t="s">
        <v>446</v>
      </c>
      <c r="O39" s="74" t="s">
        <v>446</v>
      </c>
      <c r="P39" s="75" t="s">
        <v>446</v>
      </c>
      <c r="Q39" s="74" t="s">
        <v>446</v>
      </c>
      <c r="R39" s="72">
        <v>85.955327897520732</v>
      </c>
      <c r="S39" s="73">
        <v>1.2443466633010918</v>
      </c>
      <c r="T39" s="72" t="s">
        <v>446</v>
      </c>
      <c r="U39" s="74" t="s">
        <v>446</v>
      </c>
      <c r="V39" s="75" t="s">
        <v>446</v>
      </c>
      <c r="W39" s="74" t="s">
        <v>446</v>
      </c>
      <c r="X39" s="72">
        <v>85.652319663671477</v>
      </c>
      <c r="Y39" s="73">
        <v>1.3031540830898978</v>
      </c>
      <c r="Z39" s="72" t="s">
        <v>446</v>
      </c>
      <c r="AA39" s="74" t="s">
        <v>446</v>
      </c>
      <c r="AB39" s="75" t="s">
        <v>446</v>
      </c>
      <c r="AC39" s="74" t="s">
        <v>446</v>
      </c>
      <c r="AD39" s="72">
        <v>86.358768463373949</v>
      </c>
      <c r="AE39" s="73">
        <v>1.2546337796341851</v>
      </c>
      <c r="AF39" s="72">
        <v>78.345163651388134</v>
      </c>
      <c r="AG39" s="74">
        <v>6.2744710653449705</v>
      </c>
      <c r="AH39" s="75">
        <v>-8.0136048119858145</v>
      </c>
      <c r="AI39" s="76">
        <v>6.4058290650740535</v>
      </c>
    </row>
    <row r="40" spans="1:35">
      <c r="A40" s="294" t="s">
        <v>49</v>
      </c>
      <c r="B40" s="72">
        <v>90.265169809025153</v>
      </c>
      <c r="C40" s="74">
        <v>0.55626194371216509</v>
      </c>
      <c r="D40" s="72">
        <v>87.738810101706804</v>
      </c>
      <c r="E40" s="73">
        <v>1.3908719705970412</v>
      </c>
      <c r="F40" s="72">
        <v>89.655879322792316</v>
      </c>
      <c r="G40" s="74">
        <v>0.80629754180173119</v>
      </c>
      <c r="H40" s="75">
        <v>92.679882595399178</v>
      </c>
      <c r="I40" s="73">
        <v>0.79243528355513126</v>
      </c>
      <c r="J40" s="72">
        <v>4.9410724936923742</v>
      </c>
      <c r="K40" s="74">
        <v>1.5948491558965994</v>
      </c>
      <c r="L40" s="72">
        <v>90.210868525780114</v>
      </c>
      <c r="M40" s="73">
        <v>0.5706075495318107</v>
      </c>
      <c r="N40" s="72" t="s">
        <v>446</v>
      </c>
      <c r="O40" s="74" t="s">
        <v>446</v>
      </c>
      <c r="P40" s="75" t="s">
        <v>446</v>
      </c>
      <c r="Q40" s="74" t="s">
        <v>446</v>
      </c>
      <c r="R40" s="72">
        <v>90.168463481422719</v>
      </c>
      <c r="S40" s="73">
        <v>0.60670411205412678</v>
      </c>
      <c r="T40" s="72">
        <v>91.163078930733462</v>
      </c>
      <c r="U40" s="74">
        <v>1.2346633386861461</v>
      </c>
      <c r="V40" s="75">
        <v>0.99461544931074286</v>
      </c>
      <c r="W40" s="74">
        <v>1.3997667789808588</v>
      </c>
      <c r="X40" s="72">
        <v>90.236098559179993</v>
      </c>
      <c r="Y40" s="73">
        <v>0.56406615430285234</v>
      </c>
      <c r="Z40" s="72" t="s">
        <v>446</v>
      </c>
      <c r="AA40" s="74" t="s">
        <v>446</v>
      </c>
      <c r="AB40" s="75" t="s">
        <v>446</v>
      </c>
      <c r="AC40" s="74" t="s">
        <v>446</v>
      </c>
      <c r="AD40" s="72">
        <v>90.29535228601182</v>
      </c>
      <c r="AE40" s="73">
        <v>0.70268512248354087</v>
      </c>
      <c r="AF40" s="72">
        <v>90.078645787213617</v>
      </c>
      <c r="AG40" s="74">
        <v>1.1776653576227838</v>
      </c>
      <c r="AH40" s="75">
        <v>-0.21670649879820303</v>
      </c>
      <c r="AI40" s="76">
        <v>1.4498260607130458</v>
      </c>
    </row>
    <row r="41" spans="1:35">
      <c r="A41" s="294" t="s">
        <v>50</v>
      </c>
      <c r="B41" s="72">
        <v>87.559053346522646</v>
      </c>
      <c r="C41" s="74">
        <v>1.131789561381672</v>
      </c>
      <c r="D41" s="72" t="s">
        <v>446</v>
      </c>
      <c r="E41" s="73" t="s">
        <v>446</v>
      </c>
      <c r="F41" s="72">
        <v>87.800270275209684</v>
      </c>
      <c r="G41" s="74">
        <v>1.2956420964281905</v>
      </c>
      <c r="H41" s="283" t="s">
        <v>75</v>
      </c>
      <c r="I41" s="285" t="s">
        <v>75</v>
      </c>
      <c r="J41" s="283" t="s">
        <v>75</v>
      </c>
      <c r="K41" s="284" t="s">
        <v>75</v>
      </c>
      <c r="L41" s="72">
        <v>88.118012197716382</v>
      </c>
      <c r="M41" s="73">
        <v>1.4962525184188353</v>
      </c>
      <c r="N41" s="72">
        <v>87.606992255695545</v>
      </c>
      <c r="O41" s="74">
        <v>1.7081767852481782</v>
      </c>
      <c r="P41" s="75">
        <v>-0.51101994202083745</v>
      </c>
      <c r="Q41" s="74">
        <v>2.2606027019541468</v>
      </c>
      <c r="R41" s="72">
        <v>87.859174979760226</v>
      </c>
      <c r="S41" s="73">
        <v>1.1661680990355372</v>
      </c>
      <c r="T41" s="72" t="s">
        <v>446</v>
      </c>
      <c r="U41" s="74" t="s">
        <v>446</v>
      </c>
      <c r="V41" s="75" t="s">
        <v>446</v>
      </c>
      <c r="W41" s="74" t="s">
        <v>446</v>
      </c>
      <c r="X41" s="72">
        <v>87.860313235303693</v>
      </c>
      <c r="Y41" s="73">
        <v>1.1962833234489445</v>
      </c>
      <c r="Z41" s="72" t="s">
        <v>446</v>
      </c>
      <c r="AA41" s="74" t="s">
        <v>446</v>
      </c>
      <c r="AB41" s="75" t="s">
        <v>446</v>
      </c>
      <c r="AC41" s="74" t="s">
        <v>446</v>
      </c>
      <c r="AD41" s="72">
        <v>87.126818948065576</v>
      </c>
      <c r="AE41" s="73">
        <v>1.215598902237385</v>
      </c>
      <c r="AF41" s="72">
        <v>89.238323486706278</v>
      </c>
      <c r="AG41" s="74">
        <v>1.6796460329090528</v>
      </c>
      <c r="AH41" s="75">
        <v>2.1115045386407019</v>
      </c>
      <c r="AI41" s="76">
        <v>1.8756209654041254</v>
      </c>
    </row>
    <row r="42" spans="1:35">
      <c r="A42" s="294" t="s">
        <v>51</v>
      </c>
      <c r="B42" s="72">
        <v>89.921557736014364</v>
      </c>
      <c r="C42" s="74">
        <v>0.6784108589285649</v>
      </c>
      <c r="D42" s="72">
        <v>89.930322657744185</v>
      </c>
      <c r="E42" s="73">
        <v>3.358980270943241</v>
      </c>
      <c r="F42" s="72">
        <v>89.921473580965241</v>
      </c>
      <c r="G42" s="74">
        <v>1.047481791819368</v>
      </c>
      <c r="H42" s="75">
        <v>89.862969112473706</v>
      </c>
      <c r="I42" s="73">
        <v>0.92155356059665228</v>
      </c>
      <c r="J42" s="72">
        <v>-6.7353545270478321E-2</v>
      </c>
      <c r="K42" s="74">
        <v>3.5781771952217993</v>
      </c>
      <c r="L42" s="72">
        <v>89.899997569780453</v>
      </c>
      <c r="M42" s="73">
        <v>0.79964922594373489</v>
      </c>
      <c r="N42" s="72">
        <v>89.998229058705022</v>
      </c>
      <c r="O42" s="74">
        <v>1.0499868177340401</v>
      </c>
      <c r="P42" s="75">
        <v>9.8231488924568566E-2</v>
      </c>
      <c r="Q42" s="74">
        <v>1.3185713720635499</v>
      </c>
      <c r="R42" s="72">
        <v>89.686798974283192</v>
      </c>
      <c r="S42" s="73">
        <v>0.83956825922308809</v>
      </c>
      <c r="T42" s="72">
        <v>90.197634099045914</v>
      </c>
      <c r="U42" s="74">
        <v>1.0730580733575237</v>
      </c>
      <c r="V42" s="75">
        <v>0.51083512476272119</v>
      </c>
      <c r="W42" s="74">
        <v>1.3188562758605729</v>
      </c>
      <c r="X42" s="72">
        <v>89.869143544509171</v>
      </c>
      <c r="Y42" s="73">
        <v>0.72687196618788297</v>
      </c>
      <c r="Z42" s="72" t="s">
        <v>446</v>
      </c>
      <c r="AA42" s="74" t="s">
        <v>446</v>
      </c>
      <c r="AB42" s="75" t="s">
        <v>446</v>
      </c>
      <c r="AC42" s="74" t="s">
        <v>446</v>
      </c>
      <c r="AD42" s="72">
        <v>89.782729319822167</v>
      </c>
      <c r="AE42" s="73">
        <v>0.69475123104158187</v>
      </c>
      <c r="AF42" s="72">
        <v>91.446660804519951</v>
      </c>
      <c r="AG42" s="74">
        <v>2.6748176643250567</v>
      </c>
      <c r="AH42" s="75">
        <v>1.663931484697784</v>
      </c>
      <c r="AI42" s="76">
        <v>2.7599023956284285</v>
      </c>
    </row>
    <row r="43" spans="1:35">
      <c r="A43" s="294" t="s">
        <v>52</v>
      </c>
      <c r="B43" s="72">
        <v>54.265859728905788</v>
      </c>
      <c r="C43" s="74">
        <v>1.6820748993130836</v>
      </c>
      <c r="D43" s="72" t="s">
        <v>446</v>
      </c>
      <c r="E43" s="73" t="s">
        <v>446</v>
      </c>
      <c r="F43" s="72">
        <v>53.868644426515317</v>
      </c>
      <c r="G43" s="74">
        <v>2.2878458319501407</v>
      </c>
      <c r="H43" s="75">
        <v>57.118859343503658</v>
      </c>
      <c r="I43" s="73">
        <v>2.0960816623349108</v>
      </c>
      <c r="J43" s="72" t="s">
        <v>446</v>
      </c>
      <c r="K43" s="74" t="s">
        <v>446</v>
      </c>
      <c r="L43" s="283" t="s">
        <v>381</v>
      </c>
      <c r="M43" s="285" t="s">
        <v>381</v>
      </c>
      <c r="N43" s="283" t="s">
        <v>381</v>
      </c>
      <c r="O43" s="284" t="s">
        <v>381</v>
      </c>
      <c r="P43" s="286" t="s">
        <v>381</v>
      </c>
      <c r="Q43" s="284" t="s">
        <v>381</v>
      </c>
      <c r="R43" s="72">
        <v>54.563288501824992</v>
      </c>
      <c r="S43" s="73">
        <v>1.8740568597673382</v>
      </c>
      <c r="T43" s="72" t="s">
        <v>446</v>
      </c>
      <c r="U43" s="74" t="s">
        <v>446</v>
      </c>
      <c r="V43" s="75" t="s">
        <v>446</v>
      </c>
      <c r="W43" s="74" t="s">
        <v>446</v>
      </c>
      <c r="X43" s="72">
        <v>54.953991277755861</v>
      </c>
      <c r="Y43" s="73">
        <v>1.9856307610214368</v>
      </c>
      <c r="Z43" s="72">
        <v>52.641401444975202</v>
      </c>
      <c r="AA43" s="74">
        <v>3.5183391235726345</v>
      </c>
      <c r="AB43" s="75">
        <v>-2.3125898327806595</v>
      </c>
      <c r="AC43" s="74">
        <v>4.1613633279902471</v>
      </c>
      <c r="AD43" s="72">
        <v>54.236240574271953</v>
      </c>
      <c r="AE43" s="73">
        <v>2.2097401053342809</v>
      </c>
      <c r="AF43" s="72">
        <v>54.994647806773052</v>
      </c>
      <c r="AG43" s="74">
        <v>2.3064443753534256</v>
      </c>
      <c r="AH43" s="75">
        <v>0.75840723250109932</v>
      </c>
      <c r="AI43" s="76">
        <v>2.8541857744765737</v>
      </c>
    </row>
    <row r="44" spans="1:35">
      <c r="A44" s="294" t="s">
        <v>53</v>
      </c>
      <c r="B44" s="72">
        <v>68.491143095130539</v>
      </c>
      <c r="C44" s="74">
        <v>1.5420474511992359</v>
      </c>
      <c r="D44" s="72">
        <v>56.127184839243903</v>
      </c>
      <c r="E44" s="73">
        <v>13.805823240265683</v>
      </c>
      <c r="F44" s="72">
        <v>67.807660574038451</v>
      </c>
      <c r="G44" s="74">
        <v>1.9601595461759942</v>
      </c>
      <c r="H44" s="75">
        <v>70.577204595406769</v>
      </c>
      <c r="I44" s="73">
        <v>1.7236696352653949</v>
      </c>
      <c r="J44" s="72">
        <v>14.450019756162867</v>
      </c>
      <c r="K44" s="74">
        <v>13.863173524307403</v>
      </c>
      <c r="L44" s="72">
        <v>67.795899676385346</v>
      </c>
      <c r="M44" s="73">
        <v>1.6264021062781593</v>
      </c>
      <c r="N44" s="72">
        <v>76.26989203610394</v>
      </c>
      <c r="O44" s="74">
        <v>5.6823837003609352</v>
      </c>
      <c r="P44" s="75">
        <v>8.4739923597185935</v>
      </c>
      <c r="Q44" s="74">
        <v>5.9257275660794768</v>
      </c>
      <c r="R44" s="72">
        <v>68.737723991285705</v>
      </c>
      <c r="S44" s="73">
        <v>1.90928878302781</v>
      </c>
      <c r="T44" s="72">
        <v>67.840891459056522</v>
      </c>
      <c r="U44" s="74">
        <v>3.2617565586555339</v>
      </c>
      <c r="V44" s="75">
        <v>-0.89683253222918324</v>
      </c>
      <c r="W44" s="74">
        <v>3.8408223185428412</v>
      </c>
      <c r="X44" s="72">
        <v>65.921738187734192</v>
      </c>
      <c r="Y44" s="73">
        <v>2.0646777457847212</v>
      </c>
      <c r="Z44" s="72">
        <v>75.587615459594531</v>
      </c>
      <c r="AA44" s="74">
        <v>2.1668404750649586</v>
      </c>
      <c r="AB44" s="75">
        <v>9.6658772718603387</v>
      </c>
      <c r="AC44" s="74">
        <v>3.0015140278295362</v>
      </c>
      <c r="AD44" s="72">
        <v>67.775147398354832</v>
      </c>
      <c r="AE44" s="73">
        <v>1.9466547237712064</v>
      </c>
      <c r="AF44" s="72">
        <v>72.181244738233517</v>
      </c>
      <c r="AG44" s="74">
        <v>3.1545219574426464</v>
      </c>
      <c r="AH44" s="75">
        <v>4.4060973398786842</v>
      </c>
      <c r="AI44" s="76">
        <v>3.8633148815554046</v>
      </c>
    </row>
    <row r="45" spans="1:35">
      <c r="A45" s="294" t="s">
        <v>54</v>
      </c>
      <c r="B45" s="72">
        <v>51.019723260105877</v>
      </c>
      <c r="C45" s="74">
        <v>1.0716327349110477</v>
      </c>
      <c r="D45" s="72">
        <v>45.31718025736641</v>
      </c>
      <c r="E45" s="73">
        <v>2.4241318987799385</v>
      </c>
      <c r="F45" s="72">
        <v>51.631575133638563</v>
      </c>
      <c r="G45" s="74">
        <v>1.6031001206785713</v>
      </c>
      <c r="H45" s="75">
        <v>53.270699168761332</v>
      </c>
      <c r="I45" s="73">
        <v>2.4070822489168666</v>
      </c>
      <c r="J45" s="72">
        <v>7.953518911394923</v>
      </c>
      <c r="K45" s="74">
        <v>3.380268914838112</v>
      </c>
      <c r="L45" s="72">
        <v>51.092991833204891</v>
      </c>
      <c r="M45" s="73">
        <v>1.0836206864691988</v>
      </c>
      <c r="N45" s="72">
        <v>40.320398841874123</v>
      </c>
      <c r="O45" s="74">
        <v>7.2562151621344846</v>
      </c>
      <c r="P45" s="75">
        <v>-10.772592991330768</v>
      </c>
      <c r="Q45" s="74">
        <v>7.3170997452950868</v>
      </c>
      <c r="R45" s="72">
        <v>50.080781874056733</v>
      </c>
      <c r="S45" s="73">
        <v>1.1866147709451806</v>
      </c>
      <c r="T45" s="72" t="s">
        <v>446</v>
      </c>
      <c r="U45" s="74" t="s">
        <v>446</v>
      </c>
      <c r="V45" s="75" t="s">
        <v>446</v>
      </c>
      <c r="W45" s="74" t="s">
        <v>446</v>
      </c>
      <c r="X45" s="72">
        <v>49.173925074287503</v>
      </c>
      <c r="Y45" s="73">
        <v>1.3781730644317607</v>
      </c>
      <c r="Z45" s="72">
        <v>53.501748751605717</v>
      </c>
      <c r="AA45" s="74">
        <v>2.5240196820197407</v>
      </c>
      <c r="AB45" s="75">
        <v>4.3278236773182144</v>
      </c>
      <c r="AC45" s="74">
        <v>2.9206778289521469</v>
      </c>
      <c r="AD45" s="72">
        <v>48.739387782123487</v>
      </c>
      <c r="AE45" s="73">
        <v>1.5670448803669972</v>
      </c>
      <c r="AF45" s="72">
        <v>52.290663962581071</v>
      </c>
      <c r="AG45" s="74">
        <v>1.910223338723702</v>
      </c>
      <c r="AH45" s="75">
        <v>3.5512761804575845</v>
      </c>
      <c r="AI45" s="76">
        <v>2.5703717283094494</v>
      </c>
    </row>
    <row r="46" spans="1:35">
      <c r="A46" s="294" t="s">
        <v>55</v>
      </c>
      <c r="B46" s="72">
        <v>76.471342966815442</v>
      </c>
      <c r="C46" s="74">
        <v>0.73307354772889521</v>
      </c>
      <c r="D46" s="72">
        <v>71.346265819364518</v>
      </c>
      <c r="E46" s="73">
        <v>3.9061130132427242</v>
      </c>
      <c r="F46" s="72">
        <v>77.157797164561615</v>
      </c>
      <c r="G46" s="74">
        <v>0.80481511985864818</v>
      </c>
      <c r="H46" s="75">
        <v>74.536662233281319</v>
      </c>
      <c r="I46" s="73">
        <v>2.1856086843698299</v>
      </c>
      <c r="J46" s="72">
        <v>3.1903964139168011</v>
      </c>
      <c r="K46" s="74">
        <v>4.4598028678341173</v>
      </c>
      <c r="L46" s="72">
        <v>76.463704361205004</v>
      </c>
      <c r="M46" s="73">
        <v>0.77278176320525571</v>
      </c>
      <c r="N46" s="72">
        <v>76.533958237513062</v>
      </c>
      <c r="O46" s="74">
        <v>2.3338762680992287</v>
      </c>
      <c r="P46" s="75">
        <v>7.0253876308058238E-2</v>
      </c>
      <c r="Q46" s="74">
        <v>2.4593322727080138</v>
      </c>
      <c r="R46" s="72">
        <v>76.015263410501689</v>
      </c>
      <c r="S46" s="73">
        <v>1.0147907861910996</v>
      </c>
      <c r="T46" s="72">
        <v>76.704325185927289</v>
      </c>
      <c r="U46" s="74">
        <v>1.0825075772809578</v>
      </c>
      <c r="V46" s="75">
        <v>0.68906177542559988</v>
      </c>
      <c r="W46" s="74">
        <v>1.5037697367278255</v>
      </c>
      <c r="X46" s="72">
        <v>76.259631385401335</v>
      </c>
      <c r="Y46" s="73">
        <v>0.74607492552212995</v>
      </c>
      <c r="Z46" s="72">
        <v>77.552628733305127</v>
      </c>
      <c r="AA46" s="74">
        <v>2.4305798380564165</v>
      </c>
      <c r="AB46" s="75">
        <v>1.2929973479037926</v>
      </c>
      <c r="AC46" s="74">
        <v>2.52072068544076</v>
      </c>
      <c r="AD46" s="72">
        <v>75.841479089821362</v>
      </c>
      <c r="AE46" s="73">
        <v>0.8764697619785643</v>
      </c>
      <c r="AF46" s="72">
        <v>77.652575955579906</v>
      </c>
      <c r="AG46" s="74">
        <v>1.1382079368191338</v>
      </c>
      <c r="AH46" s="75">
        <v>1.8110968657585431</v>
      </c>
      <c r="AI46" s="76">
        <v>1.3637236441527321</v>
      </c>
    </row>
    <row r="47" spans="1:35">
      <c r="A47" s="294" t="s">
        <v>56</v>
      </c>
      <c r="B47" s="72">
        <v>75.047921202936436</v>
      </c>
      <c r="C47" s="74">
        <v>0.84525968290234565</v>
      </c>
      <c r="D47" s="72">
        <v>73.078296793726324</v>
      </c>
      <c r="E47" s="73">
        <v>2.5212649774982383</v>
      </c>
      <c r="F47" s="72">
        <v>74.023151049000674</v>
      </c>
      <c r="G47" s="74">
        <v>1.1806425176979269</v>
      </c>
      <c r="H47" s="75">
        <v>78.015873311965038</v>
      </c>
      <c r="I47" s="73">
        <v>1.586247051167027</v>
      </c>
      <c r="J47" s="72">
        <v>4.9375765182387141</v>
      </c>
      <c r="K47" s="74">
        <v>3.1128798236386692</v>
      </c>
      <c r="L47" s="72">
        <v>75.113926436503732</v>
      </c>
      <c r="M47" s="73">
        <v>0.84676905600878727</v>
      </c>
      <c r="N47" s="72" t="s">
        <v>446</v>
      </c>
      <c r="O47" s="74" t="s">
        <v>446</v>
      </c>
      <c r="P47" s="75" t="s">
        <v>446</v>
      </c>
      <c r="Q47" s="74" t="s">
        <v>446</v>
      </c>
      <c r="R47" s="72">
        <v>75.225302477208785</v>
      </c>
      <c r="S47" s="73">
        <v>0.96153404207786419</v>
      </c>
      <c r="T47" s="72">
        <v>74.339839385347901</v>
      </c>
      <c r="U47" s="74">
        <v>2.2939697308607361</v>
      </c>
      <c r="V47" s="75">
        <v>-0.88546309186088479</v>
      </c>
      <c r="W47" s="74">
        <v>2.589060949383633</v>
      </c>
      <c r="X47" s="72">
        <v>75.079234106176955</v>
      </c>
      <c r="Y47" s="73">
        <v>0.84486135464199508</v>
      </c>
      <c r="Z47" s="72" t="s">
        <v>446</v>
      </c>
      <c r="AA47" s="74" t="s">
        <v>446</v>
      </c>
      <c r="AB47" s="75" t="s">
        <v>446</v>
      </c>
      <c r="AC47" s="74" t="s">
        <v>446</v>
      </c>
      <c r="AD47" s="72">
        <v>74.745535737383406</v>
      </c>
      <c r="AE47" s="73">
        <v>0.87782787193239586</v>
      </c>
      <c r="AF47" s="72" t="s">
        <v>446</v>
      </c>
      <c r="AG47" s="74" t="s">
        <v>446</v>
      </c>
      <c r="AH47" s="75" t="s">
        <v>446</v>
      </c>
      <c r="AI47" s="76" t="s">
        <v>446</v>
      </c>
    </row>
    <row r="48" spans="1:35">
      <c r="A48" s="294" t="s">
        <v>57</v>
      </c>
      <c r="B48" s="72">
        <v>81.959828383000215</v>
      </c>
      <c r="C48" s="74">
        <v>1.0329131589653</v>
      </c>
      <c r="D48" s="72">
        <v>79.508746012052356</v>
      </c>
      <c r="E48" s="73">
        <v>2.6354600603537106</v>
      </c>
      <c r="F48" s="72">
        <v>82.651628003118248</v>
      </c>
      <c r="G48" s="74">
        <v>1.914051579638919</v>
      </c>
      <c r="H48" s="75">
        <v>83.567701649393214</v>
      </c>
      <c r="I48" s="73">
        <v>1.1653973505671837</v>
      </c>
      <c r="J48" s="72">
        <v>4.0589556373408584</v>
      </c>
      <c r="K48" s="74">
        <v>2.8658966987198911</v>
      </c>
      <c r="L48" s="72">
        <v>82.140560333063192</v>
      </c>
      <c r="M48" s="73">
        <v>1.0359321685730947</v>
      </c>
      <c r="N48" s="72" t="s">
        <v>446</v>
      </c>
      <c r="O48" s="74" t="s">
        <v>446</v>
      </c>
      <c r="P48" s="75" t="s">
        <v>446</v>
      </c>
      <c r="Q48" s="74" t="s">
        <v>446</v>
      </c>
      <c r="R48" s="72">
        <v>81.964645805349278</v>
      </c>
      <c r="S48" s="73">
        <v>1.05196466306458</v>
      </c>
      <c r="T48" s="72" t="s">
        <v>446</v>
      </c>
      <c r="U48" s="74" t="s">
        <v>446</v>
      </c>
      <c r="V48" s="75" t="s">
        <v>446</v>
      </c>
      <c r="W48" s="74" t="s">
        <v>446</v>
      </c>
      <c r="X48" s="72">
        <v>81.964351122350948</v>
      </c>
      <c r="Y48" s="73">
        <v>1.0757728492024434</v>
      </c>
      <c r="Z48" s="72">
        <v>81.855320379850909</v>
      </c>
      <c r="AA48" s="74">
        <v>2.2920580129016086</v>
      </c>
      <c r="AB48" s="75">
        <v>-0.10903074250003897</v>
      </c>
      <c r="AC48" s="74">
        <v>2.5493931549713547</v>
      </c>
      <c r="AD48" s="72">
        <v>82.007467554087725</v>
      </c>
      <c r="AE48" s="73">
        <v>1.0526342157006796</v>
      </c>
      <c r="AF48" s="72" t="s">
        <v>446</v>
      </c>
      <c r="AG48" s="74" t="s">
        <v>446</v>
      </c>
      <c r="AH48" s="75" t="s">
        <v>446</v>
      </c>
      <c r="AI48" s="76" t="s">
        <v>446</v>
      </c>
    </row>
    <row r="49" spans="1:35">
      <c r="A49" s="294" t="s">
        <v>58</v>
      </c>
      <c r="B49" s="72">
        <v>75.183920848761119</v>
      </c>
      <c r="C49" s="74">
        <v>1.0719313364212433</v>
      </c>
      <c r="D49" s="72">
        <v>76.556583736289113</v>
      </c>
      <c r="E49" s="73">
        <v>2.354051219494635</v>
      </c>
      <c r="F49" s="72">
        <v>73.059240710112476</v>
      </c>
      <c r="G49" s="74">
        <v>4.2557713787274603</v>
      </c>
      <c r="H49" s="75">
        <v>75.298091358350305</v>
      </c>
      <c r="I49" s="73">
        <v>1.3608116913377157</v>
      </c>
      <c r="J49" s="72">
        <v>-1.2584923779388077</v>
      </c>
      <c r="K49" s="74">
        <v>2.9016291630870223</v>
      </c>
      <c r="L49" s="72">
        <v>75.208534297271285</v>
      </c>
      <c r="M49" s="73">
        <v>1.1350996596226748</v>
      </c>
      <c r="N49" s="283" t="s">
        <v>446</v>
      </c>
      <c r="O49" s="284" t="s">
        <v>446</v>
      </c>
      <c r="P49" s="286" t="s">
        <v>446</v>
      </c>
      <c r="Q49" s="284" t="s">
        <v>446</v>
      </c>
      <c r="R49" s="72">
        <v>75.27345537881655</v>
      </c>
      <c r="S49" s="73">
        <v>1.1955029791658252</v>
      </c>
      <c r="T49" s="72">
        <v>73.603360122050489</v>
      </c>
      <c r="U49" s="74">
        <v>5.0575100883336637</v>
      </c>
      <c r="V49" s="75">
        <v>-1.6700952567660607</v>
      </c>
      <c r="W49" s="74">
        <v>5.3013815544556415</v>
      </c>
      <c r="X49" s="72">
        <v>74.784536046271711</v>
      </c>
      <c r="Y49" s="73">
        <v>1.1827476661264049</v>
      </c>
      <c r="Z49" s="72">
        <v>80.754319812114531</v>
      </c>
      <c r="AA49" s="74">
        <v>3.469927166691964</v>
      </c>
      <c r="AB49" s="75">
        <v>5.9697837658428199</v>
      </c>
      <c r="AC49" s="74">
        <v>3.5709926037638082</v>
      </c>
      <c r="AD49" s="72">
        <v>75.249456425163473</v>
      </c>
      <c r="AE49" s="73">
        <v>1.1603851228476405</v>
      </c>
      <c r="AF49" s="72" t="s">
        <v>446</v>
      </c>
      <c r="AG49" s="74" t="s">
        <v>446</v>
      </c>
      <c r="AH49" s="75" t="s">
        <v>446</v>
      </c>
      <c r="AI49" s="76" t="s">
        <v>446</v>
      </c>
    </row>
    <row r="50" spans="1:35">
      <c r="A50" s="294" t="s">
        <v>59</v>
      </c>
      <c r="B50" s="72">
        <v>82.155461667630362</v>
      </c>
      <c r="C50" s="74">
        <v>0.5946938115752316</v>
      </c>
      <c r="D50" s="72" t="s">
        <v>446</v>
      </c>
      <c r="E50" s="73" t="s">
        <v>446</v>
      </c>
      <c r="F50" s="72">
        <v>78.280064861078742</v>
      </c>
      <c r="G50" s="74">
        <v>1.7579017174880283</v>
      </c>
      <c r="H50" s="75">
        <v>83.8231218202924</v>
      </c>
      <c r="I50" s="73">
        <v>0.58336510160481747</v>
      </c>
      <c r="J50" s="72" t="s">
        <v>446</v>
      </c>
      <c r="K50" s="74" t="s">
        <v>446</v>
      </c>
      <c r="L50" s="72">
        <v>82.622521633295747</v>
      </c>
      <c r="M50" s="73">
        <v>0.64611478930201005</v>
      </c>
      <c r="N50" s="72">
        <v>79.422974062182234</v>
      </c>
      <c r="O50" s="74">
        <v>1.7282386171372981</v>
      </c>
      <c r="P50" s="75">
        <v>-3.1995475711135128</v>
      </c>
      <c r="Q50" s="74">
        <v>1.8449803826342976</v>
      </c>
      <c r="R50" s="72">
        <v>82.083211348421585</v>
      </c>
      <c r="S50" s="73">
        <v>0.61608198861134367</v>
      </c>
      <c r="T50" s="72">
        <v>83.678844830684625</v>
      </c>
      <c r="U50" s="74">
        <v>1.857407136253965</v>
      </c>
      <c r="V50" s="75">
        <v>1.5956334822630396</v>
      </c>
      <c r="W50" s="74">
        <v>1.9506809247671109</v>
      </c>
      <c r="X50" s="72">
        <v>82.178396814425199</v>
      </c>
      <c r="Y50" s="73">
        <v>0.59547786840095229</v>
      </c>
      <c r="Z50" s="72" t="s">
        <v>446</v>
      </c>
      <c r="AA50" s="74" t="s">
        <v>446</v>
      </c>
      <c r="AB50" s="75" t="s">
        <v>446</v>
      </c>
      <c r="AC50" s="74" t="s">
        <v>446</v>
      </c>
      <c r="AD50" s="72">
        <v>82.152620038295879</v>
      </c>
      <c r="AE50" s="73">
        <v>0.59869245572477536</v>
      </c>
      <c r="AF50" s="72" t="s">
        <v>446</v>
      </c>
      <c r="AG50" s="74" t="s">
        <v>446</v>
      </c>
      <c r="AH50" s="75" t="s">
        <v>446</v>
      </c>
      <c r="AI50" s="76" t="s">
        <v>446</v>
      </c>
    </row>
    <row r="51" spans="1:35">
      <c r="A51" s="294" t="s">
        <v>60</v>
      </c>
      <c r="B51" s="72">
        <v>50.100006747572372</v>
      </c>
      <c r="C51" s="74">
        <v>0.88799585785469193</v>
      </c>
      <c r="D51" s="283" t="s">
        <v>75</v>
      </c>
      <c r="E51" s="285" t="s">
        <v>75</v>
      </c>
      <c r="F51" s="283" t="s">
        <v>75</v>
      </c>
      <c r="G51" s="284" t="s">
        <v>75</v>
      </c>
      <c r="H51" s="286">
        <v>50.2109637908734</v>
      </c>
      <c r="I51" s="285">
        <v>0.90063031551174855</v>
      </c>
      <c r="J51" s="283" t="s">
        <v>75</v>
      </c>
      <c r="K51" s="284" t="s">
        <v>75</v>
      </c>
      <c r="L51" s="72">
        <v>50.490958940450248</v>
      </c>
      <c r="M51" s="73">
        <v>0.95203262990950988</v>
      </c>
      <c r="N51" s="72">
        <v>47.912797202366278</v>
      </c>
      <c r="O51" s="74">
        <v>3.9672881668590416</v>
      </c>
      <c r="P51" s="75">
        <v>-2.5781617380839705</v>
      </c>
      <c r="Q51" s="74">
        <v>4.1865465072497141</v>
      </c>
      <c r="R51" s="72">
        <v>50.252521519088283</v>
      </c>
      <c r="S51" s="73">
        <v>0.94450773540088884</v>
      </c>
      <c r="T51" s="72" t="s">
        <v>446</v>
      </c>
      <c r="U51" s="74" t="s">
        <v>446</v>
      </c>
      <c r="V51" s="75" t="s">
        <v>446</v>
      </c>
      <c r="W51" s="74" t="s">
        <v>446</v>
      </c>
      <c r="X51" s="72">
        <v>50.228645790129548</v>
      </c>
      <c r="Y51" s="73">
        <v>1.1205392408018464</v>
      </c>
      <c r="Z51" s="72">
        <v>50.217231316723122</v>
      </c>
      <c r="AA51" s="74">
        <v>1.476984312345216</v>
      </c>
      <c r="AB51" s="75">
        <v>-1.1414473406425429E-2</v>
      </c>
      <c r="AC51" s="74">
        <v>1.8326521899692187</v>
      </c>
      <c r="AD51" s="72">
        <v>50.056552252680341</v>
      </c>
      <c r="AE51" s="73">
        <v>0.91800574523578127</v>
      </c>
      <c r="AF51" s="72">
        <v>51.275393213109517</v>
      </c>
      <c r="AG51" s="74">
        <v>2.9806477496454269</v>
      </c>
      <c r="AH51" s="75">
        <v>1.2188409604291763</v>
      </c>
      <c r="AI51" s="76">
        <v>3.0883848663534814</v>
      </c>
    </row>
    <row r="52" spans="1:35">
      <c r="A52" s="294" t="s">
        <v>61</v>
      </c>
      <c r="B52" s="72">
        <v>82.819156604088619</v>
      </c>
      <c r="C52" s="74">
        <v>0.87923231945915736</v>
      </c>
      <c r="D52" s="72">
        <v>78.836127914961253</v>
      </c>
      <c r="E52" s="73">
        <v>1.7762428157940939</v>
      </c>
      <c r="F52" s="72">
        <v>84.546586776396865</v>
      </c>
      <c r="G52" s="74">
        <v>0.89300081000823084</v>
      </c>
      <c r="H52" s="75">
        <v>86.129027364909334</v>
      </c>
      <c r="I52" s="73">
        <v>2.0288205731052158</v>
      </c>
      <c r="J52" s="72">
        <v>7.2928994499480808</v>
      </c>
      <c r="K52" s="74">
        <v>2.6701849970763587</v>
      </c>
      <c r="L52" s="72">
        <v>82.516001581969775</v>
      </c>
      <c r="M52" s="73">
        <v>0.97211027995652555</v>
      </c>
      <c r="N52" s="72">
        <v>84.788518440447362</v>
      </c>
      <c r="O52" s="74">
        <v>1.8868075334112151</v>
      </c>
      <c r="P52" s="75">
        <v>2.2725168584775872</v>
      </c>
      <c r="Q52" s="74">
        <v>2.1244818269322052</v>
      </c>
      <c r="R52" s="72">
        <v>83.477619455659678</v>
      </c>
      <c r="S52" s="73">
        <v>0.8791383797153558</v>
      </c>
      <c r="T52" s="72" t="s">
        <v>446</v>
      </c>
      <c r="U52" s="74" t="s">
        <v>446</v>
      </c>
      <c r="V52" s="75" t="s">
        <v>446</v>
      </c>
      <c r="W52" s="74" t="s">
        <v>446</v>
      </c>
      <c r="X52" s="72">
        <v>82.761695801272921</v>
      </c>
      <c r="Y52" s="73">
        <v>0.88238790451929594</v>
      </c>
      <c r="Z52" s="72" t="s">
        <v>446</v>
      </c>
      <c r="AA52" s="74" t="s">
        <v>446</v>
      </c>
      <c r="AB52" s="75" t="s">
        <v>446</v>
      </c>
      <c r="AC52" s="74" t="s">
        <v>446</v>
      </c>
      <c r="AD52" s="72">
        <v>83.02119002770344</v>
      </c>
      <c r="AE52" s="73">
        <v>0.98652305206037083</v>
      </c>
      <c r="AF52" s="72">
        <v>81.885207008831856</v>
      </c>
      <c r="AG52" s="74">
        <v>2.1011984825286083</v>
      </c>
      <c r="AH52" s="75">
        <v>-1.1359830188715847</v>
      </c>
      <c r="AI52" s="76">
        <v>2.3587864909606004</v>
      </c>
    </row>
    <row r="53" spans="1:35">
      <c r="A53" s="294" t="s">
        <v>62</v>
      </c>
      <c r="B53" s="72">
        <v>49.584536569471638</v>
      </c>
      <c r="C53" s="74">
        <v>1.0613500788788717</v>
      </c>
      <c r="D53" s="72">
        <v>47.347197299582703</v>
      </c>
      <c r="E53" s="73">
        <v>1.9444132978335738</v>
      </c>
      <c r="F53" s="72">
        <v>48.596946122083189</v>
      </c>
      <c r="G53" s="74">
        <v>1.7684056232503447</v>
      </c>
      <c r="H53" s="75">
        <v>52.161957836241527</v>
      </c>
      <c r="I53" s="73">
        <v>2.3483260368553514</v>
      </c>
      <c r="J53" s="72">
        <v>4.8147605366588238</v>
      </c>
      <c r="K53" s="74">
        <v>2.9418378414996105</v>
      </c>
      <c r="L53" s="72">
        <v>48.633958806044703</v>
      </c>
      <c r="M53" s="73">
        <v>1.1543094731290076</v>
      </c>
      <c r="N53" s="72" t="s">
        <v>446</v>
      </c>
      <c r="O53" s="74" t="s">
        <v>446</v>
      </c>
      <c r="P53" s="75" t="s">
        <v>446</v>
      </c>
      <c r="Q53" s="74" t="s">
        <v>446</v>
      </c>
      <c r="R53" s="72">
        <v>48.482407133807193</v>
      </c>
      <c r="S53" s="73">
        <v>1.2263583745203768</v>
      </c>
      <c r="T53" s="72" t="s">
        <v>446</v>
      </c>
      <c r="U53" s="74" t="s">
        <v>446</v>
      </c>
      <c r="V53" s="75" t="s">
        <v>446</v>
      </c>
      <c r="W53" s="74" t="s">
        <v>446</v>
      </c>
      <c r="X53" s="72">
        <v>48.251999053579588</v>
      </c>
      <c r="Y53" s="73">
        <v>1.2086010374350489</v>
      </c>
      <c r="Z53" s="72" t="s">
        <v>446</v>
      </c>
      <c r="AA53" s="74" t="s">
        <v>446</v>
      </c>
      <c r="AB53" s="75" t="s">
        <v>446</v>
      </c>
      <c r="AC53" s="74" t="s">
        <v>446</v>
      </c>
      <c r="AD53" s="72">
        <v>47.745825700537189</v>
      </c>
      <c r="AE53" s="73">
        <v>1.2529606749065532</v>
      </c>
      <c r="AF53" s="72">
        <v>50.069225315534403</v>
      </c>
      <c r="AG53" s="74">
        <v>2.6589833523282653</v>
      </c>
      <c r="AH53" s="75">
        <v>2.3233996149972143</v>
      </c>
      <c r="AI53" s="76">
        <v>2.9324037723928029</v>
      </c>
    </row>
    <row r="54" spans="1:35">
      <c r="A54" s="294" t="s">
        <v>63</v>
      </c>
      <c r="B54" s="72">
        <v>85.340630732076733</v>
      </c>
      <c r="C54" s="74">
        <v>1.0406942742163769</v>
      </c>
      <c r="D54" s="72">
        <v>84.651752148479346</v>
      </c>
      <c r="E54" s="73">
        <v>3.9825570353038713</v>
      </c>
      <c r="F54" s="72">
        <v>86.200810480086815</v>
      </c>
      <c r="G54" s="74">
        <v>1.5020423083227166</v>
      </c>
      <c r="H54" s="75">
        <v>85.210332280550148</v>
      </c>
      <c r="I54" s="73">
        <v>1.2406552678802336</v>
      </c>
      <c r="J54" s="72">
        <v>0.55858013207080148</v>
      </c>
      <c r="K54" s="74">
        <v>4.079029472696778</v>
      </c>
      <c r="L54" s="72">
        <v>85.61122815625734</v>
      </c>
      <c r="M54" s="73">
        <v>1.1610537252271194</v>
      </c>
      <c r="N54" s="72">
        <v>85.990927122892515</v>
      </c>
      <c r="O54" s="74">
        <v>2.7927237166360843</v>
      </c>
      <c r="P54" s="75">
        <v>0.37969896663517488</v>
      </c>
      <c r="Q54" s="74">
        <v>3.0258024411357627</v>
      </c>
      <c r="R54" s="72">
        <v>84.963469333033316</v>
      </c>
      <c r="S54" s="73">
        <v>1.7433151386464356</v>
      </c>
      <c r="T54" s="72">
        <v>85.926143159488689</v>
      </c>
      <c r="U54" s="74">
        <v>1.356185771429687</v>
      </c>
      <c r="V54" s="75">
        <v>0.96267382645537225</v>
      </c>
      <c r="W54" s="74">
        <v>2.2282952516866525</v>
      </c>
      <c r="X54" s="72">
        <v>85.507475521836483</v>
      </c>
      <c r="Y54" s="73">
        <v>1.195977245191429</v>
      </c>
      <c r="Z54" s="72">
        <v>86.758100469428015</v>
      </c>
      <c r="AA54" s="74">
        <v>2.3516046478938093</v>
      </c>
      <c r="AB54" s="75">
        <v>1.2506249475915325</v>
      </c>
      <c r="AC54" s="74">
        <v>2.6996085836254302</v>
      </c>
      <c r="AD54" s="72">
        <v>85.049288276709589</v>
      </c>
      <c r="AE54" s="73">
        <v>1.2357745739575206</v>
      </c>
      <c r="AF54" s="72">
        <v>88.858767888506108</v>
      </c>
      <c r="AG54" s="74">
        <v>2.4918692061554748</v>
      </c>
      <c r="AH54" s="75">
        <v>3.8094796117965188</v>
      </c>
      <c r="AI54" s="76">
        <v>2.9043089651220959</v>
      </c>
    </row>
    <row r="55" spans="1:35">
      <c r="A55" s="295" t="s">
        <v>64</v>
      </c>
      <c r="B55" s="72">
        <v>47.33882342755188</v>
      </c>
      <c r="C55" s="74">
        <v>1.1566561728944504</v>
      </c>
      <c r="D55" s="72">
        <v>42.574595884152082</v>
      </c>
      <c r="E55" s="73">
        <v>4.4791826922896725</v>
      </c>
      <c r="F55" s="72">
        <v>45.936012197832369</v>
      </c>
      <c r="G55" s="74">
        <v>1.6114215508054124</v>
      </c>
      <c r="H55" s="75">
        <v>49.382025894347002</v>
      </c>
      <c r="I55" s="73">
        <v>1.4331056196692655</v>
      </c>
      <c r="J55" s="72">
        <v>6.8074300101949206</v>
      </c>
      <c r="K55" s="74">
        <v>4.8967148520605326</v>
      </c>
      <c r="L55" s="72">
        <v>44.339151464938929</v>
      </c>
      <c r="M55" s="73">
        <v>1.0664322517945699</v>
      </c>
      <c r="N55" s="72">
        <v>54.552851515522761</v>
      </c>
      <c r="O55" s="74">
        <v>2.4826699935084013</v>
      </c>
      <c r="P55" s="75">
        <v>10.213700050583832</v>
      </c>
      <c r="Q55" s="74">
        <v>2.608228367717206</v>
      </c>
      <c r="R55" s="72">
        <v>47.268850813683287</v>
      </c>
      <c r="S55" s="73">
        <v>1.206893390229697</v>
      </c>
      <c r="T55" s="72">
        <v>43.876885439185273</v>
      </c>
      <c r="U55" s="74">
        <v>2.0719777024073918</v>
      </c>
      <c r="V55" s="75">
        <v>-3.3919653744980138</v>
      </c>
      <c r="W55" s="74">
        <v>2.4902445191543814</v>
      </c>
      <c r="X55" s="72">
        <v>47.797514033339482</v>
      </c>
      <c r="Y55" s="73">
        <v>1.3482744276403766</v>
      </c>
      <c r="Z55" s="72">
        <v>44.767554509119222</v>
      </c>
      <c r="AA55" s="74">
        <v>1.5309850513578867</v>
      </c>
      <c r="AB55" s="75">
        <v>-3.0299595242202599</v>
      </c>
      <c r="AC55" s="74">
        <v>1.9636031625749535</v>
      </c>
      <c r="AD55" s="72">
        <v>47.505577957828137</v>
      </c>
      <c r="AE55" s="73">
        <v>1.2843609114557402</v>
      </c>
      <c r="AF55" s="72">
        <v>44.609642133998541</v>
      </c>
      <c r="AG55" s="74">
        <v>1.7017767982211836</v>
      </c>
      <c r="AH55" s="75">
        <v>-2.8959358238295962</v>
      </c>
      <c r="AI55" s="76">
        <v>2.055732892085953</v>
      </c>
    </row>
    <row r="56" spans="1:35">
      <c r="A56" s="295" t="s">
        <v>65</v>
      </c>
      <c r="B56" s="72">
        <v>66.931097084062387</v>
      </c>
      <c r="C56" s="74">
        <v>0.98018943601295505</v>
      </c>
      <c r="D56" s="72">
        <v>63.300279633200788</v>
      </c>
      <c r="E56" s="73">
        <v>3.3519569735431838</v>
      </c>
      <c r="F56" s="72">
        <v>67.561410302913487</v>
      </c>
      <c r="G56" s="74">
        <v>1.2105471270825143</v>
      </c>
      <c r="H56" s="75">
        <v>68.61004555041302</v>
      </c>
      <c r="I56" s="73">
        <v>2.0280039214227621</v>
      </c>
      <c r="J56" s="72">
        <v>5.309765917212232</v>
      </c>
      <c r="K56" s="74">
        <v>3.9431031072207485</v>
      </c>
      <c r="L56" s="72">
        <v>67.128166416016342</v>
      </c>
      <c r="M56" s="73">
        <v>1.0071727980108189</v>
      </c>
      <c r="N56" s="72">
        <v>68.483757912492621</v>
      </c>
      <c r="O56" s="74">
        <v>2.9131107939327001</v>
      </c>
      <c r="P56" s="75">
        <v>1.3555914964762792</v>
      </c>
      <c r="Q56" s="74">
        <v>3.0338293437852872</v>
      </c>
      <c r="R56" s="72">
        <v>68.827163455534333</v>
      </c>
      <c r="S56" s="73">
        <v>1.0309269310519675</v>
      </c>
      <c r="T56" s="72">
        <v>61.371393969970399</v>
      </c>
      <c r="U56" s="74">
        <v>2.6673439694847239</v>
      </c>
      <c r="V56" s="75">
        <v>-7.455769485563934</v>
      </c>
      <c r="W56" s="74">
        <v>2.8201840610054445</v>
      </c>
      <c r="X56" s="72">
        <v>70.370293475726157</v>
      </c>
      <c r="Y56" s="73">
        <v>1.4489957186238025</v>
      </c>
      <c r="Z56" s="72">
        <v>65.030983626418887</v>
      </c>
      <c r="AA56" s="74">
        <v>1.4534610728227924</v>
      </c>
      <c r="AB56" s="75">
        <v>-5.3393098493072699</v>
      </c>
      <c r="AC56" s="74">
        <v>2.1461321452994171</v>
      </c>
      <c r="AD56" s="72">
        <v>68.631052150957331</v>
      </c>
      <c r="AE56" s="73">
        <v>1.3975312644773596</v>
      </c>
      <c r="AF56" s="72">
        <v>66.75634810389289</v>
      </c>
      <c r="AG56" s="74">
        <v>1.5926719571866559</v>
      </c>
      <c r="AH56" s="75">
        <v>-1.8747040470644407</v>
      </c>
      <c r="AI56" s="76">
        <v>2.2888947061918188</v>
      </c>
    </row>
    <row r="57" spans="1:35">
      <c r="A57" s="295" t="s">
        <v>66</v>
      </c>
      <c r="B57" s="72">
        <v>48.814323937155002</v>
      </c>
      <c r="C57" s="74">
        <v>1.1877091151962578</v>
      </c>
      <c r="D57" s="72">
        <v>46.77816793946625</v>
      </c>
      <c r="E57" s="73">
        <v>3.2627166669757708</v>
      </c>
      <c r="F57" s="72">
        <v>47.235901966914</v>
      </c>
      <c r="G57" s="74">
        <v>1.8365704352404537</v>
      </c>
      <c r="H57" s="75">
        <v>50.271955764613743</v>
      </c>
      <c r="I57" s="73">
        <v>1.7991299748940064</v>
      </c>
      <c r="J57" s="72">
        <v>3.4937878251474928</v>
      </c>
      <c r="K57" s="74">
        <v>3.7631163377005175</v>
      </c>
      <c r="L57" s="72">
        <v>48.242495832302488</v>
      </c>
      <c r="M57" s="73">
        <v>1.2747673304349774</v>
      </c>
      <c r="N57" s="72">
        <v>53.963204972363101</v>
      </c>
      <c r="O57" s="74">
        <v>3.1902111665001471</v>
      </c>
      <c r="P57" s="75">
        <v>5.7207091400606132</v>
      </c>
      <c r="Q57" s="74">
        <v>3.4433656871359299</v>
      </c>
      <c r="R57" s="72">
        <v>49.299691225317488</v>
      </c>
      <c r="S57" s="73">
        <v>1.2925882829890651</v>
      </c>
      <c r="T57" s="72">
        <v>45.270272077620348</v>
      </c>
      <c r="U57" s="74">
        <v>2.393303778390433</v>
      </c>
      <c r="V57" s="75">
        <v>-4.0294191476971406</v>
      </c>
      <c r="W57" s="74">
        <v>2.6185934089807006</v>
      </c>
      <c r="X57" s="72">
        <v>50.513443763854902</v>
      </c>
      <c r="Y57" s="73">
        <v>1.5381811890410579</v>
      </c>
      <c r="Z57" s="72">
        <v>45.83721935581525</v>
      </c>
      <c r="AA57" s="74">
        <v>1.8032354070367584</v>
      </c>
      <c r="AB57" s="75">
        <v>-4.6762244080396513</v>
      </c>
      <c r="AC57" s="74">
        <v>2.3713350360778285</v>
      </c>
      <c r="AD57" s="72">
        <v>48.293361240671118</v>
      </c>
      <c r="AE57" s="73">
        <v>1.2433316001149146</v>
      </c>
      <c r="AF57" s="72">
        <v>54.692628658897249</v>
      </c>
      <c r="AG57" s="74">
        <v>3.8398329290401643</v>
      </c>
      <c r="AH57" s="75">
        <v>6.3992674182261311</v>
      </c>
      <c r="AI57" s="76">
        <v>4.0039742587269336</v>
      </c>
    </row>
    <row r="58" spans="1:35">
      <c r="A58" s="295" t="s">
        <v>67</v>
      </c>
      <c r="B58" s="72">
        <v>70.053804760777268</v>
      </c>
      <c r="C58" s="74">
        <v>0.92298778831917738</v>
      </c>
      <c r="D58" s="72">
        <v>61.090283040197043</v>
      </c>
      <c r="E58" s="73">
        <v>3.1451297577097437</v>
      </c>
      <c r="F58" s="72">
        <v>68.08077079224158</v>
      </c>
      <c r="G58" s="74">
        <v>1.6757986402540166</v>
      </c>
      <c r="H58" s="75">
        <v>73.740071098637955</v>
      </c>
      <c r="I58" s="73">
        <v>0.91389003607118369</v>
      </c>
      <c r="J58" s="72">
        <v>12.649788058440912</v>
      </c>
      <c r="K58" s="74">
        <v>3.2689432310473814</v>
      </c>
      <c r="L58" s="72">
        <v>69.201338157759992</v>
      </c>
      <c r="M58" s="73">
        <v>0.99856808672822417</v>
      </c>
      <c r="N58" s="72">
        <v>81.004478485590454</v>
      </c>
      <c r="O58" s="74">
        <v>3.2818900287438204</v>
      </c>
      <c r="P58" s="75">
        <v>11.803140327830462</v>
      </c>
      <c r="Q58" s="74">
        <v>3.5214423168852855</v>
      </c>
      <c r="R58" s="72">
        <v>69.898144826255276</v>
      </c>
      <c r="S58" s="73">
        <v>1.0585912144971945</v>
      </c>
      <c r="T58" s="72">
        <v>70.307461232450635</v>
      </c>
      <c r="U58" s="74">
        <v>1.8917774586919889</v>
      </c>
      <c r="V58" s="75">
        <v>0.4093164061953587</v>
      </c>
      <c r="W58" s="74">
        <v>2.1393658611272346</v>
      </c>
      <c r="X58" s="72">
        <v>69.870571539250449</v>
      </c>
      <c r="Y58" s="73">
        <v>1.0220654509645284</v>
      </c>
      <c r="Z58" s="72">
        <v>71.240828673857877</v>
      </c>
      <c r="AA58" s="74">
        <v>2.3393974061734171</v>
      </c>
      <c r="AB58" s="75">
        <v>1.3702571346074279</v>
      </c>
      <c r="AC58" s="74">
        <v>2.5476499099551821</v>
      </c>
      <c r="AD58" s="72">
        <v>69.79872917314988</v>
      </c>
      <c r="AE58" s="73">
        <v>0.94591941979128058</v>
      </c>
      <c r="AF58" s="72">
        <v>72.828219825409874</v>
      </c>
      <c r="AG58" s="74">
        <v>2.931680203495501</v>
      </c>
      <c r="AH58" s="75">
        <v>3.0294906522599945</v>
      </c>
      <c r="AI58" s="76">
        <v>2.9128279640487138</v>
      </c>
    </row>
    <row r="59" spans="1:35">
      <c r="A59" s="295" t="s">
        <v>68</v>
      </c>
      <c r="B59" s="72">
        <v>76.093128226814386</v>
      </c>
      <c r="C59" s="74">
        <v>0.52710146328260898</v>
      </c>
      <c r="D59" s="72">
        <v>74.946034933645379</v>
      </c>
      <c r="E59" s="73">
        <v>1.9893486051000611</v>
      </c>
      <c r="F59" s="72">
        <v>77.049503227736807</v>
      </c>
      <c r="G59" s="74">
        <v>0.89572225502399028</v>
      </c>
      <c r="H59" s="75">
        <v>75.657116592489061</v>
      </c>
      <c r="I59" s="73">
        <v>0.77510676207254992</v>
      </c>
      <c r="J59" s="72">
        <v>0.71108165884368191</v>
      </c>
      <c r="K59" s="74">
        <v>2.0457956226332721</v>
      </c>
      <c r="L59" s="72">
        <v>76.269990610946138</v>
      </c>
      <c r="M59" s="73">
        <v>0.76902803560734789</v>
      </c>
      <c r="N59" s="72">
        <v>75.721165538953429</v>
      </c>
      <c r="O59" s="74">
        <v>0.89483300522150344</v>
      </c>
      <c r="P59" s="75">
        <v>-0.54882507199270947</v>
      </c>
      <c r="Q59" s="74">
        <v>1.2490954857337762</v>
      </c>
      <c r="R59" s="72">
        <v>76.773091111989416</v>
      </c>
      <c r="S59" s="73">
        <v>0.62141732087788526</v>
      </c>
      <c r="T59" s="72">
        <v>71.881693243112181</v>
      </c>
      <c r="U59" s="74">
        <v>1.7399132600716392</v>
      </c>
      <c r="V59" s="75">
        <v>-4.8913978688772346</v>
      </c>
      <c r="W59" s="74">
        <v>1.7895768261004836</v>
      </c>
      <c r="X59" s="72">
        <v>76.813620438815619</v>
      </c>
      <c r="Y59" s="73">
        <v>0.6178747743277212</v>
      </c>
      <c r="Z59" s="72">
        <v>75.273322034998273</v>
      </c>
      <c r="AA59" s="74">
        <v>1.4513587726865274</v>
      </c>
      <c r="AB59" s="75">
        <v>-1.5402984038173457</v>
      </c>
      <c r="AC59" s="74">
        <v>1.5755742228840337</v>
      </c>
      <c r="AD59" s="72">
        <v>76.767664882325874</v>
      </c>
      <c r="AE59" s="73">
        <v>0.64673443668969943</v>
      </c>
      <c r="AF59" s="72">
        <v>73.133317954985316</v>
      </c>
      <c r="AG59" s="74">
        <v>1.5563553783769017</v>
      </c>
      <c r="AH59" s="75">
        <v>-3.6343469273405589</v>
      </c>
      <c r="AI59" s="76">
        <v>1.6654571451883975</v>
      </c>
    </row>
    <row r="60" spans="1:35">
      <c r="A60" s="295" t="s">
        <v>69</v>
      </c>
      <c r="B60" s="72">
        <v>69.385002381196315</v>
      </c>
      <c r="C60" s="74">
        <v>1.6588370166036206</v>
      </c>
      <c r="D60" s="72">
        <v>72.394459802834007</v>
      </c>
      <c r="E60" s="73">
        <v>4.8653743059800654</v>
      </c>
      <c r="F60" s="72">
        <v>66.185970192429309</v>
      </c>
      <c r="G60" s="74">
        <v>2.4753749148832411</v>
      </c>
      <c r="H60" s="75">
        <v>74.62229001034288</v>
      </c>
      <c r="I60" s="73">
        <v>3.1943085370758593</v>
      </c>
      <c r="J60" s="72">
        <v>2.2278302075088732</v>
      </c>
      <c r="K60" s="74">
        <v>5.8247849665222731</v>
      </c>
      <c r="L60" s="72">
        <v>68.922958287522832</v>
      </c>
      <c r="M60" s="73">
        <v>1.8990427661415581</v>
      </c>
      <c r="N60" s="72">
        <v>70.42714218040615</v>
      </c>
      <c r="O60" s="74">
        <v>3.5025966041982115</v>
      </c>
      <c r="P60" s="75">
        <v>1.5041838928833187</v>
      </c>
      <c r="Q60" s="74">
        <v>3.9918036038868134</v>
      </c>
      <c r="R60" s="72">
        <v>64.634526295581992</v>
      </c>
      <c r="S60" s="73">
        <v>2.5430306283298867</v>
      </c>
      <c r="T60" s="72">
        <v>71.995640272497624</v>
      </c>
      <c r="U60" s="74">
        <v>2.2404522097347912</v>
      </c>
      <c r="V60" s="75">
        <v>7.3611139769156324</v>
      </c>
      <c r="W60" s="74">
        <v>3.5491875294445103</v>
      </c>
      <c r="X60" s="283" t="s">
        <v>75</v>
      </c>
      <c r="Y60" s="285" t="s">
        <v>75</v>
      </c>
      <c r="Z60" s="283" t="s">
        <v>75</v>
      </c>
      <c r="AA60" s="284" t="s">
        <v>75</v>
      </c>
      <c r="AB60" s="283" t="s">
        <v>75</v>
      </c>
      <c r="AC60" s="284" t="s">
        <v>75</v>
      </c>
      <c r="AD60" s="72">
        <v>70.539364127816768</v>
      </c>
      <c r="AE60" s="73">
        <v>2.8384775635185342</v>
      </c>
      <c r="AF60" s="72">
        <v>68.415633834989336</v>
      </c>
      <c r="AG60" s="74">
        <v>2.5090467687526723</v>
      </c>
      <c r="AH60" s="75">
        <v>-2.1237302928274318</v>
      </c>
      <c r="AI60" s="76">
        <v>4.0646592227848872</v>
      </c>
    </row>
    <row r="61" spans="1:35">
      <c r="A61" s="295" t="s">
        <v>70</v>
      </c>
      <c r="B61" s="72">
        <v>85.36878115798433</v>
      </c>
      <c r="C61" s="74">
        <v>1.0450103291048356</v>
      </c>
      <c r="D61" s="72">
        <v>85.707937428988657</v>
      </c>
      <c r="E61" s="73">
        <v>1.4793861014376437</v>
      </c>
      <c r="F61" s="72">
        <v>83.398649753445724</v>
      </c>
      <c r="G61" s="74">
        <v>1.9044282022675811</v>
      </c>
      <c r="H61" s="75">
        <v>88.26132100918359</v>
      </c>
      <c r="I61" s="73">
        <v>1.4760096191166459</v>
      </c>
      <c r="J61" s="72">
        <v>2.5533835801949323</v>
      </c>
      <c r="K61" s="74">
        <v>2.1061676354374259</v>
      </c>
      <c r="L61" s="72">
        <v>85.518361896185397</v>
      </c>
      <c r="M61" s="73">
        <v>1.0573906071861154</v>
      </c>
      <c r="N61" s="72">
        <v>76.419777142157898</v>
      </c>
      <c r="O61" s="74">
        <v>4.4297957824265826</v>
      </c>
      <c r="P61" s="75">
        <v>-9.0985847540274989</v>
      </c>
      <c r="Q61" s="74">
        <v>4.5523481945524313</v>
      </c>
      <c r="R61" s="72">
        <v>86.046473686131364</v>
      </c>
      <c r="S61" s="73">
        <v>0.99298576639159508</v>
      </c>
      <c r="T61" s="72">
        <v>77.27076592043926</v>
      </c>
      <c r="U61" s="74">
        <v>7.0091077153692165</v>
      </c>
      <c r="V61" s="75">
        <v>-8.7757077656921041</v>
      </c>
      <c r="W61" s="74">
        <v>7.0661845349186647</v>
      </c>
      <c r="X61" s="72">
        <v>85.711400487377517</v>
      </c>
      <c r="Y61" s="73">
        <v>0.9749315283193799</v>
      </c>
      <c r="Z61" s="72" t="s">
        <v>446</v>
      </c>
      <c r="AA61" s="74" t="s">
        <v>446</v>
      </c>
      <c r="AB61" s="75" t="s">
        <v>446</v>
      </c>
      <c r="AC61" s="74" t="s">
        <v>446</v>
      </c>
      <c r="AD61" s="72">
        <v>85.680800118764125</v>
      </c>
      <c r="AE61" s="73">
        <v>0.9976748880409676</v>
      </c>
      <c r="AF61" s="72" t="s">
        <v>446</v>
      </c>
      <c r="AG61" s="74" t="s">
        <v>446</v>
      </c>
      <c r="AH61" s="75" t="s">
        <v>446</v>
      </c>
      <c r="AI61" s="76" t="s">
        <v>446</v>
      </c>
    </row>
    <row r="62" spans="1:35">
      <c r="A62" s="117" t="s">
        <v>251</v>
      </c>
      <c r="B62" s="72">
        <v>64.225669818195399</v>
      </c>
      <c r="C62" s="74">
        <v>0.2135938617061387</v>
      </c>
      <c r="D62" s="72">
        <v>61.199700769220442</v>
      </c>
      <c r="E62" s="73">
        <v>0.87613137158274013</v>
      </c>
      <c r="F62" s="72">
        <v>63.43810731165815</v>
      </c>
      <c r="G62" s="74">
        <v>0.33865872476995179</v>
      </c>
      <c r="H62" s="75">
        <v>65.68344425381099</v>
      </c>
      <c r="I62" s="73">
        <v>0.36226666898576021</v>
      </c>
      <c r="J62" s="72">
        <v>5.7381946226744569</v>
      </c>
      <c r="K62" s="74">
        <v>0.98919197322243535</v>
      </c>
      <c r="L62" s="72">
        <v>63.707926328171631</v>
      </c>
      <c r="M62" s="73">
        <v>0.2421746136744751</v>
      </c>
      <c r="N62" s="72">
        <v>62.43698047146119</v>
      </c>
      <c r="O62" s="74">
        <v>0.68717289367331946</v>
      </c>
      <c r="P62" s="75">
        <v>0.14153109643018491</v>
      </c>
      <c r="Q62" s="74">
        <v>0.73163670725637553</v>
      </c>
      <c r="R62" s="72">
        <v>64.223472664181799</v>
      </c>
      <c r="S62" s="73">
        <v>0.26224652905879969</v>
      </c>
      <c r="T62" s="72">
        <v>63.067417819636049</v>
      </c>
      <c r="U62" s="74">
        <v>0.67733023457054842</v>
      </c>
      <c r="V62" s="75">
        <v>-0.93720432128791931</v>
      </c>
      <c r="W62" s="74">
        <v>0.75600243468148232</v>
      </c>
      <c r="X62" s="72">
        <v>63.833078556071897</v>
      </c>
      <c r="Y62" s="73">
        <v>0.26532518622154883</v>
      </c>
      <c r="Z62" s="72">
        <v>58.254700155515238</v>
      </c>
      <c r="AA62" s="74">
        <v>0.53332944339861255</v>
      </c>
      <c r="AB62" s="75">
        <v>1.2200185926194509</v>
      </c>
      <c r="AC62" s="74">
        <v>0.65589243899386329</v>
      </c>
      <c r="AD62" s="72">
        <v>64.375646487626597</v>
      </c>
      <c r="AE62" s="73">
        <v>0.28312698094795657</v>
      </c>
      <c r="AF62" s="72">
        <v>64.149557812939861</v>
      </c>
      <c r="AG62" s="74">
        <v>0.45687667769950008</v>
      </c>
      <c r="AH62" s="75">
        <v>-0.51986278881843773</v>
      </c>
      <c r="AI62" s="76">
        <v>0.5440619958754318</v>
      </c>
    </row>
    <row r="63" spans="1:35">
      <c r="A63" s="117" t="s">
        <v>253</v>
      </c>
      <c r="B63" s="72">
        <v>59.642490386962891</v>
      </c>
      <c r="C63" s="74">
        <v>0.40137532353401179</v>
      </c>
      <c r="D63" s="72">
        <v>56.646640777587891</v>
      </c>
      <c r="E63" s="73">
        <v>1.3467919826507571</v>
      </c>
      <c r="F63" s="72">
        <v>58.846336364746087</v>
      </c>
      <c r="G63" s="74">
        <v>0.55131560564041138</v>
      </c>
      <c r="H63" s="75">
        <v>62.381275177001953</v>
      </c>
      <c r="I63" s="73">
        <v>0.65567737817764282</v>
      </c>
      <c r="J63" s="72">
        <v>6.0834050178527832</v>
      </c>
      <c r="K63" s="74">
        <v>1.505650639533997</v>
      </c>
      <c r="L63" s="72">
        <v>59.377269744873047</v>
      </c>
      <c r="M63" s="73">
        <v>0.50018888711929321</v>
      </c>
      <c r="N63" s="72">
        <v>57.670036315917969</v>
      </c>
      <c r="O63" s="74">
        <v>1.089509129524231</v>
      </c>
      <c r="P63" s="75">
        <v>0.73046988248825073</v>
      </c>
      <c r="Q63" s="74">
        <v>1.2037614583969121</v>
      </c>
      <c r="R63" s="72">
        <v>59.670707702636719</v>
      </c>
      <c r="S63" s="73">
        <v>0.43620806932449341</v>
      </c>
      <c r="T63" s="72">
        <v>57.163398742675781</v>
      </c>
      <c r="U63" s="74">
        <v>1.266011118888855</v>
      </c>
      <c r="V63" s="75">
        <v>-1.548062801361084</v>
      </c>
      <c r="W63" s="74">
        <v>1.366888761520386</v>
      </c>
      <c r="X63" s="72">
        <v>59.360088348388672</v>
      </c>
      <c r="Y63" s="73">
        <v>0.4590325653553009</v>
      </c>
      <c r="Z63" s="72">
        <v>54.832656860351563</v>
      </c>
      <c r="AA63" s="74">
        <v>0.93636476993560791</v>
      </c>
      <c r="AB63" s="75">
        <v>1.050507068634033</v>
      </c>
      <c r="AC63" s="74">
        <v>1.092374920845032</v>
      </c>
      <c r="AD63" s="72">
        <v>59.844635009765632</v>
      </c>
      <c r="AE63" s="73">
        <v>0.47672978043556208</v>
      </c>
      <c r="AF63" s="72">
        <v>58.11944580078125</v>
      </c>
      <c r="AG63" s="74">
        <v>0.68174946308135986</v>
      </c>
      <c r="AH63" s="75">
        <v>-0.74951434135437012</v>
      </c>
      <c r="AI63" s="76">
        <v>0.83607923984527588</v>
      </c>
    </row>
    <row r="64" spans="1:35" ht="13.5" thickBot="1">
      <c r="A64" s="118" t="s">
        <v>255</v>
      </c>
      <c r="B64" s="83">
        <v>68.506005266203744</v>
      </c>
      <c r="C64" s="85">
        <v>0.16536416536066401</v>
      </c>
      <c r="D64" s="83">
        <v>65.49318307212954</v>
      </c>
      <c r="E64" s="84">
        <v>0.66923231010876361</v>
      </c>
      <c r="F64" s="83">
        <v>67.793176022621253</v>
      </c>
      <c r="G64" s="85">
        <v>0.2828019031695535</v>
      </c>
      <c r="H64" s="86">
        <v>69.73138519332953</v>
      </c>
      <c r="I64" s="84">
        <v>0.2858742925834607</v>
      </c>
      <c r="J64" s="83">
        <v>5.053838265252331</v>
      </c>
      <c r="K64" s="85">
        <v>0.75859263216376094</v>
      </c>
      <c r="L64" s="83">
        <v>68.225834329151951</v>
      </c>
      <c r="M64" s="84">
        <v>0.1881720181460427</v>
      </c>
      <c r="N64" s="83">
        <v>67.802849365384745</v>
      </c>
      <c r="O64" s="85">
        <v>0.51541141500306487</v>
      </c>
      <c r="P64" s="86">
        <v>0.90199846998410971</v>
      </c>
      <c r="Q64" s="85">
        <v>0.55561467955643806</v>
      </c>
      <c r="R64" s="83">
        <v>68.551080426251971</v>
      </c>
      <c r="S64" s="84">
        <v>0.19786860740612941</v>
      </c>
      <c r="T64" s="83">
        <v>68.28634857960796</v>
      </c>
      <c r="U64" s="85">
        <v>0.59469830982783967</v>
      </c>
      <c r="V64" s="86">
        <v>-1.1919148156224411</v>
      </c>
      <c r="W64" s="85">
        <v>0.64450743078418493</v>
      </c>
      <c r="X64" s="83">
        <v>68.462499265459869</v>
      </c>
      <c r="Y64" s="84">
        <v>0.19926819969992729</v>
      </c>
      <c r="Z64" s="83">
        <v>62.651514355708123</v>
      </c>
      <c r="AA64" s="85">
        <v>0.45033921499410612</v>
      </c>
      <c r="AB64" s="86">
        <v>0.85090696460913251</v>
      </c>
      <c r="AC64" s="85">
        <v>0.53875294263646056</v>
      </c>
      <c r="AD64" s="83">
        <v>68.613735087061301</v>
      </c>
      <c r="AE64" s="84">
        <v>0.2081798194139112</v>
      </c>
      <c r="AF64" s="83">
        <v>66.104305364492717</v>
      </c>
      <c r="AG64" s="85">
        <v>0.42866349695074463</v>
      </c>
      <c r="AH64" s="86">
        <v>-0.13787848569748781</v>
      </c>
      <c r="AI64" s="87">
        <v>0.49878008070169599</v>
      </c>
    </row>
    <row r="66" spans="1:4">
      <c r="A66" s="24" t="s">
        <v>93</v>
      </c>
    </row>
    <row r="67" spans="1:4">
      <c r="A67" s="119" t="s">
        <v>248</v>
      </c>
    </row>
    <row r="68" spans="1:4">
      <c r="A68" s="119" t="s">
        <v>284</v>
      </c>
    </row>
    <row r="69" spans="1:4">
      <c r="A69" s="267" t="s">
        <v>382</v>
      </c>
      <c r="D69" s="120"/>
    </row>
    <row r="70" spans="1:4" ht="14.1" customHeight="1">
      <c r="A70" s="267" t="s">
        <v>350</v>
      </c>
      <c r="D70" s="120"/>
    </row>
    <row r="71" spans="1:4" ht="14.1" customHeight="1">
      <c r="A71" s="267" t="s">
        <v>564</v>
      </c>
      <c r="D71" s="120"/>
    </row>
    <row r="72" spans="1:4">
      <c r="A72" s="9" t="s">
        <v>451</v>
      </c>
    </row>
    <row r="73" spans="1:4">
      <c r="A73" s="119" t="s">
        <v>453</v>
      </c>
    </row>
    <row r="74" spans="1:4">
      <c r="A74" s="413" t="s">
        <v>474</v>
      </c>
    </row>
    <row r="75" spans="1:4">
      <c r="A75" s="414" t="s">
        <v>475</v>
      </c>
    </row>
    <row r="76" spans="1:4">
      <c r="A76" s="256" t="s">
        <v>563</v>
      </c>
    </row>
    <row r="77" spans="1:4">
      <c r="A77" s="61"/>
    </row>
    <row r="78" spans="1:4">
      <c r="A78" s="61"/>
    </row>
  </sheetData>
  <customSheetViews>
    <customSheetView guid="{353D1C49-C974-412E-95D5-6B2FB5C60A84}" scale="85" topLeftCell="B1">
      <selection activeCell="V11" sqref="V11"/>
      <pageMargins left="0.7" right="0.7" top="0.75" bottom="0.75" header="0.3" footer="0.3"/>
      <pageSetup paperSize="9" orientation="portrait" r:id="rId1"/>
    </customSheetView>
    <customSheetView guid="{D5EBC263-696F-49EE-8F70-9720399D0AE4}" scale="85">
      <selection activeCell="V11" sqref="V11"/>
      <pageMargins left="0.7" right="0.7" top="0.75" bottom="0.75" header="0.3" footer="0.3"/>
      <pageSetup paperSize="9" orientation="portrait" r:id="rId2"/>
    </customSheetView>
  </customSheetViews>
  <mergeCells count="23">
    <mergeCell ref="B7:AI7"/>
    <mergeCell ref="B8:C9"/>
    <mergeCell ref="D8:K8"/>
    <mergeCell ref="L8:Q8"/>
    <mergeCell ref="R8:W8"/>
    <mergeCell ref="X8:AC8"/>
    <mergeCell ref="AD8:AI8"/>
    <mergeCell ref="D9:E9"/>
    <mergeCell ref="F9:G9"/>
    <mergeCell ref="T9:U9"/>
    <mergeCell ref="V9:W9"/>
    <mergeCell ref="H9:I9"/>
    <mergeCell ref="J9:K9"/>
    <mergeCell ref="L9:M9"/>
    <mergeCell ref="N9:O9"/>
    <mergeCell ref="P9:Q9"/>
    <mergeCell ref="R9:S9"/>
    <mergeCell ref="AH9:AI9"/>
    <mergeCell ref="AD9:AE9"/>
    <mergeCell ref="AF9:AG9"/>
    <mergeCell ref="X9:Y9"/>
    <mergeCell ref="Z9:AA9"/>
    <mergeCell ref="AB9:AC9"/>
  </mergeCells>
  <conditionalFormatting sqref="J12:J16 P12:P16 V12:V16 AB12:AB16 AH12:AH16 AH20:AH29 AB20:AB29 V20:V29 P20:P29 J20:J29 J31:J64 P31:P42 V31:V64 AB31:AB64 AH31:AH64 P44:P48 P50:P64 AH18 AB18 V18 P18 J18">
    <cfRule type="expression" dxfId="22" priority="6">
      <formula>ABS(J12/K12)&gt;1.96</formula>
    </cfRule>
  </conditionalFormatting>
  <conditionalFormatting sqref="J19 P19 V19 AB19 AH19">
    <cfRule type="expression" dxfId="21" priority="5">
      <formula>ABS(J19/K19)&gt;1.96</formula>
    </cfRule>
  </conditionalFormatting>
  <conditionalFormatting sqref="J30 P30 V30 AB30 AH30">
    <cfRule type="expression" dxfId="20" priority="4">
      <formula>ABS(J30/K30)&gt;1.96</formula>
    </cfRule>
  </conditionalFormatting>
  <conditionalFormatting sqref="P43">
    <cfRule type="expression" dxfId="19" priority="3">
      <formula>ABS(P43/Q43)&gt;1.96</formula>
    </cfRule>
  </conditionalFormatting>
  <conditionalFormatting sqref="P49">
    <cfRule type="expression" dxfId="18" priority="2">
      <formula>ABS(P49/Q49)&gt;1.96</formula>
    </cfRule>
  </conditionalFormatting>
  <conditionalFormatting sqref="J17 P17 V17 AB17 AH17">
    <cfRule type="expression" dxfId="17" priority="1">
      <formula>ABS(J17/K17)&gt;1.96</formula>
    </cfRule>
  </conditionalFormatting>
  <hyperlinks>
    <hyperlink ref="A75" r:id="rId3"/>
    <hyperlink ref="A74" r:id="rId4" display="* Information on data for Cyprus: https://oe.cd/cyprus-disclaimer"/>
  </hyperlinks>
  <pageMargins left="0.7" right="0.7" top="0.75" bottom="0.75" header="0.3" footer="0.3"/>
  <pageSetup paperSize="9" orientation="portrait" r:id="rId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X45"/>
  <sheetViews>
    <sheetView showGridLines="0" zoomScale="80" zoomScaleNormal="80" workbookViewId="0">
      <selection activeCell="G28" sqref="G28"/>
    </sheetView>
  </sheetViews>
  <sheetFormatPr defaultColWidth="9.140625" defaultRowHeight="12.75"/>
  <cols>
    <col min="1" max="1" width="34" style="256" customWidth="1"/>
    <col min="2" max="2" width="13.42578125" style="256" customWidth="1"/>
    <col min="3" max="8" width="15.7109375" style="209" customWidth="1"/>
    <col min="9" max="24" width="9.140625" style="256"/>
    <col min="25" max="16384" width="9.140625" style="5"/>
  </cols>
  <sheetData>
    <row r="1" spans="1:24">
      <c r="A1" s="9"/>
      <c r="B1" s="9"/>
      <c r="C1" s="205"/>
      <c r="D1" s="205"/>
      <c r="J1" s="672"/>
    </row>
    <row r="2" spans="1:24" s="256" customFormat="1">
      <c r="A2" s="9" t="s">
        <v>546</v>
      </c>
      <c r="B2" s="9"/>
      <c r="C2" s="205"/>
      <c r="D2" s="205"/>
      <c r="E2" s="209"/>
      <c r="F2" s="209"/>
      <c r="G2" s="209"/>
      <c r="H2" s="209"/>
      <c r="J2" s="672"/>
    </row>
    <row r="3" spans="1:24">
      <c r="A3" s="4" t="s">
        <v>374</v>
      </c>
      <c r="B3" s="4"/>
      <c r="C3" s="206"/>
      <c r="D3" s="206"/>
    </row>
    <row r="4" spans="1:24">
      <c r="A4" s="196"/>
      <c r="B4" s="196"/>
      <c r="C4" s="207"/>
      <c r="D4" s="207"/>
    </row>
    <row r="5" spans="1:24">
      <c r="C5" s="205"/>
      <c r="D5" s="205"/>
      <c r="E5" s="214"/>
      <c r="F5" s="214"/>
      <c r="G5" s="214"/>
    </row>
    <row r="6" spans="1:24" ht="13.5" thickBot="1">
      <c r="A6" s="248"/>
      <c r="B6" s="248"/>
      <c r="C6" s="207"/>
      <c r="D6" s="207"/>
    </row>
    <row r="7" spans="1:24" s="28" customFormat="1" ht="52.5" customHeight="1">
      <c r="A7" s="560"/>
      <c r="B7" s="654" t="s">
        <v>164</v>
      </c>
      <c r="C7" s="589" t="s">
        <v>376</v>
      </c>
      <c r="D7" s="590"/>
      <c r="E7" s="590"/>
      <c r="F7" s="590"/>
      <c r="G7" s="590"/>
      <c r="H7" s="591"/>
      <c r="I7" s="251"/>
      <c r="J7" s="251"/>
      <c r="K7" s="251"/>
      <c r="L7" s="251"/>
      <c r="M7" s="251"/>
      <c r="N7" s="251"/>
      <c r="O7" s="251"/>
      <c r="P7" s="251"/>
      <c r="Q7" s="251"/>
      <c r="R7" s="251"/>
      <c r="S7" s="251"/>
      <c r="T7" s="251"/>
      <c r="U7" s="251"/>
      <c r="V7" s="251"/>
      <c r="W7" s="251"/>
      <c r="X7" s="251"/>
    </row>
    <row r="8" spans="1:24" s="251" customFormat="1" ht="40.5" customHeight="1">
      <c r="A8" s="561"/>
      <c r="B8" s="655"/>
      <c r="C8" s="575" t="s">
        <v>236</v>
      </c>
      <c r="D8" s="648"/>
      <c r="E8" s="648"/>
      <c r="F8" s="648"/>
      <c r="G8" s="648"/>
      <c r="H8" s="653"/>
    </row>
    <row r="9" spans="1:24" s="28" customFormat="1" ht="27.75" customHeight="1">
      <c r="A9" s="561"/>
      <c r="B9" s="655"/>
      <c r="C9" s="575" t="s">
        <v>375</v>
      </c>
      <c r="D9" s="648"/>
      <c r="E9" s="622"/>
      <c r="F9" s="566" t="s">
        <v>235</v>
      </c>
      <c r="G9" s="617"/>
      <c r="H9" s="579"/>
      <c r="I9" s="251"/>
      <c r="J9" s="42"/>
      <c r="K9" s="42"/>
      <c r="L9" s="251"/>
      <c r="M9" s="251"/>
      <c r="N9" s="251"/>
      <c r="O9" s="251"/>
      <c r="P9" s="251"/>
      <c r="Q9" s="251"/>
      <c r="R9" s="251"/>
      <c r="S9" s="251"/>
      <c r="T9" s="251"/>
      <c r="U9" s="251"/>
      <c r="V9" s="251"/>
      <c r="W9" s="251"/>
      <c r="X9" s="251"/>
    </row>
    <row r="10" spans="1:24" s="28" customFormat="1" ht="62.25" customHeight="1">
      <c r="A10" s="562"/>
      <c r="B10" s="656"/>
      <c r="C10" s="488" t="s">
        <v>135</v>
      </c>
      <c r="D10" s="488" t="s">
        <v>136</v>
      </c>
      <c r="E10" s="485" t="s">
        <v>137</v>
      </c>
      <c r="F10" s="488" t="s">
        <v>135</v>
      </c>
      <c r="G10" s="488" t="s">
        <v>136</v>
      </c>
      <c r="H10" s="487" t="s">
        <v>137</v>
      </c>
      <c r="I10" s="251"/>
      <c r="J10" s="48"/>
      <c r="K10" s="48"/>
      <c r="L10" s="251"/>
      <c r="M10" s="251"/>
      <c r="N10" s="251"/>
      <c r="O10" s="251"/>
      <c r="P10" s="251"/>
      <c r="Q10" s="251"/>
      <c r="R10" s="251"/>
      <c r="S10" s="251"/>
      <c r="T10" s="251"/>
      <c r="U10" s="251"/>
      <c r="V10" s="251"/>
      <c r="W10" s="251"/>
      <c r="X10" s="251"/>
    </row>
    <row r="11" spans="1:24">
      <c r="A11" s="490"/>
      <c r="B11" s="500"/>
      <c r="C11" s="491"/>
      <c r="D11" s="491"/>
      <c r="E11" s="491"/>
      <c r="F11" s="491"/>
      <c r="G11" s="491"/>
      <c r="H11" s="501"/>
      <c r="I11" s="42"/>
      <c r="J11" s="48"/>
      <c r="K11" s="48"/>
    </row>
    <row r="12" spans="1:24">
      <c r="A12" s="295" t="s">
        <v>26</v>
      </c>
      <c r="B12" s="332">
        <v>2016</v>
      </c>
      <c r="C12" s="502" t="s">
        <v>443</v>
      </c>
      <c r="D12" s="502" t="s">
        <v>443</v>
      </c>
      <c r="E12" s="502" t="s">
        <v>443</v>
      </c>
      <c r="F12" s="502">
        <v>0.92649160549604859</v>
      </c>
      <c r="G12" s="502">
        <v>0.93322271242867127</v>
      </c>
      <c r="H12" s="503">
        <v>0.93322271242867127</v>
      </c>
      <c r="I12" s="48"/>
      <c r="J12" s="48"/>
      <c r="K12" s="48"/>
    </row>
    <row r="13" spans="1:24" ht="12.75" customHeight="1">
      <c r="A13" s="295" t="s">
        <v>27</v>
      </c>
      <c r="B13" s="332">
        <v>2016</v>
      </c>
      <c r="C13" s="502" t="s">
        <v>443</v>
      </c>
      <c r="D13" s="502" t="s">
        <v>443</v>
      </c>
      <c r="E13" s="502" t="s">
        <v>443</v>
      </c>
      <c r="F13" s="502">
        <v>0.76490731497296161</v>
      </c>
      <c r="G13" s="502">
        <v>0.89505090316235258</v>
      </c>
      <c r="H13" s="503">
        <v>0.97049252976234668</v>
      </c>
      <c r="I13" s="48"/>
      <c r="J13" s="48"/>
      <c r="K13" s="48"/>
    </row>
    <row r="14" spans="1:24">
      <c r="A14" s="336" t="s">
        <v>242</v>
      </c>
      <c r="B14" s="332">
        <v>2015</v>
      </c>
      <c r="C14" s="502">
        <v>1.0010400633314676</v>
      </c>
      <c r="D14" s="502">
        <v>0.95815760105971481</v>
      </c>
      <c r="E14" s="502">
        <v>0.97380886305279279</v>
      </c>
      <c r="F14" s="502">
        <v>0.88399655815764233</v>
      </c>
      <c r="G14" s="502">
        <v>0.85585038710640449</v>
      </c>
      <c r="H14" s="503">
        <v>1.1102306763165313</v>
      </c>
      <c r="I14" s="48"/>
      <c r="J14" s="48"/>
      <c r="K14" s="48"/>
    </row>
    <row r="15" spans="1:24" s="256" customFormat="1">
      <c r="A15" s="180" t="s">
        <v>573</v>
      </c>
      <c r="B15" s="332">
        <v>2015</v>
      </c>
      <c r="C15" s="502">
        <v>0.94083715161516968</v>
      </c>
      <c r="D15" s="502">
        <v>0.88962701794442034</v>
      </c>
      <c r="E15" s="502">
        <v>0.9386758502327468</v>
      </c>
      <c r="F15" s="502">
        <v>0.83847497410587168</v>
      </c>
      <c r="G15" s="502">
        <v>0.81802949679840453</v>
      </c>
      <c r="H15" s="503">
        <v>1.0402974398613538</v>
      </c>
      <c r="I15" s="48"/>
      <c r="J15" s="48"/>
      <c r="K15" s="48"/>
    </row>
    <row r="16" spans="1:24">
      <c r="A16" s="295" t="s">
        <v>33</v>
      </c>
      <c r="B16" s="332">
        <v>2015</v>
      </c>
      <c r="C16" s="502">
        <v>0.69419543346172741</v>
      </c>
      <c r="D16" s="502">
        <v>0.70696794940142016</v>
      </c>
      <c r="E16" s="502">
        <v>0.76331239348606372</v>
      </c>
      <c r="F16" s="502">
        <v>0.80498542644917148</v>
      </c>
      <c r="G16" s="502">
        <v>0.81918768685985544</v>
      </c>
      <c r="H16" s="503">
        <v>0.88688561269130939</v>
      </c>
      <c r="I16" s="48"/>
      <c r="J16" s="48"/>
      <c r="K16" s="48"/>
    </row>
    <row r="17" spans="1:11">
      <c r="A17" s="295" t="s">
        <v>36</v>
      </c>
      <c r="B17" s="332">
        <v>2015</v>
      </c>
      <c r="C17" s="502">
        <v>0.60270947440753631</v>
      </c>
      <c r="D17" s="502">
        <v>0.59889941535863001</v>
      </c>
      <c r="E17" s="502">
        <v>0.61182082274862315</v>
      </c>
      <c r="F17" s="502">
        <v>0.61380495025394566</v>
      </c>
      <c r="G17" s="502">
        <v>0.61142627722411536</v>
      </c>
      <c r="H17" s="503">
        <v>0.63494473612807634</v>
      </c>
      <c r="I17" s="48"/>
      <c r="J17" s="48"/>
      <c r="K17" s="48"/>
    </row>
    <row r="18" spans="1:11">
      <c r="A18" s="295" t="s">
        <v>37</v>
      </c>
      <c r="B18" s="332">
        <v>2016</v>
      </c>
      <c r="C18" s="502" t="s">
        <v>443</v>
      </c>
      <c r="D18" s="502" t="s">
        <v>443</v>
      </c>
      <c r="E18" s="502">
        <v>0.79438891017863889</v>
      </c>
      <c r="F18" s="502">
        <v>0.81750004546320387</v>
      </c>
      <c r="G18" s="502">
        <v>0.82645124516827162</v>
      </c>
      <c r="H18" s="503">
        <v>0.94547850527272126</v>
      </c>
      <c r="I18" s="48"/>
      <c r="J18" s="48"/>
      <c r="K18" s="48"/>
    </row>
    <row r="19" spans="1:11">
      <c r="A19" s="295" t="s">
        <v>258</v>
      </c>
      <c r="B19" s="332">
        <v>2016</v>
      </c>
      <c r="C19" s="502" t="s">
        <v>443</v>
      </c>
      <c r="D19" s="502" t="s">
        <v>443</v>
      </c>
      <c r="E19" s="502" t="s">
        <v>443</v>
      </c>
      <c r="F19" s="502">
        <v>0.80434261223000392</v>
      </c>
      <c r="G19" s="502">
        <v>0.89934618701665836</v>
      </c>
      <c r="H19" s="503">
        <v>0.89934618701665836</v>
      </c>
      <c r="I19" s="48"/>
      <c r="J19" s="48"/>
      <c r="K19" s="48"/>
    </row>
    <row r="20" spans="1:11" ht="12.75" customHeight="1">
      <c r="A20" s="295" t="s">
        <v>38</v>
      </c>
      <c r="B20" s="332">
        <v>2016</v>
      </c>
      <c r="C20" s="502">
        <v>0.87726336527972892</v>
      </c>
      <c r="D20" s="502">
        <v>0.86052863166244953</v>
      </c>
      <c r="E20" s="502">
        <v>0.85050029367594338</v>
      </c>
      <c r="F20" s="502">
        <v>0.91449711302423675</v>
      </c>
      <c r="G20" s="502">
        <v>0.91449711302423675</v>
      </c>
      <c r="H20" s="503">
        <v>0.91449711302423675</v>
      </c>
      <c r="I20" s="48"/>
      <c r="J20" s="48"/>
      <c r="K20" s="48"/>
    </row>
    <row r="21" spans="1:11">
      <c r="A21" s="295" t="s">
        <v>39</v>
      </c>
      <c r="B21" s="332">
        <v>2015</v>
      </c>
      <c r="C21" s="502">
        <v>0.77062411875364822</v>
      </c>
      <c r="D21" s="502">
        <v>0.84490297567238515</v>
      </c>
      <c r="E21" s="502">
        <v>0.93560394970779637</v>
      </c>
      <c r="F21" s="502">
        <v>0.8948020651174492</v>
      </c>
      <c r="G21" s="502">
        <v>0.98610509890851117</v>
      </c>
      <c r="H21" s="503">
        <v>1.1118842229270081</v>
      </c>
      <c r="I21" s="48"/>
      <c r="J21" s="48"/>
      <c r="K21" s="48"/>
    </row>
    <row r="22" spans="1:11">
      <c r="A22" s="295" t="s">
        <v>40</v>
      </c>
      <c r="B22" s="332">
        <v>2014</v>
      </c>
      <c r="C22" s="502">
        <v>0.79669058286412453</v>
      </c>
      <c r="D22" s="502">
        <v>0.87524848496118157</v>
      </c>
      <c r="E22" s="502">
        <v>0.98567405127402563</v>
      </c>
      <c r="F22" s="502">
        <v>0.75828570175545129</v>
      </c>
      <c r="G22" s="502">
        <v>0.88463211229664829</v>
      </c>
      <c r="H22" s="503">
        <v>0.9962415622498435</v>
      </c>
      <c r="I22" s="48"/>
      <c r="J22" s="48"/>
      <c r="K22" s="48"/>
    </row>
    <row r="23" spans="1:11">
      <c r="A23" s="295" t="s">
        <v>42</v>
      </c>
      <c r="B23" s="332">
        <v>2016</v>
      </c>
      <c r="C23" s="502">
        <v>0.74893062602127691</v>
      </c>
      <c r="D23" s="502">
        <v>0.74893062602127691</v>
      </c>
      <c r="E23" s="502">
        <v>0.66511272786063547</v>
      </c>
      <c r="F23" s="502">
        <v>0.69811649184755997</v>
      </c>
      <c r="G23" s="502">
        <v>0.69811649184755997</v>
      </c>
      <c r="H23" s="503">
        <v>0.74983564569096417</v>
      </c>
      <c r="I23" s="48"/>
      <c r="J23" s="48"/>
      <c r="K23" s="48"/>
    </row>
    <row r="24" spans="1:11">
      <c r="A24" s="295" t="s">
        <v>473</v>
      </c>
      <c r="B24" s="332">
        <v>2016</v>
      </c>
      <c r="C24" s="502">
        <v>0.84057208669398531</v>
      </c>
      <c r="D24" s="502">
        <v>0.85571349549180586</v>
      </c>
      <c r="E24" s="502">
        <v>0.8216744767190356</v>
      </c>
      <c r="F24" s="502">
        <v>0.88232081417140507</v>
      </c>
      <c r="G24" s="502">
        <v>0.95268715363438017</v>
      </c>
      <c r="H24" s="503">
        <v>0.89630811770251584</v>
      </c>
      <c r="I24" s="48"/>
      <c r="J24" s="48"/>
      <c r="K24" s="48"/>
    </row>
    <row r="25" spans="1:11">
      <c r="A25" s="295" t="s">
        <v>44</v>
      </c>
      <c r="B25" s="332">
        <v>2014</v>
      </c>
      <c r="C25" s="502" t="s">
        <v>443</v>
      </c>
      <c r="D25" s="502" t="s">
        <v>443</v>
      </c>
      <c r="E25" s="502" t="s">
        <v>443</v>
      </c>
      <c r="F25" s="502">
        <v>0.68021909607163622</v>
      </c>
      <c r="G25" s="502">
        <v>0.68819902519069365</v>
      </c>
      <c r="H25" s="503">
        <v>0.72433265420247051</v>
      </c>
      <c r="I25" s="48"/>
      <c r="J25" s="48"/>
      <c r="K25" s="48"/>
    </row>
    <row r="26" spans="1:11">
      <c r="A26" s="295" t="s">
        <v>48</v>
      </c>
      <c r="B26" s="332">
        <v>2016</v>
      </c>
      <c r="C26" s="502">
        <v>0.87503368151643468</v>
      </c>
      <c r="D26" s="502">
        <v>1.0488350119979717</v>
      </c>
      <c r="E26" s="502">
        <v>1.2158021171491331</v>
      </c>
      <c r="F26" s="502">
        <v>0.79900002450920327</v>
      </c>
      <c r="G26" s="502">
        <v>0.96769049106706684</v>
      </c>
      <c r="H26" s="503">
        <v>1.127530785070068</v>
      </c>
      <c r="I26" s="48"/>
      <c r="J26" s="48"/>
      <c r="K26" s="48"/>
    </row>
    <row r="27" spans="1:11">
      <c r="A27" s="295" t="s">
        <v>49</v>
      </c>
      <c r="B27" s="332">
        <v>2014</v>
      </c>
      <c r="C27" s="502" t="s">
        <v>443</v>
      </c>
      <c r="D27" s="502" t="s">
        <v>443</v>
      </c>
      <c r="E27" s="502" t="s">
        <v>443</v>
      </c>
      <c r="F27" s="502">
        <v>0.95305819110134904</v>
      </c>
      <c r="G27" s="502">
        <v>0.95305819110134904</v>
      </c>
      <c r="H27" s="503">
        <v>0.95305819110134904</v>
      </c>
      <c r="I27" s="48"/>
      <c r="J27" s="48"/>
      <c r="K27" s="48"/>
    </row>
    <row r="28" spans="1:11">
      <c r="A28" s="295" t="s">
        <v>52</v>
      </c>
      <c r="B28" s="332">
        <v>2014</v>
      </c>
      <c r="C28" s="502">
        <v>0.78067974430380871</v>
      </c>
      <c r="D28" s="502">
        <v>0.91833362293678567</v>
      </c>
      <c r="E28" s="502">
        <v>0.91833362293678567</v>
      </c>
      <c r="F28" s="502">
        <v>0.73219454376229942</v>
      </c>
      <c r="G28" s="502">
        <v>0.91773261336263923</v>
      </c>
      <c r="H28" s="503">
        <v>0.91773261336263923</v>
      </c>
      <c r="I28" s="48"/>
      <c r="J28" s="48"/>
      <c r="K28" s="48"/>
    </row>
    <row r="29" spans="1:11">
      <c r="A29" s="295" t="s">
        <v>53</v>
      </c>
      <c r="B29" s="332">
        <v>2016</v>
      </c>
      <c r="C29" s="502">
        <v>0.87092511677637374</v>
      </c>
      <c r="D29" s="502">
        <v>0.88855938546548552</v>
      </c>
      <c r="E29" s="502">
        <v>0.93495651300386484</v>
      </c>
      <c r="F29" s="502">
        <v>0.8505684635008981</v>
      </c>
      <c r="G29" s="502">
        <v>0.86779055588856213</v>
      </c>
      <c r="H29" s="503">
        <v>0.93411211252125559</v>
      </c>
      <c r="I29" s="48"/>
      <c r="J29" s="48"/>
      <c r="K29" s="48"/>
    </row>
    <row r="30" spans="1:11">
      <c r="A30" s="295" t="s">
        <v>54</v>
      </c>
      <c r="B30" s="332">
        <v>2016</v>
      </c>
      <c r="C30" s="502">
        <v>0.82349453662742911</v>
      </c>
      <c r="D30" s="502">
        <v>0.82349453662742911</v>
      </c>
      <c r="E30" s="502">
        <v>0.80011505101556468</v>
      </c>
      <c r="F30" s="502">
        <v>0.75183922404806247</v>
      </c>
      <c r="G30" s="502">
        <v>0.75183922404806247</v>
      </c>
      <c r="H30" s="503">
        <v>0.8179268935816818</v>
      </c>
      <c r="I30" s="48"/>
      <c r="J30" s="48"/>
      <c r="K30" s="48"/>
    </row>
    <row r="31" spans="1:11">
      <c r="A31" s="295" t="s">
        <v>55</v>
      </c>
      <c r="B31" s="332">
        <v>2016</v>
      </c>
      <c r="C31" s="502" t="s">
        <v>443</v>
      </c>
      <c r="D31" s="502" t="s">
        <v>443</v>
      </c>
      <c r="E31" s="502" t="s">
        <v>443</v>
      </c>
      <c r="F31" s="502">
        <v>1.376453888490428</v>
      </c>
      <c r="G31" s="502">
        <v>1.3534201374908943</v>
      </c>
      <c r="H31" s="503">
        <v>1.4742068805372295</v>
      </c>
      <c r="I31" s="48"/>
      <c r="J31" s="48"/>
      <c r="K31" s="48"/>
    </row>
    <row r="32" spans="1:11">
      <c r="A32" s="295" t="s">
        <v>61</v>
      </c>
      <c r="B32" s="332">
        <v>2016</v>
      </c>
      <c r="C32" s="502" t="s">
        <v>443</v>
      </c>
      <c r="D32" s="502" t="s">
        <v>443</v>
      </c>
      <c r="E32" s="502" t="s">
        <v>443</v>
      </c>
      <c r="F32" s="502">
        <v>0.63636788053190074</v>
      </c>
      <c r="G32" s="502">
        <v>0.63636788053190074</v>
      </c>
      <c r="H32" s="503">
        <v>0.63775852289940982</v>
      </c>
      <c r="I32" s="48"/>
      <c r="J32" s="48"/>
      <c r="K32" s="48"/>
    </row>
    <row r="33" spans="1:11">
      <c r="A33" s="295" t="s">
        <v>62</v>
      </c>
      <c r="B33" s="332">
        <v>2016</v>
      </c>
      <c r="C33" s="502">
        <v>0.83313937273093908</v>
      </c>
      <c r="D33" s="502">
        <v>0.8575410847446463</v>
      </c>
      <c r="E33" s="502">
        <v>0.84176018501992711</v>
      </c>
      <c r="F33" s="502">
        <v>0.87034616260206832</v>
      </c>
      <c r="G33" s="502">
        <v>0.8882792667543874</v>
      </c>
      <c r="H33" s="503">
        <v>0.93853491192376037</v>
      </c>
      <c r="I33" s="48"/>
      <c r="J33" s="48"/>
      <c r="K33" s="48"/>
    </row>
    <row r="34" spans="1:11">
      <c r="A34" s="295" t="s">
        <v>65</v>
      </c>
      <c r="B34" s="332">
        <v>2016</v>
      </c>
      <c r="C34" s="502">
        <v>0.88073184674424865</v>
      </c>
      <c r="D34" s="502">
        <v>0.82860067779442359</v>
      </c>
      <c r="E34" s="502">
        <v>0.82574806125357636</v>
      </c>
      <c r="F34" s="502">
        <v>0.85844333181611288</v>
      </c>
      <c r="G34" s="502">
        <v>0.88580622624932515</v>
      </c>
      <c r="H34" s="503">
        <v>0.91262080426797643</v>
      </c>
      <c r="I34" s="48"/>
      <c r="J34" s="48"/>
      <c r="K34" s="48"/>
    </row>
    <row r="35" spans="1:11">
      <c r="A35" s="295" t="s">
        <v>67</v>
      </c>
      <c r="B35" s="332">
        <v>2016</v>
      </c>
      <c r="C35" s="502" t="s">
        <v>443</v>
      </c>
      <c r="D35" s="502" t="s">
        <v>443</v>
      </c>
      <c r="E35" s="502" t="s">
        <v>443</v>
      </c>
      <c r="F35" s="502">
        <v>0.80246781938123124</v>
      </c>
      <c r="G35" s="502">
        <v>0.80246781938123124</v>
      </c>
      <c r="H35" s="503">
        <v>0.80246781938123124</v>
      </c>
      <c r="I35" s="48"/>
      <c r="J35" s="48"/>
      <c r="K35" s="48"/>
    </row>
    <row r="36" spans="1:11" ht="13.5" thickBot="1">
      <c r="A36" s="215" t="s">
        <v>69</v>
      </c>
      <c r="B36" s="504">
        <v>2016</v>
      </c>
      <c r="C36" s="505">
        <v>0.54967791067713112</v>
      </c>
      <c r="D36" s="505">
        <v>0.56434457854904008</v>
      </c>
      <c r="E36" s="505">
        <v>0.58295260195281717</v>
      </c>
      <c r="F36" s="505">
        <v>0.63308457258877338</v>
      </c>
      <c r="G36" s="505">
        <v>0.65495271605252725</v>
      </c>
      <c r="H36" s="506">
        <v>0.67911319402246495</v>
      </c>
      <c r="I36" s="48"/>
      <c r="J36" s="48"/>
      <c r="K36" s="48"/>
    </row>
    <row r="37" spans="1:11">
      <c r="A37" s="195"/>
      <c r="B37" s="195"/>
      <c r="C37" s="208"/>
      <c r="D37" s="208"/>
      <c r="E37" s="208"/>
      <c r="F37" s="208"/>
      <c r="G37" s="208"/>
      <c r="H37" s="208"/>
      <c r="I37" s="48"/>
      <c r="J37" s="48"/>
      <c r="K37" s="48"/>
    </row>
    <row r="38" spans="1:11">
      <c r="A38" s="2" t="s">
        <v>165</v>
      </c>
      <c r="B38" s="3"/>
      <c r="C38" s="208"/>
      <c r="D38" s="208"/>
      <c r="E38" s="208"/>
      <c r="F38" s="208"/>
      <c r="G38" s="208"/>
      <c r="H38" s="208"/>
      <c r="I38" s="48"/>
      <c r="J38" s="48"/>
      <c r="K38" s="48"/>
    </row>
    <row r="39" spans="1:11">
      <c r="A39" s="269" t="s">
        <v>166</v>
      </c>
      <c r="B39" s="194"/>
    </row>
    <row r="40" spans="1:11">
      <c r="A40" s="256" t="s">
        <v>167</v>
      </c>
    </row>
    <row r="41" spans="1:11">
      <c r="A41" s="2" t="s">
        <v>444</v>
      </c>
    </row>
    <row r="42" spans="1:11">
      <c r="A42" s="413" t="s">
        <v>474</v>
      </c>
      <c r="B42" s="58"/>
      <c r="C42" s="210"/>
      <c r="D42" s="210"/>
    </row>
    <row r="43" spans="1:11">
      <c r="A43" s="414" t="s">
        <v>475</v>
      </c>
      <c r="B43" s="268"/>
      <c r="C43" s="210"/>
      <c r="D43" s="210"/>
    </row>
    <row r="44" spans="1:11">
      <c r="A44" s="256" t="s">
        <v>377</v>
      </c>
    </row>
    <row r="45" spans="1:11">
      <c r="A45" s="1"/>
      <c r="B45" s="1"/>
      <c r="C45" s="211"/>
      <c r="D45" s="211"/>
    </row>
  </sheetData>
  <customSheetViews>
    <customSheetView guid="{353D1C49-C974-412E-95D5-6B2FB5C60A84}" scale="80" showGridLines="0">
      <selection activeCell="N52" sqref="N52"/>
      <pageMargins left="0.7" right="0.7" top="0.75" bottom="0.75" header="0.3" footer="0.3"/>
      <pageSetup paperSize="9" orientation="portrait" r:id="rId1"/>
    </customSheetView>
    <customSheetView guid="{D5EBC263-696F-49EE-8F70-9720399D0AE4}" scale="80" showGridLines="0" topLeftCell="A19">
      <selection activeCell="N52" sqref="N52"/>
      <pageMargins left="0.7" right="0.7" top="0.75" bottom="0.75" header="0.3" footer="0.3"/>
      <pageSetup paperSize="9" orientation="portrait" r:id="rId2"/>
    </customSheetView>
  </customSheetViews>
  <mergeCells count="6">
    <mergeCell ref="A7:A10"/>
    <mergeCell ref="B7:B10"/>
    <mergeCell ref="C7:H7"/>
    <mergeCell ref="C8:H8"/>
    <mergeCell ref="C9:E9"/>
    <mergeCell ref="F9:H9"/>
  </mergeCells>
  <hyperlinks>
    <hyperlink ref="A43" r:id="rId3"/>
    <hyperlink ref="A42" r:id="rId4" display="* Information on data for Cyprus: https://oe.cd/cyprus-disclaimer"/>
  </hyperlinks>
  <pageMargins left="0.7" right="0.7" top="0.75" bottom="0.75" header="0.3" footer="0.3"/>
  <pageSetup paperSize="9" orientation="portrait" r:id="rId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showGridLines="0" zoomScale="80" zoomScaleNormal="80" workbookViewId="0">
      <selection activeCell="G28" sqref="G28"/>
    </sheetView>
  </sheetViews>
  <sheetFormatPr defaultColWidth="9.140625" defaultRowHeight="12.75"/>
  <cols>
    <col min="1" max="1" width="34" style="256" customWidth="1"/>
    <col min="2" max="7" width="12.7109375" style="209" customWidth="1"/>
    <col min="8" max="10" width="12.7109375" style="213" customWidth="1"/>
    <col min="11" max="16384" width="9.140625" style="256"/>
  </cols>
  <sheetData>
    <row r="1" spans="1:15">
      <c r="A1" s="9"/>
      <c r="B1" s="205"/>
      <c r="C1" s="205"/>
      <c r="H1" s="209"/>
      <c r="I1" s="209"/>
      <c r="J1" s="672"/>
      <c r="K1" s="213"/>
      <c r="L1" s="213"/>
      <c r="M1" s="213"/>
      <c r="N1" s="213"/>
      <c r="O1" s="213"/>
    </row>
    <row r="2" spans="1:15">
      <c r="A2" s="9" t="s">
        <v>547</v>
      </c>
      <c r="B2" s="205"/>
      <c r="C2" s="205"/>
      <c r="J2" s="673"/>
    </row>
    <row r="3" spans="1:15">
      <c r="A3" s="4" t="s">
        <v>285</v>
      </c>
      <c r="B3" s="206"/>
      <c r="C3" s="206"/>
    </row>
    <row r="4" spans="1:15">
      <c r="A4" s="196"/>
      <c r="B4" s="207"/>
      <c r="C4" s="207"/>
    </row>
    <row r="5" spans="1:15">
      <c r="B5" s="205"/>
      <c r="C5" s="205"/>
      <c r="D5" s="214"/>
      <c r="E5" s="214"/>
      <c r="F5" s="214"/>
    </row>
    <row r="6" spans="1:15">
      <c r="A6" s="248"/>
      <c r="B6" s="207"/>
      <c r="C6" s="207"/>
    </row>
    <row r="7" spans="1:15" ht="13.5" customHeight="1" thickBot="1">
      <c r="A7" s="248"/>
      <c r="B7" s="207"/>
      <c r="C7" s="207"/>
    </row>
    <row r="8" spans="1:15" s="251" customFormat="1" ht="52.5" customHeight="1">
      <c r="A8" s="560"/>
      <c r="B8" s="589" t="s">
        <v>286</v>
      </c>
      <c r="C8" s="590"/>
      <c r="D8" s="590"/>
      <c r="E8" s="590"/>
      <c r="F8" s="590"/>
      <c r="G8" s="590"/>
      <c r="H8" s="650"/>
      <c r="I8" s="650"/>
      <c r="J8" s="651"/>
    </row>
    <row r="9" spans="1:15" s="251" customFormat="1" ht="33" customHeight="1">
      <c r="A9" s="561"/>
      <c r="B9" s="620" t="s">
        <v>135</v>
      </c>
      <c r="C9" s="620"/>
      <c r="D9" s="620"/>
      <c r="E9" s="556" t="s">
        <v>136</v>
      </c>
      <c r="F9" s="556"/>
      <c r="G9" s="556"/>
      <c r="H9" s="556" t="s">
        <v>287</v>
      </c>
      <c r="I9" s="556"/>
      <c r="J9" s="557"/>
      <c r="L9" s="42"/>
      <c r="M9" s="42"/>
    </row>
    <row r="10" spans="1:15" s="251" customFormat="1" ht="62.25" customHeight="1">
      <c r="A10" s="657"/>
      <c r="B10" s="488" t="s">
        <v>288</v>
      </c>
      <c r="C10" s="488" t="s">
        <v>289</v>
      </c>
      <c r="D10" s="486" t="s">
        <v>290</v>
      </c>
      <c r="E10" s="489" t="s">
        <v>288</v>
      </c>
      <c r="F10" s="489" t="s">
        <v>289</v>
      </c>
      <c r="G10" s="486" t="s">
        <v>290</v>
      </c>
      <c r="H10" s="489" t="s">
        <v>288</v>
      </c>
      <c r="I10" s="489" t="s">
        <v>289</v>
      </c>
      <c r="J10" s="487" t="s">
        <v>290</v>
      </c>
      <c r="L10" s="48"/>
      <c r="M10" s="48"/>
    </row>
    <row r="11" spans="1:15" ht="12.75" customHeight="1">
      <c r="A11" s="490"/>
      <c r="B11" s="491"/>
      <c r="C11" s="491"/>
      <c r="D11" s="491"/>
      <c r="E11" s="491"/>
      <c r="F11" s="491"/>
      <c r="G11" s="491"/>
      <c r="H11" s="492"/>
      <c r="I11" s="493"/>
      <c r="J11" s="494"/>
      <c r="K11" s="42"/>
      <c r="L11" s="48"/>
      <c r="M11" s="48"/>
    </row>
    <row r="12" spans="1:15" ht="12.75" customHeight="1">
      <c r="A12" s="295" t="s">
        <v>26</v>
      </c>
      <c r="B12" s="495">
        <v>41798.386960992604</v>
      </c>
      <c r="C12" s="495">
        <v>59568.042853383507</v>
      </c>
      <c r="D12" s="495">
        <v>59568.042853383507</v>
      </c>
      <c r="E12" s="495">
        <v>41800.296703892884</v>
      </c>
      <c r="F12" s="495">
        <v>59568.042853383507</v>
      </c>
      <c r="G12" s="495">
        <v>59568.042853383507</v>
      </c>
      <c r="H12" s="495">
        <v>41798.386960992604</v>
      </c>
      <c r="I12" s="495">
        <v>59568.042853383507</v>
      </c>
      <c r="J12" s="496">
        <v>59568.042853383507</v>
      </c>
      <c r="K12" s="48"/>
      <c r="L12" s="48"/>
      <c r="M12" s="48"/>
    </row>
    <row r="13" spans="1:15" ht="12.75" customHeight="1">
      <c r="A13" s="295" t="s">
        <v>27</v>
      </c>
      <c r="B13" s="495">
        <v>40548.154910525402</v>
      </c>
      <c r="C13" s="495">
        <v>49961.127532972663</v>
      </c>
      <c r="D13" s="495">
        <v>73501.362472115783</v>
      </c>
      <c r="E13" s="495">
        <v>40411.136306675871</v>
      </c>
      <c r="F13" s="495">
        <v>52537.94231598662</v>
      </c>
      <c r="G13" s="495">
        <v>78495.37637840386</v>
      </c>
      <c r="H13" s="495">
        <v>40459.689894132622</v>
      </c>
      <c r="I13" s="495">
        <v>57532.817937433174</v>
      </c>
      <c r="J13" s="496">
        <v>83660.38982144458</v>
      </c>
      <c r="K13" s="48"/>
      <c r="L13" s="48"/>
      <c r="M13" s="48"/>
    </row>
    <row r="14" spans="1:15">
      <c r="A14" s="336" t="s">
        <v>242</v>
      </c>
      <c r="B14" s="495">
        <v>36098.99216667108</v>
      </c>
      <c r="C14" s="495">
        <v>50966.006239281036</v>
      </c>
      <c r="D14" s="495">
        <v>62359.455520989657</v>
      </c>
      <c r="E14" s="495">
        <v>36098.99216667108</v>
      </c>
      <c r="F14" s="495">
        <v>50966.006239281036</v>
      </c>
      <c r="G14" s="495">
        <v>62359.455520989657</v>
      </c>
      <c r="H14" s="495">
        <v>45037.865746923526</v>
      </c>
      <c r="I14" s="495">
        <v>65462.718207090831</v>
      </c>
      <c r="J14" s="496">
        <v>78894.104842806395</v>
      </c>
      <c r="K14" s="48"/>
      <c r="L14" s="48"/>
    </row>
    <row r="15" spans="1:15">
      <c r="A15" s="180" t="s">
        <v>573</v>
      </c>
      <c r="B15" s="495">
        <v>35040.860102304119</v>
      </c>
      <c r="C15" s="495">
        <v>49332.321993562677</v>
      </c>
      <c r="D15" s="495">
        <v>60363.808777000711</v>
      </c>
      <c r="E15" s="495">
        <v>35040.860102304119</v>
      </c>
      <c r="F15" s="495">
        <v>49332.321993562677</v>
      </c>
      <c r="G15" s="495">
        <v>60363.808777000711</v>
      </c>
      <c r="H15" s="495">
        <v>43592.645865436338</v>
      </c>
      <c r="I15" s="495">
        <v>63368.787212896517</v>
      </c>
      <c r="J15" s="496">
        <v>76373.469313322334</v>
      </c>
      <c r="K15" s="48"/>
      <c r="L15" s="48"/>
    </row>
    <row r="16" spans="1:15">
      <c r="A16" s="295" t="s">
        <v>30</v>
      </c>
      <c r="B16" s="495">
        <v>13971.384056610139</v>
      </c>
      <c r="C16" s="495" t="s">
        <v>443</v>
      </c>
      <c r="D16" s="495" t="s">
        <v>443</v>
      </c>
      <c r="E16" s="495">
        <v>13971.384056610139</v>
      </c>
      <c r="F16" s="495" t="s">
        <v>443</v>
      </c>
      <c r="G16" s="495" t="s">
        <v>443</v>
      </c>
      <c r="H16" s="495">
        <v>13971.384056610139</v>
      </c>
      <c r="I16" s="495" t="s">
        <v>443</v>
      </c>
      <c r="J16" s="496" t="s">
        <v>443</v>
      </c>
      <c r="K16" s="48"/>
      <c r="L16" s="48"/>
      <c r="M16" s="48"/>
    </row>
    <row r="17" spans="1:13">
      <c r="A17" s="295" t="s">
        <v>33</v>
      </c>
      <c r="B17" s="495">
        <v>23428.617980578707</v>
      </c>
      <c r="C17" s="495">
        <v>34231.218696348398</v>
      </c>
      <c r="D17" s="495">
        <v>43760.340886810882</v>
      </c>
      <c r="E17" s="495">
        <v>23428.617980578707</v>
      </c>
      <c r="F17" s="495">
        <v>34231.218696348398</v>
      </c>
      <c r="G17" s="495">
        <v>43760.340886810882</v>
      </c>
      <c r="H17" s="495">
        <v>24028.162480224648</v>
      </c>
      <c r="I17" s="495">
        <v>35110.870386228926</v>
      </c>
      <c r="J17" s="496">
        <v>44959.429886102764</v>
      </c>
      <c r="K17" s="48"/>
      <c r="L17" s="48"/>
      <c r="M17" s="48"/>
    </row>
    <row r="18" spans="1:13">
      <c r="A18" s="295" t="s">
        <v>36</v>
      </c>
      <c r="B18" s="495">
        <v>18943.864367969323</v>
      </c>
      <c r="C18" s="495">
        <v>21006.54175402355</v>
      </c>
      <c r="D18" s="495">
        <v>24784.896216380319</v>
      </c>
      <c r="E18" s="495">
        <v>18953.106506969973</v>
      </c>
      <c r="F18" s="495">
        <v>21049.391671208385</v>
      </c>
      <c r="G18" s="495">
        <v>24900.843051115749</v>
      </c>
      <c r="H18" s="495">
        <v>18970.750590516669</v>
      </c>
      <c r="I18" s="495">
        <v>21043.510310026151</v>
      </c>
      <c r="J18" s="496">
        <v>24862.19410620394</v>
      </c>
      <c r="K18" s="48"/>
      <c r="L18" s="48"/>
      <c r="M18" s="48"/>
    </row>
    <row r="19" spans="1:13">
      <c r="A19" s="295" t="s">
        <v>37</v>
      </c>
      <c r="B19" s="495">
        <v>44918.73909262511</v>
      </c>
      <c r="C19" s="495">
        <v>51505.837960596589</v>
      </c>
      <c r="D19" s="495">
        <v>51505.837960596589</v>
      </c>
      <c r="E19" s="495">
        <v>45134.423491152906</v>
      </c>
      <c r="F19" s="495">
        <v>52182.567050308709</v>
      </c>
      <c r="G19" s="495">
        <v>52182.567050308709</v>
      </c>
      <c r="H19" s="495">
        <v>42841.189096459238</v>
      </c>
      <c r="I19" s="495">
        <v>55674.944974957107</v>
      </c>
      <c r="J19" s="496">
        <v>55674.944974957107</v>
      </c>
      <c r="K19" s="48"/>
      <c r="L19" s="48"/>
      <c r="M19" s="48"/>
    </row>
    <row r="20" spans="1:13" ht="12.75" customHeight="1">
      <c r="A20" s="295" t="s">
        <v>258</v>
      </c>
      <c r="B20" s="495">
        <v>28010.851758299028</v>
      </c>
      <c r="C20" s="495">
        <v>47688.390962520047</v>
      </c>
      <c r="D20" s="495">
        <v>47688.390962520047</v>
      </c>
      <c r="E20" s="495">
        <v>28010.851758299028</v>
      </c>
      <c r="F20" s="495">
        <v>47688.390962520047</v>
      </c>
      <c r="G20" s="495">
        <v>47688.390962520047</v>
      </c>
      <c r="H20" s="495">
        <v>28010.851758299028</v>
      </c>
      <c r="I20" s="495">
        <v>47688.390962520047</v>
      </c>
      <c r="J20" s="496">
        <v>47688.390962520047</v>
      </c>
      <c r="K20" s="48"/>
      <c r="L20" s="48"/>
      <c r="M20" s="48"/>
    </row>
    <row r="21" spans="1:13">
      <c r="A21" s="295" t="s">
        <v>38</v>
      </c>
      <c r="B21" s="495">
        <v>19529.393123118367</v>
      </c>
      <c r="C21" s="495" t="s">
        <v>443</v>
      </c>
      <c r="D21" s="495" t="s">
        <v>443</v>
      </c>
      <c r="E21" s="495">
        <v>19529.393123118367</v>
      </c>
      <c r="F21" s="495" t="s">
        <v>443</v>
      </c>
      <c r="G21" s="495" t="s">
        <v>443</v>
      </c>
      <c r="H21" s="495">
        <v>19529.393123118367</v>
      </c>
      <c r="I21" s="495" t="s">
        <v>443</v>
      </c>
      <c r="J21" s="496" t="s">
        <v>443</v>
      </c>
      <c r="K21" s="48"/>
      <c r="L21" s="48"/>
      <c r="M21" s="48"/>
    </row>
    <row r="22" spans="1:13">
      <c r="A22" s="295" t="s">
        <v>39</v>
      </c>
      <c r="B22" s="495">
        <v>33408.362934521487</v>
      </c>
      <c r="C22" s="495">
        <v>40991.058045705598</v>
      </c>
      <c r="D22" s="495">
        <v>43450.608792066196</v>
      </c>
      <c r="E22" s="495">
        <v>36081.324559062072</v>
      </c>
      <c r="F22" s="495">
        <v>44270.758474837276</v>
      </c>
      <c r="G22" s="495">
        <v>46927.037348828613</v>
      </c>
      <c r="H22" s="495">
        <v>38260.861753896061</v>
      </c>
      <c r="I22" s="495">
        <v>47788.508921421679</v>
      </c>
      <c r="J22" s="496">
        <v>50655.888754286185</v>
      </c>
      <c r="K22" s="48"/>
      <c r="L22" s="48"/>
      <c r="M22" s="48"/>
    </row>
    <row r="23" spans="1:13">
      <c r="A23" s="295" t="s">
        <v>40</v>
      </c>
      <c r="B23" s="495">
        <v>29515.543330626635</v>
      </c>
      <c r="C23" s="495">
        <v>35962.780189699559</v>
      </c>
      <c r="D23" s="495">
        <v>52373.928558248823</v>
      </c>
      <c r="E23" s="495">
        <v>31002.746385169576</v>
      </c>
      <c r="F23" s="495">
        <v>37449.983244242503</v>
      </c>
      <c r="G23" s="495">
        <v>54009.850536099933</v>
      </c>
      <c r="H23" s="495">
        <v>31002.746385169576</v>
      </c>
      <c r="I23" s="495">
        <v>37449.983244242503</v>
      </c>
      <c r="J23" s="496">
        <v>54009.850536099933</v>
      </c>
      <c r="K23" s="48"/>
      <c r="L23" s="48"/>
      <c r="M23" s="48"/>
    </row>
    <row r="24" spans="1:13">
      <c r="A24" s="295" t="s">
        <v>42</v>
      </c>
      <c r="B24" s="495">
        <v>14226.931815336982</v>
      </c>
      <c r="C24" s="495">
        <v>20629.051132238623</v>
      </c>
      <c r="D24" s="495">
        <v>27031.170449140263</v>
      </c>
      <c r="E24" s="495">
        <v>15751.537115891719</v>
      </c>
      <c r="F24" s="495">
        <v>20629.051132238623</v>
      </c>
      <c r="G24" s="495">
        <v>27031.170449140263</v>
      </c>
      <c r="H24" s="495">
        <v>15751.537115891719</v>
      </c>
      <c r="I24" s="495">
        <v>22839.72881804299</v>
      </c>
      <c r="J24" s="496">
        <v>29927.920520194268</v>
      </c>
      <c r="K24" s="48"/>
      <c r="L24" s="48"/>
      <c r="M24" s="48"/>
    </row>
    <row r="25" spans="1:13">
      <c r="A25" s="295" t="s">
        <v>43</v>
      </c>
      <c r="B25" s="495">
        <v>35755.895201281659</v>
      </c>
      <c r="C25" s="495">
        <v>39477.209876408975</v>
      </c>
      <c r="D25" s="495">
        <v>39477.209876408975</v>
      </c>
      <c r="E25" s="495">
        <v>35755.895201281659</v>
      </c>
      <c r="F25" s="495">
        <v>39477.209876408975</v>
      </c>
      <c r="G25" s="495">
        <v>39477.209876408975</v>
      </c>
      <c r="H25" s="495">
        <v>30347.260742194576</v>
      </c>
      <c r="I25" s="495">
        <v>32705.949304716039</v>
      </c>
      <c r="J25" s="496">
        <v>41414.387378559222</v>
      </c>
      <c r="K25" s="48"/>
      <c r="L25" s="48"/>
      <c r="M25" s="48"/>
    </row>
    <row r="26" spans="1:13">
      <c r="A26" s="295" t="s">
        <v>473</v>
      </c>
      <c r="B26" s="495">
        <v>20050.688229509997</v>
      </c>
      <c r="C26" s="495">
        <v>30321.487856613287</v>
      </c>
      <c r="D26" s="495">
        <v>51495.499610587518</v>
      </c>
      <c r="E26" s="495">
        <v>20158.777505300903</v>
      </c>
      <c r="F26" s="495">
        <v>33442.132726495154</v>
      </c>
      <c r="G26" s="495">
        <v>53649.95995004115</v>
      </c>
      <c r="H26" s="495">
        <v>20665.692001468462</v>
      </c>
      <c r="I26" s="495">
        <v>30579.701918746479</v>
      </c>
      <c r="J26" s="496">
        <v>49298.167464878519</v>
      </c>
      <c r="K26" s="48"/>
      <c r="L26" s="48"/>
      <c r="M26" s="48"/>
    </row>
    <row r="27" spans="1:13">
      <c r="A27" s="295" t="s">
        <v>44</v>
      </c>
      <c r="B27" s="495">
        <v>28513.778967499005</v>
      </c>
      <c r="C27" s="495">
        <v>34444.474682275984</v>
      </c>
      <c r="D27" s="495">
        <v>41914.31038364386</v>
      </c>
      <c r="E27" s="495">
        <v>30738.799563585628</v>
      </c>
      <c r="F27" s="495">
        <v>37530.201408698107</v>
      </c>
      <c r="G27" s="495">
        <v>46030.36098198183</v>
      </c>
      <c r="H27" s="495">
        <v>30738.799563585628</v>
      </c>
      <c r="I27" s="495">
        <v>38581.368767673674</v>
      </c>
      <c r="J27" s="496">
        <v>48121.030769192716</v>
      </c>
      <c r="K27" s="48"/>
      <c r="L27" s="48"/>
      <c r="M27" s="48"/>
    </row>
    <row r="28" spans="1:13">
      <c r="A28" s="295" t="s">
        <v>45</v>
      </c>
      <c r="B28" s="495">
        <v>30631.013436319241</v>
      </c>
      <c r="C28" s="495">
        <v>51593.004959162943</v>
      </c>
      <c r="D28" s="495">
        <v>63968.606365792832</v>
      </c>
      <c r="E28" s="495">
        <v>30631.013436319241</v>
      </c>
      <c r="F28" s="495">
        <v>51593.004959162943</v>
      </c>
      <c r="G28" s="495">
        <v>63968.606365792832</v>
      </c>
      <c r="H28" s="495">
        <v>30631.013436319241</v>
      </c>
      <c r="I28" s="495">
        <v>51593.004959162943</v>
      </c>
      <c r="J28" s="496">
        <v>65657.885290830556</v>
      </c>
      <c r="K28" s="48"/>
      <c r="L28" s="48"/>
      <c r="M28" s="48"/>
    </row>
    <row r="29" spans="1:13">
      <c r="A29" s="295" t="s">
        <v>47</v>
      </c>
      <c r="B29" s="495">
        <v>30395.087085994641</v>
      </c>
      <c r="C29" s="495">
        <v>53404.98167959923</v>
      </c>
      <c r="D29" s="495">
        <v>84842.440853222142</v>
      </c>
      <c r="E29" s="495">
        <v>30454.862982750477</v>
      </c>
      <c r="F29" s="495">
        <v>53464.757576355063</v>
      </c>
      <c r="G29" s="495">
        <v>84902.216749977975</v>
      </c>
      <c r="H29" s="495">
        <v>29737.552221680442</v>
      </c>
      <c r="I29" s="495">
        <v>52747.446815285031</v>
      </c>
      <c r="J29" s="496">
        <v>84184.905988907936</v>
      </c>
      <c r="K29" s="48"/>
      <c r="L29" s="48"/>
      <c r="M29" s="48"/>
    </row>
    <row r="30" spans="1:13">
      <c r="A30" s="295" t="s">
        <v>48</v>
      </c>
      <c r="B30" s="495">
        <v>14251.930822245587</v>
      </c>
      <c r="C30" s="495" t="s">
        <v>443</v>
      </c>
      <c r="D30" s="495" t="s">
        <v>443</v>
      </c>
      <c r="E30" s="495">
        <v>14251.930822245587</v>
      </c>
      <c r="F30" s="495" t="s">
        <v>443</v>
      </c>
      <c r="G30" s="495" t="s">
        <v>443</v>
      </c>
      <c r="H30" s="495">
        <v>14251.930822245587</v>
      </c>
      <c r="I30" s="495" t="s">
        <v>443</v>
      </c>
      <c r="J30" s="496" t="s">
        <v>443</v>
      </c>
      <c r="K30" s="48"/>
      <c r="L30" s="48"/>
      <c r="M30" s="48"/>
    </row>
    <row r="31" spans="1:13">
      <c r="A31" s="295" t="s">
        <v>49</v>
      </c>
      <c r="B31" s="495">
        <v>19385.202543034833</v>
      </c>
      <c r="C31" s="495">
        <v>19695.666360157804</v>
      </c>
      <c r="D31" s="495">
        <v>19881.549155123146</v>
      </c>
      <c r="E31" s="495">
        <v>19385.202543034833</v>
      </c>
      <c r="F31" s="495">
        <v>19695.666360157804</v>
      </c>
      <c r="G31" s="495">
        <v>19881.549155123146</v>
      </c>
      <c r="H31" s="495">
        <v>19385.202543034833</v>
      </c>
      <c r="I31" s="495">
        <v>19695.666360157804</v>
      </c>
      <c r="J31" s="496">
        <v>19881.549155123146</v>
      </c>
      <c r="K31" s="48"/>
      <c r="L31" s="48"/>
      <c r="M31" s="48"/>
    </row>
    <row r="32" spans="1:13">
      <c r="A32" s="295" t="s">
        <v>51</v>
      </c>
      <c r="B32" s="495">
        <v>19893.43526000881</v>
      </c>
      <c r="C32" s="495">
        <v>31685.932663292522</v>
      </c>
      <c r="D32" s="495">
        <v>39995.708340098266</v>
      </c>
      <c r="E32" s="495">
        <v>25400.861997079646</v>
      </c>
      <c r="F32" s="495">
        <v>40594.519648195288</v>
      </c>
      <c r="G32" s="495">
        <v>51139.405051548361</v>
      </c>
      <c r="H32" s="495">
        <v>49285.987567271215</v>
      </c>
      <c r="I32" s="495">
        <v>60886.319924541152</v>
      </c>
      <c r="J32" s="496">
        <v>65843.449699577221</v>
      </c>
      <c r="K32" s="48"/>
      <c r="L32" s="48"/>
      <c r="M32" s="48"/>
    </row>
    <row r="33" spans="1:13">
      <c r="A33" s="295" t="s">
        <v>52</v>
      </c>
      <c r="B33" s="495">
        <v>38922.468979865611</v>
      </c>
      <c r="C33" s="495">
        <v>58035.688123719985</v>
      </c>
      <c r="D33" s="495">
        <v>61279.480969129363</v>
      </c>
      <c r="E33" s="495">
        <v>41308.649357426075</v>
      </c>
      <c r="F33" s="495">
        <v>72777.798414196761</v>
      </c>
      <c r="G33" s="495">
        <v>84468.838775923825</v>
      </c>
      <c r="H33" s="495">
        <v>41308.649357426075</v>
      </c>
      <c r="I33" s="495">
        <v>72777.798414196761</v>
      </c>
      <c r="J33" s="496">
        <v>84468.838775923825</v>
      </c>
      <c r="K33" s="48"/>
      <c r="L33" s="48"/>
      <c r="M33" s="48"/>
    </row>
    <row r="34" spans="1:13">
      <c r="A34" s="295" t="s">
        <v>53</v>
      </c>
      <c r="B34" s="495">
        <v>30254.092154545528</v>
      </c>
      <c r="C34" s="495">
        <v>46337.179257997464</v>
      </c>
      <c r="D34" s="495">
        <v>46337.179257997464</v>
      </c>
      <c r="E34" s="495">
        <v>30745.840123339665</v>
      </c>
      <c r="F34" s="495">
        <v>46962.846183553775</v>
      </c>
      <c r="G34" s="495">
        <v>46962.846183553775</v>
      </c>
      <c r="H34" s="495">
        <v>31237.588092133799</v>
      </c>
      <c r="I34" s="495">
        <v>47588.513109110085</v>
      </c>
      <c r="J34" s="496">
        <v>47588.513109110085</v>
      </c>
      <c r="K34" s="48"/>
      <c r="L34" s="48"/>
      <c r="M34" s="48"/>
    </row>
    <row r="35" spans="1:13">
      <c r="A35" s="295" t="s">
        <v>54</v>
      </c>
      <c r="B35" s="495">
        <v>39585.168756772466</v>
      </c>
      <c r="C35" s="495">
        <v>47686.895214688142</v>
      </c>
      <c r="D35" s="495">
        <v>51209.384978999304</v>
      </c>
      <c r="E35" s="495">
        <v>39585.168756772466</v>
      </c>
      <c r="F35" s="495">
        <v>47686.895214688142</v>
      </c>
      <c r="G35" s="495">
        <v>51209.384978999304</v>
      </c>
      <c r="H35" s="495">
        <v>47210.883084375819</v>
      </c>
      <c r="I35" s="495">
        <v>52170.929482230189</v>
      </c>
      <c r="J35" s="496">
        <v>57740.27140688432</v>
      </c>
      <c r="K35" s="48"/>
      <c r="L35" s="48"/>
      <c r="M35" s="48"/>
    </row>
    <row r="36" spans="1:13">
      <c r="A36" s="295" t="s">
        <v>55</v>
      </c>
      <c r="B36" s="495">
        <v>32886.588327214449</v>
      </c>
      <c r="C36" s="495">
        <v>42488.868369299344</v>
      </c>
      <c r="D36" s="495">
        <v>65416.550134141886</v>
      </c>
      <c r="E36" s="495">
        <v>32886.588327214449</v>
      </c>
      <c r="F36" s="495">
        <v>42488.868369299344</v>
      </c>
      <c r="G36" s="495">
        <v>65416.550134141886</v>
      </c>
      <c r="H36" s="495">
        <v>32886.588327214449</v>
      </c>
      <c r="I36" s="495">
        <v>42488.868369299344</v>
      </c>
      <c r="J36" s="496">
        <v>65416.550134141886</v>
      </c>
      <c r="K36" s="48"/>
      <c r="L36" s="48"/>
      <c r="M36" s="48"/>
    </row>
    <row r="37" spans="1:13">
      <c r="A37" s="295" t="s">
        <v>61</v>
      </c>
      <c r="B37" s="495">
        <v>14267.097762335667</v>
      </c>
      <c r="C37" s="495">
        <v>20057.280405312787</v>
      </c>
      <c r="D37" s="495">
        <v>21625.454871119087</v>
      </c>
      <c r="E37" s="495">
        <v>14267.097762335667</v>
      </c>
      <c r="F37" s="495">
        <v>20057.280405312787</v>
      </c>
      <c r="G37" s="495">
        <v>21625.454871119087</v>
      </c>
      <c r="H37" s="495">
        <v>14267.097762335667</v>
      </c>
      <c r="I37" s="495">
        <v>20057.280405312787</v>
      </c>
      <c r="J37" s="496">
        <v>21625.454871119087</v>
      </c>
      <c r="K37" s="48"/>
      <c r="L37" s="48"/>
      <c r="M37" s="48"/>
    </row>
    <row r="38" spans="1:13">
      <c r="A38" s="295" t="s">
        <v>62</v>
      </c>
      <c r="B38" s="495">
        <v>26822.663020589269</v>
      </c>
      <c r="C38" s="495">
        <v>40350.895404637478</v>
      </c>
      <c r="D38" s="495">
        <v>48166.022078145477</v>
      </c>
      <c r="E38" s="495">
        <v>26822.663020589269</v>
      </c>
      <c r="F38" s="495">
        <v>40350.895404637478</v>
      </c>
      <c r="G38" s="495">
        <v>48166.022078145477</v>
      </c>
      <c r="H38" s="495">
        <v>26822.663020589269</v>
      </c>
      <c r="I38" s="495">
        <v>40350.895404637478</v>
      </c>
      <c r="J38" s="496">
        <v>48166.022078145477</v>
      </c>
      <c r="K38" s="48"/>
      <c r="L38" s="48"/>
      <c r="M38" s="48"/>
    </row>
    <row r="39" spans="1:13">
      <c r="A39" s="295" t="s">
        <v>64</v>
      </c>
      <c r="B39" s="495">
        <v>38986.720435874922</v>
      </c>
      <c r="C39" s="495">
        <v>45068.861577256845</v>
      </c>
      <c r="D39" s="495">
        <v>55384.282885230619</v>
      </c>
      <c r="E39" s="495">
        <v>43565.111448369658</v>
      </c>
      <c r="F39" s="495">
        <v>50256.712789596633</v>
      </c>
      <c r="G39" s="495">
        <v>61542.547971482192</v>
      </c>
      <c r="H39" s="495">
        <v>43565.111448369658</v>
      </c>
      <c r="I39" s="495">
        <v>50256.712789596633</v>
      </c>
      <c r="J39" s="496">
        <v>61542.547971482192</v>
      </c>
      <c r="K39" s="48"/>
      <c r="L39" s="48"/>
      <c r="M39" s="48"/>
    </row>
    <row r="40" spans="1:13">
      <c r="A40" s="295" t="s">
        <v>65</v>
      </c>
      <c r="B40" s="495">
        <v>36689.347765450715</v>
      </c>
      <c r="C40" s="495">
        <v>43200.767846691117</v>
      </c>
      <c r="D40" s="495">
        <v>49586.968310984586</v>
      </c>
      <c r="E40" s="495">
        <v>37565.885084079229</v>
      </c>
      <c r="F40" s="495">
        <v>43826.865931425767</v>
      </c>
      <c r="G40" s="495">
        <v>50964.38409740082</v>
      </c>
      <c r="H40" s="495">
        <v>37565.885084079229</v>
      </c>
      <c r="I40" s="495">
        <v>44891.232675474683</v>
      </c>
      <c r="J40" s="496">
        <v>52216.580266870129</v>
      </c>
      <c r="K40" s="48"/>
      <c r="L40" s="48"/>
      <c r="M40" s="48"/>
    </row>
    <row r="41" spans="1:13">
      <c r="A41" s="295" t="s">
        <v>67</v>
      </c>
      <c r="B41" s="495">
        <v>26218.829389633018</v>
      </c>
      <c r="C41" s="495">
        <v>28834.832157652421</v>
      </c>
      <c r="D41" s="495">
        <v>33287.976883297437</v>
      </c>
      <c r="E41" s="495">
        <v>26218.829389633018</v>
      </c>
      <c r="F41" s="495">
        <v>28834.832157652421</v>
      </c>
      <c r="G41" s="495">
        <v>33287.976883297437</v>
      </c>
      <c r="H41" s="495">
        <v>26218.829389633018</v>
      </c>
      <c r="I41" s="495">
        <v>28834.832157652421</v>
      </c>
      <c r="J41" s="496">
        <v>33287.976883297437</v>
      </c>
      <c r="K41" s="48"/>
      <c r="L41" s="48"/>
      <c r="M41" s="48"/>
    </row>
    <row r="42" spans="1:13" ht="13.5" thickBot="1">
      <c r="A42" s="215" t="s">
        <v>69</v>
      </c>
      <c r="B42" s="497">
        <v>39183.339999999997</v>
      </c>
      <c r="C42" s="497">
        <v>61028.160000000003</v>
      </c>
      <c r="D42" s="497">
        <v>67197.009999999995</v>
      </c>
      <c r="E42" s="497">
        <v>39707.11</v>
      </c>
      <c r="F42" s="497">
        <v>63046.27</v>
      </c>
      <c r="G42" s="497">
        <v>68052.160000000003</v>
      </c>
      <c r="H42" s="497">
        <v>40516.730000000003</v>
      </c>
      <c r="I42" s="497">
        <v>63006.45</v>
      </c>
      <c r="J42" s="498">
        <v>70900.09</v>
      </c>
      <c r="K42" s="48"/>
      <c r="L42" s="48"/>
      <c r="M42" s="48"/>
    </row>
    <row r="43" spans="1:13">
      <c r="A43" s="195"/>
      <c r="B43" s="208"/>
      <c r="C43" s="208"/>
      <c r="D43" s="208"/>
      <c r="E43" s="208"/>
      <c r="F43" s="208"/>
      <c r="G43" s="208"/>
      <c r="H43" s="212"/>
      <c r="I43" s="212"/>
      <c r="J43" s="212"/>
      <c r="K43" s="48"/>
      <c r="L43" s="48"/>
      <c r="M43" s="48"/>
    </row>
    <row r="44" spans="1:13">
      <c r="A44" s="2" t="s">
        <v>291</v>
      </c>
      <c r="B44" s="208"/>
      <c r="C44" s="208"/>
      <c r="D44" s="208"/>
      <c r="E44" s="208"/>
      <c r="F44" s="208"/>
      <c r="G44" s="208"/>
      <c r="H44" s="212"/>
      <c r="I44" s="212"/>
      <c r="J44" s="212"/>
      <c r="K44" s="48"/>
      <c r="L44" s="48"/>
      <c r="M44" s="48"/>
    </row>
    <row r="45" spans="1:13">
      <c r="A45" s="2" t="s">
        <v>292</v>
      </c>
    </row>
    <row r="46" spans="1:13">
      <c r="A46" s="2" t="s">
        <v>293</v>
      </c>
    </row>
    <row r="47" spans="1:13">
      <c r="A47" s="2" t="s">
        <v>444</v>
      </c>
    </row>
    <row r="48" spans="1:13">
      <c r="A48" s="413" t="s">
        <v>474</v>
      </c>
      <c r="B48" s="256"/>
      <c r="C48" s="256"/>
      <c r="D48" s="256"/>
      <c r="E48" s="256"/>
      <c r="F48" s="256"/>
      <c r="G48" s="256"/>
      <c r="H48" s="256"/>
      <c r="I48" s="256"/>
      <c r="J48" s="256"/>
    </row>
    <row r="49" spans="1:1">
      <c r="A49" s="414" t="s">
        <v>475</v>
      </c>
    </row>
    <row r="50" spans="1:1">
      <c r="A50" s="256" t="s">
        <v>445</v>
      </c>
    </row>
    <row r="51" spans="1:1">
      <c r="A51" s="1"/>
    </row>
    <row r="52" spans="1:1">
      <c r="A52" s="192"/>
    </row>
    <row r="53" spans="1:1">
      <c r="A53" s="1"/>
    </row>
    <row r="55" spans="1:1" ht="15">
      <c r="A55" s="499"/>
    </row>
    <row r="56" spans="1:1">
      <c r="A56" s="421"/>
    </row>
    <row r="57" spans="1:1">
      <c r="A57" s="421"/>
    </row>
    <row r="58" spans="1:1">
      <c r="A58" s="421"/>
    </row>
    <row r="59" spans="1:1">
      <c r="A59" s="421"/>
    </row>
  </sheetData>
  <customSheetViews>
    <customSheetView guid="{353D1C49-C974-412E-95D5-6B2FB5C60A84}" scale="80" showGridLines="0">
      <selection activeCell="A63" sqref="A63"/>
      <pageMargins left="0.7" right="0.7" top="0.75" bottom="0.75" header="0.3" footer="0.3"/>
      <pageSetup paperSize="9" orientation="portrait" r:id="rId1"/>
    </customSheetView>
    <customSheetView guid="{D5EBC263-696F-49EE-8F70-9720399D0AE4}" scale="80" showGridLines="0">
      <selection activeCell="A63" sqref="A63"/>
      <pageMargins left="0.7" right="0.7" top="0.75" bottom="0.75" header="0.3" footer="0.3"/>
      <pageSetup paperSize="9" orientation="portrait" r:id="rId2"/>
    </customSheetView>
  </customSheetViews>
  <mergeCells count="5">
    <mergeCell ref="E9:G9"/>
    <mergeCell ref="H9:J9"/>
    <mergeCell ref="A8:A10"/>
    <mergeCell ref="B8:J8"/>
    <mergeCell ref="B9:D9"/>
  </mergeCells>
  <conditionalFormatting sqref="A56:A59">
    <cfRule type="expression" dxfId="16" priority="1">
      <formula>A56&lt;&gt;#REF!</formula>
    </cfRule>
  </conditionalFormatting>
  <hyperlinks>
    <hyperlink ref="A49" r:id="rId3"/>
    <hyperlink ref="A48" r:id="rId4" display="* Information on data for Cyprus: https://oe.cd/cyprus-disclaimer"/>
  </hyperlinks>
  <pageMargins left="0.7" right="0.7" top="0.75" bottom="0.75" header="0.3" footer="0.3"/>
  <pageSetup paperSize="9" orientation="portrait" r:id="rId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8"/>
  <sheetViews>
    <sheetView zoomScale="80" zoomScaleNormal="80" workbookViewId="0">
      <selection activeCell="K1" sqref="K1"/>
    </sheetView>
  </sheetViews>
  <sheetFormatPr defaultColWidth="8.7109375" defaultRowHeight="12.75"/>
  <cols>
    <col min="1" max="1" width="34" style="267" customWidth="1"/>
    <col min="2" max="3" width="10.7109375" style="267" customWidth="1"/>
    <col min="4" max="4" width="24.85546875" style="267" hidden="1" customWidth="1"/>
    <col min="5" max="6" width="10.7109375" style="267" customWidth="1"/>
    <col min="7" max="7" width="23.85546875" style="267" hidden="1" customWidth="1"/>
    <col min="8" max="9" width="10.7109375" style="267" customWidth="1"/>
    <col min="10" max="10" width="25" style="267" hidden="1" customWidth="1"/>
    <col min="11" max="12" width="10.7109375" style="267" customWidth="1"/>
    <col min="13" max="13" width="25.140625" style="267" hidden="1" customWidth="1"/>
    <col min="14" max="15" width="10.7109375" style="267" customWidth="1"/>
    <col min="16" max="16" width="25" style="267" hidden="1" customWidth="1"/>
    <col min="17" max="18" width="10.7109375" style="267" customWidth="1"/>
    <col min="19" max="19" width="25" style="267" hidden="1" customWidth="1"/>
    <col min="20" max="21" width="10.7109375" style="267" customWidth="1"/>
    <col min="22" max="22" width="25.7109375" style="267" hidden="1" customWidth="1"/>
    <col min="23" max="24" width="10.7109375" style="267" customWidth="1"/>
    <col min="25" max="25" width="22.7109375" style="267" hidden="1" customWidth="1"/>
    <col min="26" max="27" width="10.7109375" style="267" customWidth="1"/>
    <col min="28" max="28" width="25.140625" style="267" hidden="1" customWidth="1"/>
    <col min="29" max="30" width="10.7109375" style="267" customWidth="1"/>
    <col min="31" max="31" width="24.85546875" style="267" hidden="1" customWidth="1"/>
    <col min="32" max="16384" width="8.7109375" style="267"/>
  </cols>
  <sheetData>
    <row r="1" spans="1:31">
      <c r="K1" s="132"/>
      <c r="Q1" s="426"/>
    </row>
    <row r="2" spans="1:31">
      <c r="A2" s="12" t="s">
        <v>548</v>
      </c>
      <c r="Q2" s="426"/>
    </row>
    <row r="3" spans="1:31">
      <c r="A3" s="272" t="s">
        <v>315</v>
      </c>
    </row>
    <row r="4" spans="1:31" ht="14.25">
      <c r="A4" s="337" t="s">
        <v>407</v>
      </c>
    </row>
    <row r="5" spans="1:31">
      <c r="A5" s="337"/>
    </row>
    <row r="6" spans="1:31" ht="13.5" thickBot="1"/>
    <row r="7" spans="1:31" s="133" customFormat="1" ht="20.25" customHeight="1">
      <c r="A7" s="234"/>
      <c r="B7" s="589" t="s">
        <v>437</v>
      </c>
      <c r="C7" s="590"/>
      <c r="D7" s="590"/>
      <c r="E7" s="590"/>
      <c r="F7" s="590"/>
      <c r="G7" s="590"/>
      <c r="H7" s="590"/>
      <c r="I7" s="590"/>
      <c r="J7" s="590"/>
      <c r="K7" s="590"/>
      <c r="L7" s="590"/>
      <c r="M7" s="590"/>
      <c r="N7" s="590"/>
      <c r="O7" s="590"/>
      <c r="P7" s="590"/>
      <c r="Q7" s="590"/>
      <c r="R7" s="590"/>
      <c r="S7" s="590"/>
      <c r="T7" s="590"/>
      <c r="U7" s="590"/>
      <c r="V7" s="590"/>
      <c r="W7" s="659"/>
      <c r="X7" s="659"/>
      <c r="Y7" s="659"/>
      <c r="Z7" s="659"/>
      <c r="AA7" s="659"/>
      <c r="AB7" s="659"/>
      <c r="AC7" s="659"/>
      <c r="AD7" s="660"/>
    </row>
    <row r="8" spans="1:31" s="133" customFormat="1" ht="28.15" customHeight="1">
      <c r="A8" s="235"/>
      <c r="B8" s="566" t="s">
        <v>296</v>
      </c>
      <c r="C8" s="644"/>
      <c r="D8" s="644"/>
      <c r="E8" s="644"/>
      <c r="F8" s="644"/>
      <c r="G8" s="644"/>
      <c r="H8" s="644"/>
      <c r="I8" s="644"/>
      <c r="J8" s="644"/>
      <c r="K8" s="644"/>
      <c r="L8" s="644"/>
      <c r="M8" s="644"/>
      <c r="N8" s="644"/>
      <c r="O8" s="644"/>
      <c r="P8" s="644"/>
      <c r="Q8" s="644"/>
      <c r="R8" s="644"/>
      <c r="S8" s="644"/>
      <c r="T8" s="644"/>
      <c r="U8" s="644"/>
      <c r="V8" s="644"/>
      <c r="W8" s="646"/>
      <c r="X8" s="646"/>
      <c r="Y8" s="646"/>
      <c r="Z8" s="646"/>
      <c r="AA8" s="646"/>
      <c r="AB8" s="646"/>
      <c r="AC8" s="646"/>
      <c r="AD8" s="661"/>
    </row>
    <row r="9" spans="1:31" s="133" customFormat="1" ht="99" customHeight="1">
      <c r="A9" s="235"/>
      <c r="B9" s="566" t="s">
        <v>316</v>
      </c>
      <c r="C9" s="644"/>
      <c r="D9" s="652"/>
      <c r="E9" s="566" t="s">
        <v>317</v>
      </c>
      <c r="F9" s="644"/>
      <c r="G9" s="652"/>
      <c r="H9" s="566" t="s">
        <v>318</v>
      </c>
      <c r="I9" s="644"/>
      <c r="J9" s="652"/>
      <c r="K9" s="566" t="s">
        <v>319</v>
      </c>
      <c r="L9" s="644"/>
      <c r="M9" s="652"/>
      <c r="N9" s="566" t="s">
        <v>320</v>
      </c>
      <c r="O9" s="644"/>
      <c r="P9" s="652"/>
      <c r="Q9" s="566" t="s">
        <v>321</v>
      </c>
      <c r="R9" s="644"/>
      <c r="S9" s="652"/>
      <c r="T9" s="566" t="s">
        <v>322</v>
      </c>
      <c r="U9" s="644"/>
      <c r="V9" s="652"/>
      <c r="W9" s="566" t="s">
        <v>404</v>
      </c>
      <c r="X9" s="644"/>
      <c r="Y9" s="652"/>
      <c r="Z9" s="566" t="s">
        <v>435</v>
      </c>
      <c r="AA9" s="644"/>
      <c r="AB9" s="652"/>
      <c r="AC9" s="566" t="s">
        <v>307</v>
      </c>
      <c r="AD9" s="658"/>
    </row>
    <row r="10" spans="1:31" s="430" customFormat="1">
      <c r="A10" s="338"/>
      <c r="B10" s="221" t="s">
        <v>299</v>
      </c>
      <c r="C10" s="349" t="s">
        <v>22</v>
      </c>
      <c r="D10" s="315"/>
      <c r="E10" s="221" t="s">
        <v>299</v>
      </c>
      <c r="F10" s="349" t="s">
        <v>22</v>
      </c>
      <c r="G10" s="315"/>
      <c r="H10" s="221" t="s">
        <v>299</v>
      </c>
      <c r="I10" s="349" t="s">
        <v>22</v>
      </c>
      <c r="J10" s="315"/>
      <c r="K10" s="221" t="s">
        <v>299</v>
      </c>
      <c r="L10" s="349" t="s">
        <v>22</v>
      </c>
      <c r="M10" s="315"/>
      <c r="N10" s="221" t="s">
        <v>299</v>
      </c>
      <c r="O10" s="349" t="s">
        <v>22</v>
      </c>
      <c r="P10" s="315"/>
      <c r="Q10" s="221" t="s">
        <v>299</v>
      </c>
      <c r="R10" s="349" t="s">
        <v>22</v>
      </c>
      <c r="S10" s="315"/>
      <c r="T10" s="221" t="s">
        <v>299</v>
      </c>
      <c r="U10" s="349" t="s">
        <v>22</v>
      </c>
      <c r="V10" s="315"/>
      <c r="W10" s="221" t="s">
        <v>299</v>
      </c>
      <c r="X10" s="349" t="s">
        <v>22</v>
      </c>
      <c r="Y10" s="315"/>
      <c r="Z10" s="221" t="s">
        <v>299</v>
      </c>
      <c r="AA10" s="349" t="s">
        <v>22</v>
      </c>
      <c r="AB10" s="315"/>
      <c r="AC10" s="221" t="s">
        <v>299</v>
      </c>
      <c r="AD10" s="480" t="s">
        <v>22</v>
      </c>
    </row>
    <row r="11" spans="1:31">
      <c r="A11" s="431"/>
      <c r="B11" s="432"/>
      <c r="C11" s="433"/>
      <c r="D11" s="511"/>
      <c r="E11" s="432"/>
      <c r="F11" s="433"/>
      <c r="G11" s="511"/>
      <c r="H11" s="432"/>
      <c r="I11" s="433"/>
      <c r="J11" s="511"/>
      <c r="K11" s="432"/>
      <c r="L11" s="433"/>
      <c r="M11" s="511"/>
      <c r="N11" s="432"/>
      <c r="O11" s="433"/>
      <c r="P11" s="511"/>
      <c r="Q11" s="432"/>
      <c r="R11" s="433"/>
      <c r="S11" s="511"/>
      <c r="T11" s="432"/>
      <c r="U11" s="433"/>
      <c r="V11" s="511"/>
      <c r="W11" s="432"/>
      <c r="X11" s="433"/>
      <c r="Y11" s="511"/>
      <c r="Z11" s="432"/>
      <c r="AA11" s="433"/>
      <c r="AB11" s="511"/>
      <c r="AC11" s="470"/>
      <c r="AD11" s="472"/>
    </row>
    <row r="12" spans="1:31">
      <c r="A12" s="197" t="s">
        <v>25</v>
      </c>
      <c r="B12" s="512">
        <v>1.2418121653485841</v>
      </c>
      <c r="C12" s="535">
        <v>0.51680314855601395</v>
      </c>
      <c r="D12" s="514">
        <v>0</v>
      </c>
      <c r="E12" s="512">
        <v>0.84598637817094002</v>
      </c>
      <c r="F12" s="535">
        <v>0.30483131526267254</v>
      </c>
      <c r="G12" s="514">
        <v>0</v>
      </c>
      <c r="H12" s="512">
        <v>1.3001593743994491</v>
      </c>
      <c r="I12" s="535">
        <v>0.51977355560390459</v>
      </c>
      <c r="J12" s="514">
        <v>0</v>
      </c>
      <c r="K12" s="512">
        <v>1.951459043039149</v>
      </c>
      <c r="L12" s="535">
        <v>0.49885025820811468</v>
      </c>
      <c r="M12" s="514">
        <v>1</v>
      </c>
      <c r="N12" s="512" t="s">
        <v>446</v>
      </c>
      <c r="O12" s="535" t="s">
        <v>446</v>
      </c>
      <c r="P12" s="514">
        <v>1</v>
      </c>
      <c r="Q12" s="512">
        <v>0.85670371966547487</v>
      </c>
      <c r="R12" s="535">
        <v>0.17749645395800978</v>
      </c>
      <c r="S12" s="514">
        <v>0</v>
      </c>
      <c r="T12" s="512">
        <v>1.260135043478376</v>
      </c>
      <c r="U12" s="535">
        <v>0.48916504381218484</v>
      </c>
      <c r="V12" s="514">
        <v>0</v>
      </c>
      <c r="W12" s="512">
        <v>0.67424665198699396</v>
      </c>
      <c r="X12" s="535">
        <v>0.12033031722178612</v>
      </c>
      <c r="Y12" s="514">
        <v>1</v>
      </c>
      <c r="Z12" s="512">
        <v>1.023898183168521</v>
      </c>
      <c r="AA12" s="535">
        <v>0.26503519386965912</v>
      </c>
      <c r="AB12" s="514">
        <v>0</v>
      </c>
      <c r="AC12" s="512">
        <v>1.0144236049233351</v>
      </c>
      <c r="AD12" s="538">
        <v>9.0454406825079426E-3</v>
      </c>
      <c r="AE12" s="552">
        <v>0</v>
      </c>
    </row>
    <row r="13" spans="1:31">
      <c r="A13" s="197" t="s">
        <v>26</v>
      </c>
      <c r="B13" s="512">
        <v>1.399087776322522</v>
      </c>
      <c r="C13" s="535">
        <v>0.23094541185604026</v>
      </c>
      <c r="D13" s="514">
        <v>1</v>
      </c>
      <c r="E13" s="512">
        <v>1.104799660429038</v>
      </c>
      <c r="F13" s="535">
        <v>0.18820914570435443</v>
      </c>
      <c r="G13" s="514">
        <v>0</v>
      </c>
      <c r="H13" s="512">
        <v>1.0992651385533061</v>
      </c>
      <c r="I13" s="535">
        <v>0.19844229191975266</v>
      </c>
      <c r="J13" s="514">
        <v>0</v>
      </c>
      <c r="K13" s="512">
        <v>1.3571329637727281</v>
      </c>
      <c r="L13" s="535">
        <v>0.13455131402533074</v>
      </c>
      <c r="M13" s="514">
        <v>1</v>
      </c>
      <c r="N13" s="512">
        <v>0.82712566783884933</v>
      </c>
      <c r="O13" s="535">
        <v>0.23417398883250079</v>
      </c>
      <c r="P13" s="514">
        <v>0</v>
      </c>
      <c r="Q13" s="512">
        <v>1.0691740342343929</v>
      </c>
      <c r="R13" s="535">
        <v>0.1308343479798148</v>
      </c>
      <c r="S13" s="514">
        <v>0</v>
      </c>
      <c r="T13" s="512">
        <v>1.022262695363781</v>
      </c>
      <c r="U13" s="535">
        <v>0.22088973470671738</v>
      </c>
      <c r="V13" s="514">
        <v>0</v>
      </c>
      <c r="W13" s="512">
        <v>1.029776329828489</v>
      </c>
      <c r="X13" s="535">
        <v>0.10873550418595725</v>
      </c>
      <c r="Y13" s="514">
        <v>0</v>
      </c>
      <c r="Z13" s="512">
        <v>0.78377898312652905</v>
      </c>
      <c r="AA13" s="535">
        <v>9.1013954155577559E-2</v>
      </c>
      <c r="AB13" s="514">
        <v>1</v>
      </c>
      <c r="AC13" s="512">
        <v>0.99774721043554904</v>
      </c>
      <c r="AD13" s="538">
        <v>3.9831694748760204E-3</v>
      </c>
      <c r="AE13" s="552">
        <v>0</v>
      </c>
    </row>
    <row r="14" spans="1:31">
      <c r="A14" s="197" t="s">
        <v>27</v>
      </c>
      <c r="B14" s="512">
        <v>1.3557137887580659</v>
      </c>
      <c r="C14" s="535">
        <v>0.15938675352878845</v>
      </c>
      <c r="D14" s="514">
        <v>1</v>
      </c>
      <c r="E14" s="512">
        <v>1.0327227136628669</v>
      </c>
      <c r="F14" s="535">
        <v>0.13619338134073239</v>
      </c>
      <c r="G14" s="514">
        <v>0</v>
      </c>
      <c r="H14" s="512">
        <v>0.9897805608589294</v>
      </c>
      <c r="I14" s="535">
        <v>0.12162061978007895</v>
      </c>
      <c r="J14" s="514">
        <v>0</v>
      </c>
      <c r="K14" s="512">
        <v>1.130455255738934</v>
      </c>
      <c r="L14" s="535">
        <v>8.7590127170068866E-2</v>
      </c>
      <c r="M14" s="514">
        <v>0</v>
      </c>
      <c r="N14" s="512">
        <v>0.73330627403835646</v>
      </c>
      <c r="O14" s="535">
        <v>0.15109432113022067</v>
      </c>
      <c r="P14" s="514">
        <v>0</v>
      </c>
      <c r="Q14" s="512">
        <v>1.0597862772922491</v>
      </c>
      <c r="R14" s="535">
        <v>8.2974458468167311E-2</v>
      </c>
      <c r="S14" s="514">
        <v>0</v>
      </c>
      <c r="T14" s="512">
        <v>0.92992376347029881</v>
      </c>
      <c r="U14" s="535">
        <v>0.11011581854969836</v>
      </c>
      <c r="V14" s="514">
        <v>0</v>
      </c>
      <c r="W14" s="512">
        <v>1.0158375219613409</v>
      </c>
      <c r="X14" s="535">
        <v>9.383679990169122E-2</v>
      </c>
      <c r="Y14" s="514">
        <v>0</v>
      </c>
      <c r="Z14" s="512">
        <v>1.299378776612431</v>
      </c>
      <c r="AA14" s="535">
        <v>0.10853261240519617</v>
      </c>
      <c r="AB14" s="514">
        <v>1</v>
      </c>
      <c r="AC14" s="512">
        <v>0.98878286599458487</v>
      </c>
      <c r="AD14" s="538">
        <v>3.1864593390670943E-3</v>
      </c>
      <c r="AE14" s="552">
        <v>1</v>
      </c>
    </row>
    <row r="15" spans="1:31">
      <c r="A15" s="340" t="s">
        <v>28</v>
      </c>
      <c r="B15" s="512">
        <v>1.4253761881468401</v>
      </c>
      <c r="C15" s="535">
        <v>0.14574690030424464</v>
      </c>
      <c r="D15" s="514">
        <v>1</v>
      </c>
      <c r="E15" s="512">
        <v>0.84826114458752389</v>
      </c>
      <c r="F15" s="535">
        <v>8.0617875223293195E-2</v>
      </c>
      <c r="G15" s="514">
        <v>0</v>
      </c>
      <c r="H15" s="512">
        <v>1.1821905658819589</v>
      </c>
      <c r="I15" s="535">
        <v>0.12374077300380665</v>
      </c>
      <c r="J15" s="514">
        <v>0</v>
      </c>
      <c r="K15" s="512">
        <v>1.1387096865124511</v>
      </c>
      <c r="L15" s="535">
        <v>8.5894510565673612E-2</v>
      </c>
      <c r="M15" s="514">
        <v>0</v>
      </c>
      <c r="N15" s="512">
        <v>0.8835283368422634</v>
      </c>
      <c r="O15" s="535">
        <v>0.15590096701621953</v>
      </c>
      <c r="P15" s="514">
        <v>0</v>
      </c>
      <c r="Q15" s="512">
        <v>0.86811508811028459</v>
      </c>
      <c r="R15" s="535">
        <v>7.9932888823230533E-2</v>
      </c>
      <c r="S15" s="514">
        <v>0</v>
      </c>
      <c r="T15" s="512">
        <v>1.0966688710687971</v>
      </c>
      <c r="U15" s="535">
        <v>0.1192050635940934</v>
      </c>
      <c r="V15" s="514">
        <v>0</v>
      </c>
      <c r="W15" s="512">
        <v>0.74913080709242152</v>
      </c>
      <c r="X15" s="535">
        <v>5.5728371269101691E-2</v>
      </c>
      <c r="Y15" s="514">
        <v>1</v>
      </c>
      <c r="Z15" s="512">
        <v>1.387790053720598</v>
      </c>
      <c r="AA15" s="535">
        <v>0.10942512976594604</v>
      </c>
      <c r="AB15" s="514">
        <v>1</v>
      </c>
      <c r="AC15" s="512">
        <v>1.001088139248814</v>
      </c>
      <c r="AD15" s="538">
        <v>3.1842450852758069E-3</v>
      </c>
      <c r="AE15" s="552">
        <v>0</v>
      </c>
    </row>
    <row r="16" spans="1:31">
      <c r="A16" s="341" t="s">
        <v>234</v>
      </c>
      <c r="B16" s="512">
        <v>1.342785491735413</v>
      </c>
      <c r="C16" s="535">
        <v>0.18140273313990471</v>
      </c>
      <c r="D16" s="514">
        <v>1</v>
      </c>
      <c r="E16" s="512">
        <v>0.92817048978057215</v>
      </c>
      <c r="F16" s="535">
        <v>0.13148896141400443</v>
      </c>
      <c r="G16" s="514">
        <v>0</v>
      </c>
      <c r="H16" s="512">
        <v>1.221929127535212</v>
      </c>
      <c r="I16" s="535">
        <v>0.16403186844608106</v>
      </c>
      <c r="J16" s="514">
        <v>0</v>
      </c>
      <c r="K16" s="512">
        <v>1.219624473860935</v>
      </c>
      <c r="L16" s="535">
        <v>0.13321047411143591</v>
      </c>
      <c r="M16" s="514">
        <v>0</v>
      </c>
      <c r="N16" s="512">
        <v>0.83843219891641163</v>
      </c>
      <c r="O16" s="535">
        <v>0.23912549721181842</v>
      </c>
      <c r="P16" s="514">
        <v>0</v>
      </c>
      <c r="Q16" s="512">
        <v>0.79892973836715619</v>
      </c>
      <c r="R16" s="535">
        <v>9.5339951219314767E-2</v>
      </c>
      <c r="S16" s="514">
        <v>0</v>
      </c>
      <c r="T16" s="512">
        <v>1.134846492913711</v>
      </c>
      <c r="U16" s="535">
        <v>0.2092998532238883</v>
      </c>
      <c r="V16" s="514">
        <v>0</v>
      </c>
      <c r="W16" s="512">
        <v>0.81585675482941766</v>
      </c>
      <c r="X16" s="535">
        <v>7.9838656833665853E-2</v>
      </c>
      <c r="Y16" s="514">
        <v>1</v>
      </c>
      <c r="Z16" s="512">
        <v>1.4263097300083689</v>
      </c>
      <c r="AA16" s="535">
        <v>0.14764629862287715</v>
      </c>
      <c r="AB16" s="514">
        <v>1</v>
      </c>
      <c r="AC16" s="512">
        <v>1.004270751157081</v>
      </c>
      <c r="AD16" s="538">
        <v>3.7357884216757055E-3</v>
      </c>
      <c r="AE16" s="552">
        <v>0</v>
      </c>
    </row>
    <row r="17" spans="1:31">
      <c r="A17" s="180" t="s">
        <v>573</v>
      </c>
      <c r="B17" s="512">
        <v>1.5986666915211181</v>
      </c>
      <c r="C17" s="535">
        <v>0.29391224710141217</v>
      </c>
      <c r="D17" s="514">
        <v>1</v>
      </c>
      <c r="E17" s="512">
        <v>0.87142962720225303</v>
      </c>
      <c r="F17" s="535">
        <v>0.13931633481561601</v>
      </c>
      <c r="G17" s="514">
        <v>0</v>
      </c>
      <c r="H17" s="512">
        <v>0.97769793652657522</v>
      </c>
      <c r="I17" s="535">
        <v>0.17687345755424941</v>
      </c>
      <c r="J17" s="514">
        <v>0</v>
      </c>
      <c r="K17" s="512">
        <v>1.057647478917396</v>
      </c>
      <c r="L17" s="535">
        <v>0.1082615339985631</v>
      </c>
      <c r="M17" s="514">
        <v>0</v>
      </c>
      <c r="N17" s="512">
        <v>0.91676177102569156</v>
      </c>
      <c r="O17" s="535">
        <v>0.19314137983811233</v>
      </c>
      <c r="P17" s="514">
        <v>0</v>
      </c>
      <c r="Q17" s="512">
        <v>0.9447098208344018</v>
      </c>
      <c r="R17" s="535">
        <v>0.11491530083441537</v>
      </c>
      <c r="S17" s="514">
        <v>0</v>
      </c>
      <c r="T17" s="512">
        <v>1.098326858691353</v>
      </c>
      <c r="U17" s="535">
        <v>0.15985365317955899</v>
      </c>
      <c r="V17" s="514">
        <v>0</v>
      </c>
      <c r="W17" s="512">
        <v>0.68154258246149091</v>
      </c>
      <c r="X17" s="535">
        <v>7.6721716381590171E-2</v>
      </c>
      <c r="Y17" s="514">
        <v>1</v>
      </c>
      <c r="Z17" s="512">
        <v>1.3122982838466839</v>
      </c>
      <c r="AA17" s="535">
        <v>0.17914256405601828</v>
      </c>
      <c r="AB17" s="514">
        <v>1</v>
      </c>
      <c r="AC17" s="512">
        <v>0.99800635381732217</v>
      </c>
      <c r="AD17" s="538">
        <v>5.4235395471114263E-3</v>
      </c>
      <c r="AE17" s="552">
        <v>0</v>
      </c>
    </row>
    <row r="18" spans="1:31">
      <c r="A18" s="340" t="s">
        <v>30</v>
      </c>
      <c r="B18" s="512">
        <v>1.2252150838852129</v>
      </c>
      <c r="C18" s="535">
        <v>0.38569796796773437</v>
      </c>
      <c r="D18" s="514">
        <v>0</v>
      </c>
      <c r="E18" s="512">
        <v>0.77746120728485535</v>
      </c>
      <c r="F18" s="535">
        <v>0.23824314817628739</v>
      </c>
      <c r="G18" s="514">
        <v>0</v>
      </c>
      <c r="H18" s="512">
        <v>1.0806260494350961</v>
      </c>
      <c r="I18" s="535">
        <v>0.29386712018622935</v>
      </c>
      <c r="J18" s="514">
        <v>0</v>
      </c>
      <c r="K18" s="512">
        <v>1.6229827030426429</v>
      </c>
      <c r="L18" s="535">
        <v>0.35118302305369103</v>
      </c>
      <c r="M18" s="514">
        <v>1</v>
      </c>
      <c r="N18" s="512">
        <v>1.00509966732619</v>
      </c>
      <c r="O18" s="535">
        <v>0.50719597175256603</v>
      </c>
      <c r="P18" s="514">
        <v>0</v>
      </c>
      <c r="Q18" s="512">
        <v>1.4831317042551939</v>
      </c>
      <c r="R18" s="535">
        <v>0.61620984220491459</v>
      </c>
      <c r="S18" s="514">
        <v>0</v>
      </c>
      <c r="T18" s="512">
        <v>1.0171946323318311</v>
      </c>
      <c r="U18" s="535">
        <v>0.58186950574072527</v>
      </c>
      <c r="V18" s="514">
        <v>0</v>
      </c>
      <c r="W18" s="512">
        <v>1.512384090970281</v>
      </c>
      <c r="X18" s="535">
        <v>0.32401555111036107</v>
      </c>
      <c r="Y18" s="514">
        <v>0</v>
      </c>
      <c r="Z18" s="512">
        <v>1.130876913086013</v>
      </c>
      <c r="AA18" s="535">
        <v>0.21627331752355461</v>
      </c>
      <c r="AB18" s="514">
        <v>0</v>
      </c>
      <c r="AC18" s="512">
        <v>1.0246289592133939</v>
      </c>
      <c r="AD18" s="538">
        <v>1.6018761289301423E-2</v>
      </c>
      <c r="AE18" s="552">
        <v>0</v>
      </c>
    </row>
    <row r="19" spans="1:31">
      <c r="A19" s="340" t="s">
        <v>31</v>
      </c>
      <c r="B19" s="512" t="s">
        <v>381</v>
      </c>
      <c r="C19" s="535" t="s">
        <v>381</v>
      </c>
      <c r="D19" s="514" t="s">
        <v>381</v>
      </c>
      <c r="E19" s="512" t="s">
        <v>381</v>
      </c>
      <c r="F19" s="535" t="s">
        <v>381</v>
      </c>
      <c r="G19" s="514" t="s">
        <v>381</v>
      </c>
      <c r="H19" s="512" t="s">
        <v>381</v>
      </c>
      <c r="I19" s="535" t="s">
        <v>381</v>
      </c>
      <c r="J19" s="514" t="s">
        <v>381</v>
      </c>
      <c r="K19" s="512" t="s">
        <v>381</v>
      </c>
      <c r="L19" s="535" t="s">
        <v>381</v>
      </c>
      <c r="M19" s="514" t="s">
        <v>381</v>
      </c>
      <c r="N19" s="512" t="s">
        <v>381</v>
      </c>
      <c r="O19" s="535" t="s">
        <v>381</v>
      </c>
      <c r="P19" s="514" t="s">
        <v>381</v>
      </c>
      <c r="Q19" s="512" t="s">
        <v>381</v>
      </c>
      <c r="R19" s="535" t="s">
        <v>381</v>
      </c>
      <c r="S19" s="514" t="s">
        <v>381</v>
      </c>
      <c r="T19" s="512" t="s">
        <v>381</v>
      </c>
      <c r="U19" s="535" t="s">
        <v>381</v>
      </c>
      <c r="V19" s="514" t="s">
        <v>381</v>
      </c>
      <c r="W19" s="512" t="s">
        <v>381</v>
      </c>
      <c r="X19" s="535" t="s">
        <v>381</v>
      </c>
      <c r="Y19" s="514" t="s">
        <v>381</v>
      </c>
      <c r="Z19" s="512" t="s">
        <v>381</v>
      </c>
      <c r="AA19" s="535" t="s">
        <v>381</v>
      </c>
      <c r="AB19" s="514" t="s">
        <v>381</v>
      </c>
      <c r="AC19" s="512" t="s">
        <v>381</v>
      </c>
      <c r="AD19" s="538" t="s">
        <v>381</v>
      </c>
      <c r="AE19" s="552" t="s">
        <v>75</v>
      </c>
    </row>
    <row r="20" spans="1:31">
      <c r="A20" s="340" t="s">
        <v>32</v>
      </c>
      <c r="B20" s="512">
        <v>0.82456025944899658</v>
      </c>
      <c r="C20" s="535">
        <v>0.23478341018170557</v>
      </c>
      <c r="D20" s="514">
        <v>0</v>
      </c>
      <c r="E20" s="512">
        <v>2.0315598627280038</v>
      </c>
      <c r="F20" s="535">
        <v>0.64865600785138022</v>
      </c>
      <c r="G20" s="514">
        <v>1</v>
      </c>
      <c r="H20" s="512">
        <v>0.93768559812415364</v>
      </c>
      <c r="I20" s="535">
        <v>0.19731576959355451</v>
      </c>
      <c r="J20" s="514">
        <v>0</v>
      </c>
      <c r="K20" s="512">
        <v>1.0044415059558689</v>
      </c>
      <c r="L20" s="535">
        <v>0.28975877798322663</v>
      </c>
      <c r="M20" s="514">
        <v>0</v>
      </c>
      <c r="N20" s="512">
        <v>1.113635743100567</v>
      </c>
      <c r="O20" s="535">
        <v>0.31497862062194926</v>
      </c>
      <c r="P20" s="514">
        <v>0</v>
      </c>
      <c r="Q20" s="512">
        <v>0.71639941210667102</v>
      </c>
      <c r="R20" s="535">
        <v>0.18726616416896835</v>
      </c>
      <c r="S20" s="514">
        <v>0</v>
      </c>
      <c r="T20" s="512">
        <v>1.2227735485681701</v>
      </c>
      <c r="U20" s="535">
        <v>0.51034777013662247</v>
      </c>
      <c r="V20" s="514">
        <v>0</v>
      </c>
      <c r="W20" s="512">
        <v>1.6482923352280781</v>
      </c>
      <c r="X20" s="535">
        <v>0.39916175030684425</v>
      </c>
      <c r="Y20" s="514">
        <v>1</v>
      </c>
      <c r="Z20" s="512">
        <v>1.195286030505049</v>
      </c>
      <c r="AA20" s="535">
        <v>0.17956951287591627</v>
      </c>
      <c r="AB20" s="514">
        <v>0</v>
      </c>
      <c r="AC20" s="512">
        <v>1.016221299528747</v>
      </c>
      <c r="AD20" s="538">
        <v>1.2214077507495241E-2</v>
      </c>
      <c r="AE20" s="552">
        <v>0</v>
      </c>
    </row>
    <row r="21" spans="1:31">
      <c r="A21" s="197" t="s">
        <v>33</v>
      </c>
      <c r="B21" s="512">
        <v>0.7883086237724507</v>
      </c>
      <c r="C21" s="535">
        <v>0.14135010644143192</v>
      </c>
      <c r="D21" s="514">
        <v>0</v>
      </c>
      <c r="E21" s="512">
        <v>0.83202679898203213</v>
      </c>
      <c r="F21" s="535">
        <v>0.15477324787234559</v>
      </c>
      <c r="G21" s="514">
        <v>0</v>
      </c>
      <c r="H21" s="512">
        <v>1.483706733832703</v>
      </c>
      <c r="I21" s="535">
        <v>0.31616511662545255</v>
      </c>
      <c r="J21" s="514">
        <v>0</v>
      </c>
      <c r="K21" s="512">
        <v>1.6900156114594751</v>
      </c>
      <c r="L21" s="535">
        <v>0.36284412198766275</v>
      </c>
      <c r="M21" s="514">
        <v>1</v>
      </c>
      <c r="N21" s="512">
        <v>1.7336576229225591</v>
      </c>
      <c r="O21" s="535">
        <v>0.67912898366346852</v>
      </c>
      <c r="P21" s="514">
        <v>0</v>
      </c>
      <c r="Q21" s="512">
        <v>0.59623645111920476</v>
      </c>
      <c r="R21" s="535">
        <v>0.35281683290249155</v>
      </c>
      <c r="S21" s="514">
        <v>0</v>
      </c>
      <c r="T21" s="512">
        <v>3.2169846948958249</v>
      </c>
      <c r="U21" s="535">
        <v>2.2013247574003514</v>
      </c>
      <c r="V21" s="514">
        <v>0</v>
      </c>
      <c r="W21" s="512">
        <v>1.1750484630066611</v>
      </c>
      <c r="X21" s="535">
        <v>0.21220897138678577</v>
      </c>
      <c r="Y21" s="514">
        <v>0</v>
      </c>
      <c r="Z21" s="512">
        <v>1.0880773913477759</v>
      </c>
      <c r="AA21" s="535">
        <v>0.185750216968188</v>
      </c>
      <c r="AB21" s="514">
        <v>0</v>
      </c>
      <c r="AC21" s="512">
        <v>1.000628702830241</v>
      </c>
      <c r="AD21" s="538">
        <v>9.0666397151109683E-3</v>
      </c>
      <c r="AE21" s="552">
        <v>0</v>
      </c>
    </row>
    <row r="22" spans="1:31">
      <c r="A22" s="197" t="s">
        <v>34</v>
      </c>
      <c r="B22" s="512">
        <v>1.3558891658561061</v>
      </c>
      <c r="C22" s="535">
        <v>0.32233168586953259</v>
      </c>
      <c r="D22" s="514">
        <v>0</v>
      </c>
      <c r="E22" s="512">
        <v>1.11115501522279</v>
      </c>
      <c r="F22" s="535">
        <v>0.3097994481752972</v>
      </c>
      <c r="G22" s="514">
        <v>0</v>
      </c>
      <c r="H22" s="512">
        <v>1.110298691973753</v>
      </c>
      <c r="I22" s="535">
        <v>0.23752814695056834</v>
      </c>
      <c r="J22" s="514">
        <v>0</v>
      </c>
      <c r="K22" s="512">
        <v>1.4262996692968379</v>
      </c>
      <c r="L22" s="535">
        <v>0.30496713080259408</v>
      </c>
      <c r="M22" s="514">
        <v>0</v>
      </c>
      <c r="N22" s="512">
        <v>0.85384522922925288</v>
      </c>
      <c r="O22" s="535">
        <v>0.49420037509888015</v>
      </c>
      <c r="P22" s="514">
        <v>0</v>
      </c>
      <c r="Q22" s="512">
        <v>0.96358838514093625</v>
      </c>
      <c r="R22" s="535">
        <v>0.47967166454895305</v>
      </c>
      <c r="S22" s="514">
        <v>0</v>
      </c>
      <c r="T22" s="512" t="s">
        <v>446</v>
      </c>
      <c r="U22" s="535" t="s">
        <v>446</v>
      </c>
      <c r="V22" s="514">
        <v>1</v>
      </c>
      <c r="W22" s="512">
        <v>1.0380773007527211</v>
      </c>
      <c r="X22" s="535">
        <v>0.1227250564484741</v>
      </c>
      <c r="Y22" s="514">
        <v>0</v>
      </c>
      <c r="Z22" s="512">
        <v>0.99514683296904627</v>
      </c>
      <c r="AA22" s="535">
        <v>0.19430937914839977</v>
      </c>
      <c r="AB22" s="514">
        <v>0</v>
      </c>
      <c r="AC22" s="512">
        <v>1.0125368775570811</v>
      </c>
      <c r="AD22" s="538">
        <v>8.2430095223378977E-3</v>
      </c>
      <c r="AE22" s="552">
        <v>0</v>
      </c>
    </row>
    <row r="23" spans="1:31">
      <c r="A23" s="197" t="s">
        <v>35</v>
      </c>
      <c r="B23" s="512">
        <v>1.1331748177620411</v>
      </c>
      <c r="C23" s="535">
        <v>0.12999150461963802</v>
      </c>
      <c r="D23" s="514">
        <v>0</v>
      </c>
      <c r="E23" s="512">
        <v>1.030497816874715</v>
      </c>
      <c r="F23" s="535">
        <v>0.12385387062758915</v>
      </c>
      <c r="G23" s="514">
        <v>0</v>
      </c>
      <c r="H23" s="512">
        <v>1.2903036016063749</v>
      </c>
      <c r="I23" s="535">
        <v>0.15125413444221039</v>
      </c>
      <c r="J23" s="514">
        <v>1</v>
      </c>
      <c r="K23" s="512">
        <v>1.132873081576709</v>
      </c>
      <c r="L23" s="535">
        <v>0.13725038578089901</v>
      </c>
      <c r="M23" s="514">
        <v>0</v>
      </c>
      <c r="N23" s="512">
        <v>1.827691506217858</v>
      </c>
      <c r="O23" s="535">
        <v>0.51402562248516626</v>
      </c>
      <c r="P23" s="514">
        <v>1</v>
      </c>
      <c r="Q23" s="512">
        <v>0.91385122476017921</v>
      </c>
      <c r="R23" s="535">
        <v>0.13019988364787927</v>
      </c>
      <c r="S23" s="514">
        <v>0</v>
      </c>
      <c r="T23" s="512">
        <v>0.70854035897627721</v>
      </c>
      <c r="U23" s="535">
        <v>0.17621237058348449</v>
      </c>
      <c r="V23" s="514">
        <v>0</v>
      </c>
      <c r="W23" s="512">
        <v>1.1098091051710599</v>
      </c>
      <c r="X23" s="535">
        <v>0.17089224228756403</v>
      </c>
      <c r="Y23" s="514">
        <v>0</v>
      </c>
      <c r="Z23" s="512">
        <v>0.93534969551740521</v>
      </c>
      <c r="AA23" s="535">
        <v>0.1721981097363208</v>
      </c>
      <c r="AB23" s="514">
        <v>0</v>
      </c>
      <c r="AC23" s="512">
        <v>1.0139775749152109</v>
      </c>
      <c r="AD23" s="538">
        <v>5.6611146948752243E-3</v>
      </c>
      <c r="AE23" s="552">
        <v>1</v>
      </c>
    </row>
    <row r="24" spans="1:31">
      <c r="A24" s="197" t="s">
        <v>472</v>
      </c>
      <c r="B24" s="512">
        <v>1.0866115433661081</v>
      </c>
      <c r="C24" s="535">
        <v>0.21853356545008285</v>
      </c>
      <c r="D24" s="514">
        <v>0</v>
      </c>
      <c r="E24" s="512">
        <v>1.034792448374477</v>
      </c>
      <c r="F24" s="535">
        <v>0.18374787703996334</v>
      </c>
      <c r="G24" s="514">
        <v>0</v>
      </c>
      <c r="H24" s="512">
        <v>0.94254876192749104</v>
      </c>
      <c r="I24" s="535">
        <v>0.16654751762586026</v>
      </c>
      <c r="J24" s="514">
        <v>0</v>
      </c>
      <c r="K24" s="512">
        <v>1.2343725146729361</v>
      </c>
      <c r="L24" s="535">
        <v>0.25702440898778106</v>
      </c>
      <c r="M24" s="514">
        <v>0</v>
      </c>
      <c r="N24" s="512">
        <v>1.2041393886623579</v>
      </c>
      <c r="O24" s="535">
        <v>0.44975276208073606</v>
      </c>
      <c r="P24" s="514">
        <v>0</v>
      </c>
      <c r="Q24" s="512">
        <v>1.0023307172904281</v>
      </c>
      <c r="R24" s="535">
        <v>0.19331866617189447</v>
      </c>
      <c r="S24" s="514">
        <v>0</v>
      </c>
      <c r="T24" s="512">
        <v>0.6309410395034093</v>
      </c>
      <c r="U24" s="535">
        <v>0.24436405429932803</v>
      </c>
      <c r="V24" s="514">
        <v>0</v>
      </c>
      <c r="W24" s="512">
        <v>1.13030693282573</v>
      </c>
      <c r="X24" s="535">
        <v>0.1483706440393629</v>
      </c>
      <c r="Y24" s="514">
        <v>0</v>
      </c>
      <c r="Z24" s="512">
        <v>1.026973766603092</v>
      </c>
      <c r="AA24" s="535">
        <v>0.19853899919088133</v>
      </c>
      <c r="AB24" s="514">
        <v>0</v>
      </c>
      <c r="AC24" s="512">
        <v>0.95933082380570489</v>
      </c>
      <c r="AD24" s="538">
        <v>7.8450708930176607E-3</v>
      </c>
      <c r="AE24" s="552">
        <v>1</v>
      </c>
    </row>
    <row r="25" spans="1:31">
      <c r="A25" s="197" t="s">
        <v>36</v>
      </c>
      <c r="B25" s="512">
        <v>1.046373475705672</v>
      </c>
      <c r="C25" s="535">
        <v>0.12786274421877153</v>
      </c>
      <c r="D25" s="514">
        <v>0</v>
      </c>
      <c r="E25" s="512">
        <v>1.0430244524098029</v>
      </c>
      <c r="F25" s="535">
        <v>0.12522231559820785</v>
      </c>
      <c r="G25" s="514">
        <v>0</v>
      </c>
      <c r="H25" s="512">
        <v>1.1491891889337791</v>
      </c>
      <c r="I25" s="535">
        <v>0.14799752642405994</v>
      </c>
      <c r="J25" s="514">
        <v>0</v>
      </c>
      <c r="K25" s="512">
        <v>1.1522719932625931</v>
      </c>
      <c r="L25" s="535">
        <v>0.12588451767500361</v>
      </c>
      <c r="M25" s="514">
        <v>0</v>
      </c>
      <c r="N25" s="512">
        <v>0.98558767171720729</v>
      </c>
      <c r="O25" s="535">
        <v>0.21992162426209377</v>
      </c>
      <c r="P25" s="514">
        <v>0</v>
      </c>
      <c r="Q25" s="512">
        <v>0.98991322775480617</v>
      </c>
      <c r="R25" s="535">
        <v>0.12965608691987007</v>
      </c>
      <c r="S25" s="514">
        <v>0</v>
      </c>
      <c r="T25" s="512">
        <v>0.71704759145967922</v>
      </c>
      <c r="U25" s="535">
        <v>0.15393725430728042</v>
      </c>
      <c r="V25" s="514">
        <v>0</v>
      </c>
      <c r="W25" s="512">
        <v>1.007885442130019</v>
      </c>
      <c r="X25" s="535">
        <v>0.11950135252212454</v>
      </c>
      <c r="Y25" s="514">
        <v>0</v>
      </c>
      <c r="Z25" s="512">
        <v>1.1652866280364429</v>
      </c>
      <c r="AA25" s="535">
        <v>0.14272482273068715</v>
      </c>
      <c r="AB25" s="514">
        <v>0</v>
      </c>
      <c r="AC25" s="512">
        <v>1.014259398671038</v>
      </c>
      <c r="AD25" s="538">
        <v>4.8696349708044345E-3</v>
      </c>
      <c r="AE25" s="552">
        <v>1</v>
      </c>
    </row>
    <row r="26" spans="1:31">
      <c r="A26" s="197" t="s">
        <v>37</v>
      </c>
      <c r="B26" s="512">
        <v>1.212617138553856</v>
      </c>
      <c r="C26" s="535">
        <v>0.21400042877283501</v>
      </c>
      <c r="D26" s="514">
        <v>0</v>
      </c>
      <c r="E26" s="512">
        <v>1.0233889470609201</v>
      </c>
      <c r="F26" s="535">
        <v>0.21426645525005975</v>
      </c>
      <c r="G26" s="514">
        <v>0</v>
      </c>
      <c r="H26" s="512">
        <v>0.8564851179540246</v>
      </c>
      <c r="I26" s="535">
        <v>0.18047723438607741</v>
      </c>
      <c r="J26" s="514">
        <v>0</v>
      </c>
      <c r="K26" s="512">
        <v>1.190740287875669</v>
      </c>
      <c r="L26" s="535">
        <v>0.1581256635950625</v>
      </c>
      <c r="M26" s="514">
        <v>0</v>
      </c>
      <c r="N26" s="512">
        <v>1.053019419787445</v>
      </c>
      <c r="O26" s="535">
        <v>0.45456544455459574</v>
      </c>
      <c r="P26" s="514">
        <v>0</v>
      </c>
      <c r="Q26" s="512">
        <v>0.91720541886428786</v>
      </c>
      <c r="R26" s="535">
        <v>0.17399940188298818</v>
      </c>
      <c r="S26" s="514">
        <v>0</v>
      </c>
      <c r="T26" s="512">
        <v>1.4831876751547699</v>
      </c>
      <c r="U26" s="535">
        <v>0.32192684647952213</v>
      </c>
      <c r="V26" s="514">
        <v>0</v>
      </c>
      <c r="W26" s="512">
        <v>1.0536809159081391</v>
      </c>
      <c r="X26" s="535">
        <v>0.15292935586728551</v>
      </c>
      <c r="Y26" s="514">
        <v>0</v>
      </c>
      <c r="Z26" s="512">
        <v>0.72503575975164036</v>
      </c>
      <c r="AA26" s="535">
        <v>0.14351430556686673</v>
      </c>
      <c r="AB26" s="514">
        <v>0</v>
      </c>
      <c r="AC26" s="512">
        <v>1.013865147288316</v>
      </c>
      <c r="AD26" s="538">
        <v>7.5795505082705767E-3</v>
      </c>
      <c r="AE26" s="552">
        <v>0</v>
      </c>
    </row>
    <row r="27" spans="1:31">
      <c r="A27" s="294" t="s">
        <v>258</v>
      </c>
      <c r="B27" s="512">
        <v>1.116166477499839</v>
      </c>
      <c r="C27" s="535">
        <v>0.19512438763212706</v>
      </c>
      <c r="D27" s="514">
        <v>0</v>
      </c>
      <c r="E27" s="512">
        <v>1.263137414754284</v>
      </c>
      <c r="F27" s="535">
        <v>0.2748574275025179</v>
      </c>
      <c r="G27" s="514">
        <v>0</v>
      </c>
      <c r="H27" s="512">
        <v>0.79973625541847848</v>
      </c>
      <c r="I27" s="535">
        <v>0.18428505897939657</v>
      </c>
      <c r="J27" s="514">
        <v>0</v>
      </c>
      <c r="K27" s="512">
        <v>1.466672963921571</v>
      </c>
      <c r="L27" s="535">
        <v>0.17676789065675466</v>
      </c>
      <c r="M27" s="514">
        <v>1</v>
      </c>
      <c r="N27" s="512">
        <v>0.76494240301552685</v>
      </c>
      <c r="O27" s="535">
        <v>0.21843380393960718</v>
      </c>
      <c r="P27" s="514">
        <v>0</v>
      </c>
      <c r="Q27" s="512">
        <v>0.93593318012672033</v>
      </c>
      <c r="R27" s="535">
        <v>0.12425792841008651</v>
      </c>
      <c r="S27" s="514">
        <v>0</v>
      </c>
      <c r="T27" s="512">
        <v>1.0044326565523189</v>
      </c>
      <c r="U27" s="535">
        <v>0.20048753610229522</v>
      </c>
      <c r="V27" s="514">
        <v>0</v>
      </c>
      <c r="W27" s="512">
        <v>1.0437408200727241</v>
      </c>
      <c r="X27" s="535">
        <v>9.1963520276271735E-2</v>
      </c>
      <c r="Y27" s="514">
        <v>0</v>
      </c>
      <c r="Z27" s="512">
        <v>1.531577461932875</v>
      </c>
      <c r="AA27" s="535">
        <v>0.18770422989646646</v>
      </c>
      <c r="AB27" s="514">
        <v>1</v>
      </c>
      <c r="AC27" s="512">
        <v>1.002408367993139</v>
      </c>
      <c r="AD27" s="538">
        <v>6.5235367628454386E-3</v>
      </c>
      <c r="AE27" s="552">
        <v>0</v>
      </c>
    </row>
    <row r="28" spans="1:31">
      <c r="A28" s="197" t="s">
        <v>38</v>
      </c>
      <c r="B28" s="512">
        <v>1.2013301509011549</v>
      </c>
      <c r="C28" s="535">
        <v>0.13401565220688483</v>
      </c>
      <c r="D28" s="514">
        <v>0</v>
      </c>
      <c r="E28" s="512">
        <v>1.0144281185948141</v>
      </c>
      <c r="F28" s="535">
        <v>0.14416134488416993</v>
      </c>
      <c r="G28" s="514">
        <v>0</v>
      </c>
      <c r="H28" s="512">
        <v>0.9706081024840636</v>
      </c>
      <c r="I28" s="535">
        <v>0.1608430918313111</v>
      </c>
      <c r="J28" s="514">
        <v>0</v>
      </c>
      <c r="K28" s="512">
        <v>1.3304293334480171</v>
      </c>
      <c r="L28" s="535">
        <v>0.16562068616629652</v>
      </c>
      <c r="M28" s="514">
        <v>1</v>
      </c>
      <c r="N28" s="512">
        <v>1.0601944220699611</v>
      </c>
      <c r="O28" s="535">
        <v>0.16118080434959098</v>
      </c>
      <c r="P28" s="514">
        <v>0</v>
      </c>
      <c r="Q28" s="512">
        <v>1.2188352612568301</v>
      </c>
      <c r="R28" s="535">
        <v>0.13489548209604529</v>
      </c>
      <c r="S28" s="514">
        <v>0</v>
      </c>
      <c r="T28" s="512">
        <v>1.228612892380875</v>
      </c>
      <c r="U28" s="535">
        <v>0.19276560045312616</v>
      </c>
      <c r="V28" s="514">
        <v>0</v>
      </c>
      <c r="W28" s="512">
        <v>1.0742610069174301</v>
      </c>
      <c r="X28" s="535">
        <v>0.14530597704385792</v>
      </c>
      <c r="Y28" s="514">
        <v>0</v>
      </c>
      <c r="Z28" s="512">
        <v>1.1268226083351089</v>
      </c>
      <c r="AA28" s="535">
        <v>0.11309008292060964</v>
      </c>
      <c r="AB28" s="514">
        <v>0</v>
      </c>
      <c r="AC28" s="512">
        <v>1.0220477693193111</v>
      </c>
      <c r="AD28" s="538">
        <v>4.4960379316077281E-3</v>
      </c>
      <c r="AE28" s="552">
        <v>1</v>
      </c>
    </row>
    <row r="29" spans="1:31">
      <c r="A29" s="197" t="s">
        <v>39</v>
      </c>
      <c r="B29" s="512">
        <v>1.1069889553704519</v>
      </c>
      <c r="C29" s="535">
        <v>0.19186931570976878</v>
      </c>
      <c r="D29" s="514">
        <v>0</v>
      </c>
      <c r="E29" s="512">
        <v>1.053280122126738</v>
      </c>
      <c r="F29" s="535">
        <v>0.20180145553693499</v>
      </c>
      <c r="G29" s="514">
        <v>0</v>
      </c>
      <c r="H29" s="512">
        <v>0.9757387928710084</v>
      </c>
      <c r="I29" s="535">
        <v>0.15083186551909375</v>
      </c>
      <c r="J29" s="514">
        <v>0</v>
      </c>
      <c r="K29" s="512">
        <v>1.2576462476289241</v>
      </c>
      <c r="L29" s="535">
        <v>0.11975679937378281</v>
      </c>
      <c r="M29" s="514">
        <v>1</v>
      </c>
      <c r="N29" s="512">
        <v>1.2153625642754611</v>
      </c>
      <c r="O29" s="535">
        <v>0.17569252291842383</v>
      </c>
      <c r="P29" s="514">
        <v>0</v>
      </c>
      <c r="Q29" s="512">
        <v>1.0238193907810309</v>
      </c>
      <c r="R29" s="535">
        <v>0.11945233908205931</v>
      </c>
      <c r="S29" s="514">
        <v>0</v>
      </c>
      <c r="T29" s="512">
        <v>0.9346603985356533</v>
      </c>
      <c r="U29" s="535">
        <v>0.10530132034596713</v>
      </c>
      <c r="V29" s="514">
        <v>0</v>
      </c>
      <c r="W29" s="512">
        <v>1.2002114598471281</v>
      </c>
      <c r="X29" s="535">
        <v>0.11583172918505687</v>
      </c>
      <c r="Y29" s="514">
        <v>0</v>
      </c>
      <c r="Z29" s="512">
        <v>0.86037057840641562</v>
      </c>
      <c r="AA29" s="535">
        <v>0.1557415049646442</v>
      </c>
      <c r="AB29" s="514">
        <v>0</v>
      </c>
      <c r="AC29" s="512">
        <v>1.0180186351496761</v>
      </c>
      <c r="AD29" s="538">
        <v>4.6077357890564469E-3</v>
      </c>
      <c r="AE29" s="552">
        <v>1</v>
      </c>
    </row>
    <row r="30" spans="1:31">
      <c r="A30" s="197" t="s">
        <v>40</v>
      </c>
      <c r="B30" s="512" t="s">
        <v>76</v>
      </c>
      <c r="C30" s="535" t="s">
        <v>76</v>
      </c>
      <c r="D30" s="514" t="s">
        <v>76</v>
      </c>
      <c r="E30" s="512" t="s">
        <v>76</v>
      </c>
      <c r="F30" s="535" t="s">
        <v>76</v>
      </c>
      <c r="G30" s="514" t="s">
        <v>76</v>
      </c>
      <c r="H30" s="512" t="s">
        <v>76</v>
      </c>
      <c r="I30" s="535" t="s">
        <v>76</v>
      </c>
      <c r="J30" s="514" t="s">
        <v>76</v>
      </c>
      <c r="K30" s="512" t="s">
        <v>76</v>
      </c>
      <c r="L30" s="535" t="s">
        <v>76</v>
      </c>
      <c r="M30" s="514" t="s">
        <v>76</v>
      </c>
      <c r="N30" s="512" t="s">
        <v>76</v>
      </c>
      <c r="O30" s="535" t="s">
        <v>76</v>
      </c>
      <c r="P30" s="514" t="s">
        <v>76</v>
      </c>
      <c r="Q30" s="512" t="s">
        <v>76</v>
      </c>
      <c r="R30" s="535" t="s">
        <v>76</v>
      </c>
      <c r="S30" s="514" t="s">
        <v>76</v>
      </c>
      <c r="T30" s="512" t="s">
        <v>76</v>
      </c>
      <c r="U30" s="535" t="s">
        <v>76</v>
      </c>
      <c r="V30" s="514" t="s">
        <v>76</v>
      </c>
      <c r="W30" s="512" t="s">
        <v>76</v>
      </c>
      <c r="X30" s="535" t="s">
        <v>76</v>
      </c>
      <c r="Y30" s="514" t="s">
        <v>76</v>
      </c>
      <c r="Z30" s="512" t="s">
        <v>76</v>
      </c>
      <c r="AA30" s="535" t="s">
        <v>76</v>
      </c>
      <c r="AB30" s="514" t="s">
        <v>76</v>
      </c>
      <c r="AC30" s="512" t="s">
        <v>76</v>
      </c>
      <c r="AD30" s="538" t="s">
        <v>76</v>
      </c>
      <c r="AE30" s="552" t="s">
        <v>75</v>
      </c>
    </row>
    <row r="31" spans="1:31">
      <c r="A31" s="197" t="s">
        <v>41</v>
      </c>
      <c r="B31" s="512">
        <v>1.2499179338914621</v>
      </c>
      <c r="C31" s="535">
        <v>0.23286276038921139</v>
      </c>
      <c r="D31" s="514">
        <v>0</v>
      </c>
      <c r="E31" s="512">
        <v>1.1240964452827129</v>
      </c>
      <c r="F31" s="535">
        <v>0.2287926842360479</v>
      </c>
      <c r="G31" s="514">
        <v>0</v>
      </c>
      <c r="H31" s="512">
        <v>0.86576471460100035</v>
      </c>
      <c r="I31" s="535">
        <v>0.26699083204079038</v>
      </c>
      <c r="J31" s="514">
        <v>0</v>
      </c>
      <c r="K31" s="512">
        <v>1.2405534116005199</v>
      </c>
      <c r="L31" s="535">
        <v>0.26789047615804984</v>
      </c>
      <c r="M31" s="514">
        <v>0</v>
      </c>
      <c r="N31" s="512">
        <v>1.127529272390837</v>
      </c>
      <c r="O31" s="535">
        <v>0.40746336484417617</v>
      </c>
      <c r="P31" s="514">
        <v>0</v>
      </c>
      <c r="Q31" s="512">
        <v>1.3196862490556911</v>
      </c>
      <c r="R31" s="535">
        <v>0.26629843521612279</v>
      </c>
      <c r="S31" s="514">
        <v>0</v>
      </c>
      <c r="T31" s="512">
        <v>0.9091818307517725</v>
      </c>
      <c r="U31" s="535">
        <v>0.3312836553172262</v>
      </c>
      <c r="V31" s="514">
        <v>0</v>
      </c>
      <c r="W31" s="512">
        <v>1.6251361246649221</v>
      </c>
      <c r="X31" s="535">
        <v>0.30503850801766652</v>
      </c>
      <c r="Y31" s="514">
        <v>1</v>
      </c>
      <c r="Z31" s="512">
        <v>1.1343631337956019</v>
      </c>
      <c r="AA31" s="535">
        <v>0.15835659585418876</v>
      </c>
      <c r="AB31" s="514">
        <v>0</v>
      </c>
      <c r="AC31" s="512">
        <v>0.9983569916794407</v>
      </c>
      <c r="AD31" s="538">
        <v>6.2838357244141569E-3</v>
      </c>
      <c r="AE31" s="552">
        <v>0</v>
      </c>
    </row>
    <row r="32" spans="1:31">
      <c r="A32" s="197" t="s">
        <v>42</v>
      </c>
      <c r="B32" s="512">
        <v>1.2331180556976289</v>
      </c>
      <c r="C32" s="535">
        <v>0.17878782924245451</v>
      </c>
      <c r="D32" s="514">
        <v>0</v>
      </c>
      <c r="E32" s="512">
        <v>0.99510157377761677</v>
      </c>
      <c r="F32" s="535">
        <v>0.15901056903772737</v>
      </c>
      <c r="G32" s="514">
        <v>0</v>
      </c>
      <c r="H32" s="512">
        <v>1.1269110134579461</v>
      </c>
      <c r="I32" s="535">
        <v>0.1682284542596483</v>
      </c>
      <c r="J32" s="514">
        <v>0</v>
      </c>
      <c r="K32" s="512">
        <v>1.325630477177077</v>
      </c>
      <c r="L32" s="535">
        <v>0.16058293123797607</v>
      </c>
      <c r="M32" s="514">
        <v>1</v>
      </c>
      <c r="N32" s="512">
        <v>0.93364600907503748</v>
      </c>
      <c r="O32" s="535">
        <v>0.2129640904706635</v>
      </c>
      <c r="P32" s="514">
        <v>0</v>
      </c>
      <c r="Q32" s="512">
        <v>0.88816374917717256</v>
      </c>
      <c r="R32" s="535">
        <v>9.5578787337998974E-2</v>
      </c>
      <c r="S32" s="514">
        <v>0</v>
      </c>
      <c r="T32" s="512">
        <v>0.81616749325383386</v>
      </c>
      <c r="U32" s="535">
        <v>0.12038102711676199</v>
      </c>
      <c r="V32" s="514">
        <v>0</v>
      </c>
      <c r="W32" s="512">
        <v>1.1060216238392639</v>
      </c>
      <c r="X32" s="535">
        <v>0.13949758271890808</v>
      </c>
      <c r="Y32" s="514">
        <v>0</v>
      </c>
      <c r="Z32" s="512">
        <v>1.1851766265953101</v>
      </c>
      <c r="AA32" s="535">
        <v>0.17295783442762949</v>
      </c>
      <c r="AB32" s="514">
        <v>0</v>
      </c>
      <c r="AC32" s="512">
        <v>1.0090766130950131</v>
      </c>
      <c r="AD32" s="538">
        <v>4.9240717790001312E-3</v>
      </c>
      <c r="AE32" s="552">
        <v>0</v>
      </c>
    </row>
    <row r="33" spans="1:31">
      <c r="A33" s="197" t="s">
        <v>43</v>
      </c>
      <c r="B33" s="512">
        <v>1.4635394251625891</v>
      </c>
      <c r="C33" s="535">
        <v>0.4546904403908566</v>
      </c>
      <c r="D33" s="514">
        <v>0</v>
      </c>
      <c r="E33" s="512">
        <v>0.84561750106089273</v>
      </c>
      <c r="F33" s="535">
        <v>0.22243010279205563</v>
      </c>
      <c r="G33" s="514">
        <v>0</v>
      </c>
      <c r="H33" s="512">
        <v>1.128675282126794</v>
      </c>
      <c r="I33" s="535">
        <v>0.29437428361673973</v>
      </c>
      <c r="J33" s="514">
        <v>0</v>
      </c>
      <c r="K33" s="512">
        <v>1.326424637814412</v>
      </c>
      <c r="L33" s="535">
        <v>0.31157965608493421</v>
      </c>
      <c r="M33" s="514">
        <v>0</v>
      </c>
      <c r="N33" s="512">
        <v>0.79258588111055661</v>
      </c>
      <c r="O33" s="535">
        <v>0.25425772020280202</v>
      </c>
      <c r="P33" s="514">
        <v>0</v>
      </c>
      <c r="Q33" s="512">
        <v>1.528514837514519</v>
      </c>
      <c r="R33" s="535">
        <v>0.37600656870150828</v>
      </c>
      <c r="S33" s="514">
        <v>0</v>
      </c>
      <c r="T33" s="512">
        <v>1.079965886134086</v>
      </c>
      <c r="U33" s="535">
        <v>0.33547683219125252</v>
      </c>
      <c r="V33" s="514">
        <v>0</v>
      </c>
      <c r="W33" s="512">
        <v>1.2965841232654109</v>
      </c>
      <c r="X33" s="535">
        <v>0.26205681151987331</v>
      </c>
      <c r="Y33" s="514">
        <v>0</v>
      </c>
      <c r="Z33" s="512">
        <v>1.6766325712682979</v>
      </c>
      <c r="AA33" s="535">
        <v>0.5499084752192801</v>
      </c>
      <c r="AB33" s="514">
        <v>0</v>
      </c>
      <c r="AC33" s="512">
        <v>1.0083060163536179</v>
      </c>
      <c r="AD33" s="538">
        <v>9.3875151238108374E-3</v>
      </c>
      <c r="AE33" s="552">
        <v>0</v>
      </c>
    </row>
    <row r="34" spans="1:31">
      <c r="A34" s="197" t="s">
        <v>473</v>
      </c>
      <c r="B34" s="512">
        <v>1.91153380908006</v>
      </c>
      <c r="C34" s="535">
        <v>0.44989514479436649</v>
      </c>
      <c r="D34" s="514">
        <v>1</v>
      </c>
      <c r="E34" s="512">
        <v>0.75369391405057118</v>
      </c>
      <c r="F34" s="535">
        <v>0.1528272495214931</v>
      </c>
      <c r="G34" s="514">
        <v>0</v>
      </c>
      <c r="H34" s="512">
        <v>0.61760667494451627</v>
      </c>
      <c r="I34" s="535">
        <v>0.14871867345015832</v>
      </c>
      <c r="J34" s="514">
        <v>1</v>
      </c>
      <c r="K34" s="512">
        <v>1.055994148086435</v>
      </c>
      <c r="L34" s="535">
        <v>0.15271492119495503</v>
      </c>
      <c r="M34" s="514">
        <v>0</v>
      </c>
      <c r="N34" s="512">
        <v>0.85754872378292057</v>
      </c>
      <c r="O34" s="535">
        <v>0.41418495797022781</v>
      </c>
      <c r="P34" s="514">
        <v>0</v>
      </c>
      <c r="Q34" s="512">
        <v>2.2083040913611489</v>
      </c>
      <c r="R34" s="535">
        <v>0.61156440923170086</v>
      </c>
      <c r="S34" s="514">
        <v>1</v>
      </c>
      <c r="T34" s="512">
        <v>0.65396418807088352</v>
      </c>
      <c r="U34" s="535">
        <v>0.31530470626181561</v>
      </c>
      <c r="V34" s="514">
        <v>0</v>
      </c>
      <c r="W34" s="512">
        <v>1.567056553952437</v>
      </c>
      <c r="X34" s="535">
        <v>0.23152534323076995</v>
      </c>
      <c r="Y34" s="514">
        <v>1</v>
      </c>
      <c r="Z34" s="512">
        <v>0.8321025145907861</v>
      </c>
      <c r="AA34" s="535">
        <v>0.12575240370278315</v>
      </c>
      <c r="AB34" s="514">
        <v>0</v>
      </c>
      <c r="AC34" s="512">
        <v>0.99084562986105351</v>
      </c>
      <c r="AD34" s="538">
        <v>9.0040203553750971E-3</v>
      </c>
      <c r="AE34" s="552">
        <v>0</v>
      </c>
    </row>
    <row r="35" spans="1:31">
      <c r="A35" s="197" t="s">
        <v>44</v>
      </c>
      <c r="B35" s="512">
        <v>1.0232401937689859</v>
      </c>
      <c r="C35" s="535">
        <v>0.11405130778586454</v>
      </c>
      <c r="D35" s="514">
        <v>0</v>
      </c>
      <c r="E35" s="512">
        <v>1.0807721966029371</v>
      </c>
      <c r="F35" s="535">
        <v>0.10488099027775877</v>
      </c>
      <c r="G35" s="514">
        <v>0</v>
      </c>
      <c r="H35" s="512">
        <v>1.1204916925758419</v>
      </c>
      <c r="I35" s="535">
        <v>0.13419005858825525</v>
      </c>
      <c r="J35" s="514">
        <v>0</v>
      </c>
      <c r="K35" s="512">
        <v>0.98351142950780013</v>
      </c>
      <c r="L35" s="535">
        <v>9.0856050942616243E-2</v>
      </c>
      <c r="M35" s="514">
        <v>0</v>
      </c>
      <c r="N35" s="512">
        <v>1.0005890101776389</v>
      </c>
      <c r="O35" s="535">
        <v>0.10454100643289117</v>
      </c>
      <c r="P35" s="514">
        <v>0</v>
      </c>
      <c r="Q35" s="512">
        <v>1.159674035749569</v>
      </c>
      <c r="R35" s="535">
        <v>0.1528205246203066</v>
      </c>
      <c r="S35" s="514">
        <v>0</v>
      </c>
      <c r="T35" s="512">
        <v>1.117988187250923</v>
      </c>
      <c r="U35" s="535">
        <v>0.21467052026581393</v>
      </c>
      <c r="V35" s="514">
        <v>0</v>
      </c>
      <c r="W35" s="512">
        <v>0.92384821630931024</v>
      </c>
      <c r="X35" s="535">
        <v>9.0339710173486729E-2</v>
      </c>
      <c r="Y35" s="514">
        <v>0</v>
      </c>
      <c r="Z35" s="512">
        <v>1.559222223410538</v>
      </c>
      <c r="AA35" s="535">
        <v>0.15120718718813431</v>
      </c>
      <c r="AB35" s="514">
        <v>1</v>
      </c>
      <c r="AC35" s="512">
        <v>1.027004585287117</v>
      </c>
      <c r="AD35" s="538">
        <v>4.1398377335252505E-3</v>
      </c>
      <c r="AE35" s="552">
        <v>1</v>
      </c>
    </row>
    <row r="36" spans="1:31">
      <c r="A36" s="197" t="s">
        <v>45</v>
      </c>
      <c r="B36" s="512">
        <v>0.93754894747068007</v>
      </c>
      <c r="C36" s="535">
        <v>7.7843068000715915E-2</v>
      </c>
      <c r="D36" s="514">
        <v>0</v>
      </c>
      <c r="E36" s="512">
        <v>1.4231239214830169</v>
      </c>
      <c r="F36" s="535">
        <v>0.19697184006596108</v>
      </c>
      <c r="G36" s="514">
        <v>1</v>
      </c>
      <c r="H36" s="512">
        <v>1.504517005199131</v>
      </c>
      <c r="I36" s="535">
        <v>0.24827255418834943</v>
      </c>
      <c r="J36" s="514">
        <v>1</v>
      </c>
      <c r="K36" s="512">
        <v>1.244926143839602</v>
      </c>
      <c r="L36" s="535">
        <v>0.10428188009772837</v>
      </c>
      <c r="M36" s="514">
        <v>1</v>
      </c>
      <c r="N36" s="512">
        <v>0.92296597118159696</v>
      </c>
      <c r="O36" s="535">
        <v>0.12342671309501016</v>
      </c>
      <c r="P36" s="514">
        <v>0</v>
      </c>
      <c r="Q36" s="512">
        <v>0.9248660052774681</v>
      </c>
      <c r="R36" s="535">
        <v>9.4361773695355769E-2</v>
      </c>
      <c r="S36" s="514">
        <v>0</v>
      </c>
      <c r="T36" s="512">
        <v>0.96818452832732393</v>
      </c>
      <c r="U36" s="535">
        <v>0.12709286333935285</v>
      </c>
      <c r="V36" s="514">
        <v>0</v>
      </c>
      <c r="W36" s="512">
        <v>0.60387147324258172</v>
      </c>
      <c r="X36" s="535">
        <v>4.3712929393461795E-2</v>
      </c>
      <c r="Y36" s="514">
        <v>1</v>
      </c>
      <c r="Z36" s="512">
        <v>1.507461984148476</v>
      </c>
      <c r="AA36" s="535">
        <v>0.20635314911626185</v>
      </c>
      <c r="AB36" s="514">
        <v>1</v>
      </c>
      <c r="AC36" s="512">
        <v>0.99959974506763905</v>
      </c>
      <c r="AD36" s="538">
        <v>3.324126290737528E-3</v>
      </c>
      <c r="AE36" s="552">
        <v>0</v>
      </c>
    </row>
    <row r="37" spans="1:31">
      <c r="A37" s="197" t="s">
        <v>46</v>
      </c>
      <c r="B37" s="512">
        <v>0.9365137758498272</v>
      </c>
      <c r="C37" s="535">
        <v>0.11672827755425219</v>
      </c>
      <c r="D37" s="514">
        <v>0</v>
      </c>
      <c r="E37" s="512">
        <v>1.1734390185635979</v>
      </c>
      <c r="F37" s="535">
        <v>0.14630983635563294</v>
      </c>
      <c r="G37" s="514">
        <v>0</v>
      </c>
      <c r="H37" s="512">
        <v>1.076346054642225</v>
      </c>
      <c r="I37" s="535">
        <v>0.16555352242769916</v>
      </c>
      <c r="J37" s="514">
        <v>0</v>
      </c>
      <c r="K37" s="512">
        <v>1.239645580327374</v>
      </c>
      <c r="L37" s="535">
        <v>0.12647856146613809</v>
      </c>
      <c r="M37" s="514">
        <v>1</v>
      </c>
      <c r="N37" s="512">
        <v>1.001608698541625</v>
      </c>
      <c r="O37" s="535">
        <v>0.19380930562931811</v>
      </c>
      <c r="P37" s="514">
        <v>0</v>
      </c>
      <c r="Q37" s="512">
        <v>0.99566771209765537</v>
      </c>
      <c r="R37" s="535">
        <v>0.15125773306776766</v>
      </c>
      <c r="S37" s="514">
        <v>0</v>
      </c>
      <c r="T37" s="512">
        <v>0.95400049152713173</v>
      </c>
      <c r="U37" s="535">
        <v>0.16402528707446573</v>
      </c>
      <c r="V37" s="514">
        <v>0</v>
      </c>
      <c r="W37" s="512">
        <v>1.138895908657489</v>
      </c>
      <c r="X37" s="535">
        <v>0.10777826800497789</v>
      </c>
      <c r="Y37" s="514">
        <v>0</v>
      </c>
      <c r="Z37" s="512">
        <v>1.237100599425027</v>
      </c>
      <c r="AA37" s="535">
        <v>9.6243708448223775E-2</v>
      </c>
      <c r="AB37" s="514">
        <v>1</v>
      </c>
      <c r="AC37" s="512">
        <v>1.0173620513487289</v>
      </c>
      <c r="AD37" s="538">
        <v>4.4349299122370383E-3</v>
      </c>
      <c r="AE37" s="552">
        <v>1</v>
      </c>
    </row>
    <row r="38" spans="1:31">
      <c r="A38" s="197" t="s">
        <v>47</v>
      </c>
      <c r="B38" s="512">
        <v>1.2646889874319169</v>
      </c>
      <c r="C38" s="535">
        <v>0.159626007970884</v>
      </c>
      <c r="D38" s="514">
        <v>0</v>
      </c>
      <c r="E38" s="512">
        <v>0.84912507007383742</v>
      </c>
      <c r="F38" s="535">
        <v>0.13557888921585923</v>
      </c>
      <c r="G38" s="514">
        <v>0</v>
      </c>
      <c r="H38" s="512">
        <v>1.074226574740393</v>
      </c>
      <c r="I38" s="535">
        <v>0.19852341637150323</v>
      </c>
      <c r="J38" s="514">
        <v>0</v>
      </c>
      <c r="K38" s="512">
        <v>1.0629454369131921</v>
      </c>
      <c r="L38" s="535">
        <v>0.16428023262536728</v>
      </c>
      <c r="M38" s="514">
        <v>0</v>
      </c>
      <c r="N38" s="512">
        <v>0.73757507138452716</v>
      </c>
      <c r="O38" s="535">
        <v>0.12181033953322325</v>
      </c>
      <c r="P38" s="514">
        <v>0</v>
      </c>
      <c r="Q38" s="512">
        <v>1.029208693154926</v>
      </c>
      <c r="R38" s="535">
        <v>0.14422730740543305</v>
      </c>
      <c r="S38" s="514">
        <v>0</v>
      </c>
      <c r="T38" s="512">
        <v>1.291386903886629</v>
      </c>
      <c r="U38" s="535">
        <v>0.2032056051966844</v>
      </c>
      <c r="V38" s="514">
        <v>0</v>
      </c>
      <c r="W38" s="512">
        <v>1.051002200544809</v>
      </c>
      <c r="X38" s="535">
        <v>7.2698394201908614E-2</v>
      </c>
      <c r="Y38" s="514">
        <v>0</v>
      </c>
      <c r="Z38" s="512">
        <v>1.0985525490512531</v>
      </c>
      <c r="AA38" s="535">
        <v>0.2352472545512716</v>
      </c>
      <c r="AB38" s="514">
        <v>0</v>
      </c>
      <c r="AC38" s="512">
        <v>0.9811535724854108</v>
      </c>
      <c r="AD38" s="538">
        <v>4.3314261193648698E-3</v>
      </c>
      <c r="AE38" s="552">
        <v>1</v>
      </c>
    </row>
    <row r="39" spans="1:31">
      <c r="A39" s="197" t="s">
        <v>48</v>
      </c>
      <c r="B39" s="512">
        <v>0.94872614184263071</v>
      </c>
      <c r="C39" s="535">
        <v>0.17360863063389678</v>
      </c>
      <c r="D39" s="514">
        <v>0</v>
      </c>
      <c r="E39" s="512">
        <v>1.084464029532793</v>
      </c>
      <c r="F39" s="535">
        <v>0.26381409634893654</v>
      </c>
      <c r="G39" s="514">
        <v>0</v>
      </c>
      <c r="H39" s="512">
        <v>0.87621499332567154</v>
      </c>
      <c r="I39" s="535">
        <v>0.36844049748801971</v>
      </c>
      <c r="J39" s="514">
        <v>0</v>
      </c>
      <c r="K39" s="512">
        <v>1.8170040828782379</v>
      </c>
      <c r="L39" s="535">
        <v>0.51112514975095857</v>
      </c>
      <c r="M39" s="514">
        <v>1</v>
      </c>
      <c r="N39" s="512">
        <v>0.83186137739103105</v>
      </c>
      <c r="O39" s="535">
        <v>0.2708741454756195</v>
      </c>
      <c r="P39" s="514">
        <v>0</v>
      </c>
      <c r="Q39" s="512">
        <v>1.253282671088533</v>
      </c>
      <c r="R39" s="535">
        <v>0.2886480668705465</v>
      </c>
      <c r="S39" s="514">
        <v>0</v>
      </c>
      <c r="T39" s="512">
        <v>0.71825867541096955</v>
      </c>
      <c r="U39" s="535">
        <v>0.1743256023659879</v>
      </c>
      <c r="V39" s="514">
        <v>0</v>
      </c>
      <c r="W39" s="512">
        <v>1.812144191828293</v>
      </c>
      <c r="X39" s="535">
        <v>0.44591876880490772</v>
      </c>
      <c r="Y39" s="514">
        <v>1</v>
      </c>
      <c r="Z39" s="512">
        <v>1.289744831885526</v>
      </c>
      <c r="AA39" s="535">
        <v>0.24680036882817075</v>
      </c>
      <c r="AB39" s="514">
        <v>0</v>
      </c>
      <c r="AC39" s="512">
        <v>1.003462997425419</v>
      </c>
      <c r="AD39" s="538">
        <v>6.9683952274606125E-3</v>
      </c>
      <c r="AE39" s="552">
        <v>0</v>
      </c>
    </row>
    <row r="40" spans="1:31">
      <c r="A40" s="197" t="s">
        <v>49</v>
      </c>
      <c r="B40" s="512">
        <v>0.96034087575062133</v>
      </c>
      <c r="C40" s="535">
        <v>0.15392542996431724</v>
      </c>
      <c r="D40" s="514">
        <v>0</v>
      </c>
      <c r="E40" s="512">
        <v>1.4115020326721801</v>
      </c>
      <c r="F40" s="535">
        <v>0.20237833531716837</v>
      </c>
      <c r="G40" s="514">
        <v>1</v>
      </c>
      <c r="H40" s="512">
        <v>1.11768753682463</v>
      </c>
      <c r="I40" s="535">
        <v>0.19371920300564727</v>
      </c>
      <c r="J40" s="514">
        <v>0</v>
      </c>
      <c r="K40" s="512">
        <v>1.3366535186832891</v>
      </c>
      <c r="L40" s="535">
        <v>0.22588888456101758</v>
      </c>
      <c r="M40" s="514">
        <v>0</v>
      </c>
      <c r="N40" s="512">
        <v>0.50332957391097932</v>
      </c>
      <c r="O40" s="535">
        <v>0.13902240764729654</v>
      </c>
      <c r="P40" s="514">
        <v>1</v>
      </c>
      <c r="Q40" s="512">
        <v>1.0974294637763611</v>
      </c>
      <c r="R40" s="535">
        <v>0.15595502147195855</v>
      </c>
      <c r="S40" s="514">
        <v>0</v>
      </c>
      <c r="T40" s="512">
        <v>1.1138609859049851</v>
      </c>
      <c r="U40" s="535">
        <v>0.22017157737871942</v>
      </c>
      <c r="V40" s="514">
        <v>0</v>
      </c>
      <c r="W40" s="512">
        <v>1.101862287990099</v>
      </c>
      <c r="X40" s="535">
        <v>0.20178164005615273</v>
      </c>
      <c r="Y40" s="514">
        <v>0</v>
      </c>
      <c r="Z40" s="512">
        <v>1.1194672566287209</v>
      </c>
      <c r="AA40" s="535">
        <v>0.14473516723614216</v>
      </c>
      <c r="AB40" s="514">
        <v>0</v>
      </c>
      <c r="AC40" s="512">
        <v>1.0060638693497601</v>
      </c>
      <c r="AD40" s="538">
        <v>5.6534658617487781E-3</v>
      </c>
      <c r="AE40" s="552">
        <v>0</v>
      </c>
    </row>
    <row r="41" spans="1:31">
      <c r="A41" s="197" t="s">
        <v>50</v>
      </c>
      <c r="B41" s="512">
        <v>1.8247508461986499</v>
      </c>
      <c r="C41" s="535">
        <v>0.40438943274661521</v>
      </c>
      <c r="D41" s="514">
        <v>1</v>
      </c>
      <c r="E41" s="512">
        <v>0.85599007484932221</v>
      </c>
      <c r="F41" s="535">
        <v>0.18370495623845928</v>
      </c>
      <c r="G41" s="514">
        <v>0</v>
      </c>
      <c r="H41" s="512">
        <v>1.0752237148906789</v>
      </c>
      <c r="I41" s="535">
        <v>0.35619182815457451</v>
      </c>
      <c r="J41" s="514">
        <v>0</v>
      </c>
      <c r="K41" s="512">
        <v>1.0635239879969289</v>
      </c>
      <c r="L41" s="535">
        <v>0.23236874389918361</v>
      </c>
      <c r="M41" s="514">
        <v>0</v>
      </c>
      <c r="N41" s="512">
        <v>2.373332252014634</v>
      </c>
      <c r="O41" s="535">
        <v>0.94424164099007968</v>
      </c>
      <c r="P41" s="514">
        <v>1</v>
      </c>
      <c r="Q41" s="512">
        <v>0.87285885869137814</v>
      </c>
      <c r="R41" s="535">
        <v>0.31353976334221767</v>
      </c>
      <c r="S41" s="514">
        <v>0</v>
      </c>
      <c r="T41" s="512">
        <v>0.87190357111352512</v>
      </c>
      <c r="U41" s="535">
        <v>0.31733463439029519</v>
      </c>
      <c r="V41" s="514">
        <v>0</v>
      </c>
      <c r="W41" s="512">
        <v>1.3235290679453131</v>
      </c>
      <c r="X41" s="535">
        <v>0.31276075133489728</v>
      </c>
      <c r="Y41" s="514">
        <v>0</v>
      </c>
      <c r="Z41" s="512">
        <v>1.4787995558564</v>
      </c>
      <c r="AA41" s="535">
        <v>0.39164155884733404</v>
      </c>
      <c r="AB41" s="514">
        <v>0</v>
      </c>
      <c r="AC41" s="512">
        <v>0.97333295052278301</v>
      </c>
      <c r="AD41" s="538">
        <v>8.8331269368350628E-3</v>
      </c>
      <c r="AE41" s="552">
        <v>1</v>
      </c>
    </row>
    <row r="42" spans="1:31">
      <c r="A42" s="197" t="s">
        <v>51</v>
      </c>
      <c r="B42" s="512">
        <v>1.1593652345486971</v>
      </c>
      <c r="C42" s="535">
        <v>0.26488697509349063</v>
      </c>
      <c r="D42" s="514">
        <v>0</v>
      </c>
      <c r="E42" s="512">
        <v>1.216380928131882</v>
      </c>
      <c r="F42" s="535">
        <v>0.30012419820971287</v>
      </c>
      <c r="G42" s="514">
        <v>0</v>
      </c>
      <c r="H42" s="512">
        <v>1.215278445497622</v>
      </c>
      <c r="I42" s="535">
        <v>0.31273421519517652</v>
      </c>
      <c r="J42" s="514">
        <v>0</v>
      </c>
      <c r="K42" s="512">
        <v>1.8138532027060601</v>
      </c>
      <c r="L42" s="535">
        <v>0.2871629538062514</v>
      </c>
      <c r="M42" s="514">
        <v>1</v>
      </c>
      <c r="N42" s="512">
        <v>1.156997239108615</v>
      </c>
      <c r="O42" s="535">
        <v>0.7681136580922403</v>
      </c>
      <c r="P42" s="514">
        <v>0</v>
      </c>
      <c r="Q42" s="512">
        <v>0.88622860169827833</v>
      </c>
      <c r="R42" s="535">
        <v>0.28759035551589707</v>
      </c>
      <c r="S42" s="514">
        <v>0</v>
      </c>
      <c r="T42" s="512">
        <v>0.75191967013490668</v>
      </c>
      <c r="U42" s="535">
        <v>0.53598730339484923</v>
      </c>
      <c r="V42" s="514">
        <v>0</v>
      </c>
      <c r="W42" s="512">
        <v>0.80700138627494955</v>
      </c>
      <c r="X42" s="535">
        <v>0.1233804047954164</v>
      </c>
      <c r="Y42" s="514">
        <v>0</v>
      </c>
      <c r="Z42" s="512">
        <v>1.0986473500050189</v>
      </c>
      <c r="AA42" s="535">
        <v>0.18327130053768567</v>
      </c>
      <c r="AB42" s="514">
        <v>0</v>
      </c>
      <c r="AC42" s="512">
        <v>1.032552367155908</v>
      </c>
      <c r="AD42" s="538">
        <v>8.6235913983482779E-3</v>
      </c>
      <c r="AE42" s="552">
        <v>1</v>
      </c>
    </row>
    <row r="43" spans="1:31">
      <c r="A43" s="197" t="s">
        <v>52</v>
      </c>
      <c r="B43" s="512">
        <v>1.318017609697608</v>
      </c>
      <c r="C43" s="535">
        <v>0.32453455240345747</v>
      </c>
      <c r="D43" s="514">
        <v>0</v>
      </c>
      <c r="E43" s="512">
        <v>1.8713806263917621</v>
      </c>
      <c r="F43" s="535">
        <v>0.45664180928307108</v>
      </c>
      <c r="G43" s="514">
        <v>1</v>
      </c>
      <c r="H43" s="512">
        <v>0.77188448694277623</v>
      </c>
      <c r="I43" s="535">
        <v>0.13690890278241355</v>
      </c>
      <c r="J43" s="514">
        <v>0</v>
      </c>
      <c r="K43" s="512">
        <v>1.3354166043809199</v>
      </c>
      <c r="L43" s="535">
        <v>0.17551157510994736</v>
      </c>
      <c r="M43" s="514">
        <v>1</v>
      </c>
      <c r="N43" s="512">
        <v>0.98305949268165504</v>
      </c>
      <c r="O43" s="535">
        <v>0.30606855277851558</v>
      </c>
      <c r="P43" s="514">
        <v>0</v>
      </c>
      <c r="Q43" s="512">
        <v>1.2849352842908019</v>
      </c>
      <c r="R43" s="535">
        <v>0.16026048823856592</v>
      </c>
      <c r="S43" s="514">
        <v>1</v>
      </c>
      <c r="T43" s="512">
        <v>0.83075091314248317</v>
      </c>
      <c r="U43" s="535">
        <v>0.18012974637237869</v>
      </c>
      <c r="V43" s="514">
        <v>0</v>
      </c>
      <c r="W43" s="512">
        <v>1.0962378825397121</v>
      </c>
      <c r="X43" s="535">
        <v>0.18747594832080833</v>
      </c>
      <c r="Y43" s="514">
        <v>0</v>
      </c>
      <c r="Z43" s="512">
        <v>1.1362885359467989</v>
      </c>
      <c r="AA43" s="535">
        <v>0.12997154542203218</v>
      </c>
      <c r="AB43" s="514">
        <v>0</v>
      </c>
      <c r="AC43" s="512">
        <v>0.99683440027046188</v>
      </c>
      <c r="AD43" s="538">
        <v>6.3695355440003733E-3</v>
      </c>
      <c r="AE43" s="552">
        <v>0</v>
      </c>
    </row>
    <row r="44" spans="1:31">
      <c r="A44" s="197" t="s">
        <v>53</v>
      </c>
      <c r="B44" s="512">
        <v>1.217192147667105</v>
      </c>
      <c r="C44" s="535">
        <v>0.22030121230987543</v>
      </c>
      <c r="D44" s="514">
        <v>0</v>
      </c>
      <c r="E44" s="512">
        <v>1.2855381383379081</v>
      </c>
      <c r="F44" s="535">
        <v>0.31013990647055645</v>
      </c>
      <c r="G44" s="514">
        <v>0</v>
      </c>
      <c r="H44" s="512">
        <v>0.95051553958924428</v>
      </c>
      <c r="I44" s="535">
        <v>0.2086498514505499</v>
      </c>
      <c r="J44" s="514">
        <v>0</v>
      </c>
      <c r="K44" s="512">
        <v>1.246469100785162</v>
      </c>
      <c r="L44" s="535">
        <v>0.17312964691983981</v>
      </c>
      <c r="M44" s="514">
        <v>0</v>
      </c>
      <c r="N44" s="512">
        <v>1.069128345383382</v>
      </c>
      <c r="O44" s="535">
        <v>0.34823627129099255</v>
      </c>
      <c r="P44" s="514">
        <v>0</v>
      </c>
      <c r="Q44" s="512">
        <v>0.97452516182166671</v>
      </c>
      <c r="R44" s="535">
        <v>0.19068094927034032</v>
      </c>
      <c r="S44" s="514">
        <v>0</v>
      </c>
      <c r="T44" s="512">
        <v>0.80111485054775433</v>
      </c>
      <c r="U44" s="535">
        <v>0.20668094900302236</v>
      </c>
      <c r="V44" s="514">
        <v>0</v>
      </c>
      <c r="W44" s="512">
        <v>1.36041838878323</v>
      </c>
      <c r="X44" s="535">
        <v>0.14945149604102775</v>
      </c>
      <c r="Y44" s="514">
        <v>1</v>
      </c>
      <c r="Z44" s="512">
        <v>1.563766899917244</v>
      </c>
      <c r="AA44" s="535">
        <v>0.42324444061446009</v>
      </c>
      <c r="AB44" s="514">
        <v>0</v>
      </c>
      <c r="AC44" s="512">
        <v>1.01752319207564</v>
      </c>
      <c r="AD44" s="538">
        <v>7.7042769588528889E-3</v>
      </c>
      <c r="AE44" s="552">
        <v>1</v>
      </c>
    </row>
    <row r="45" spans="1:31">
      <c r="A45" s="197" t="s">
        <v>54</v>
      </c>
      <c r="B45" s="512">
        <v>1.133487822462103</v>
      </c>
      <c r="C45" s="535">
        <v>0.10802156028538966</v>
      </c>
      <c r="D45" s="514">
        <v>0</v>
      </c>
      <c r="E45" s="512">
        <v>1.0080796228550739</v>
      </c>
      <c r="F45" s="535">
        <v>0.12462962073832642</v>
      </c>
      <c r="G45" s="514">
        <v>0</v>
      </c>
      <c r="H45" s="512">
        <v>1.2136998188210331</v>
      </c>
      <c r="I45" s="535">
        <v>0.16319189677080398</v>
      </c>
      <c r="J45" s="514">
        <v>0</v>
      </c>
      <c r="K45" s="512">
        <v>1.1730580774765671</v>
      </c>
      <c r="L45" s="535">
        <v>0.10698823381066205</v>
      </c>
      <c r="M45" s="514">
        <v>0</v>
      </c>
      <c r="N45" s="512">
        <v>1.104468143052479</v>
      </c>
      <c r="O45" s="535">
        <v>0.14307509012006964</v>
      </c>
      <c r="P45" s="514">
        <v>0</v>
      </c>
      <c r="Q45" s="512">
        <v>1.0208147481065679</v>
      </c>
      <c r="R45" s="535">
        <v>9.8186165649293167E-2</v>
      </c>
      <c r="S45" s="514">
        <v>0</v>
      </c>
      <c r="T45" s="512">
        <v>1.0435185826099329</v>
      </c>
      <c r="U45" s="535">
        <v>0.12594795271353496</v>
      </c>
      <c r="V45" s="514">
        <v>0</v>
      </c>
      <c r="W45" s="512">
        <v>0.89313815607169844</v>
      </c>
      <c r="X45" s="535">
        <v>7.1296669994817943E-2</v>
      </c>
      <c r="Y45" s="514">
        <v>0</v>
      </c>
      <c r="Z45" s="512">
        <v>1.5166098713461571</v>
      </c>
      <c r="AA45" s="535">
        <v>0.16925868258366986</v>
      </c>
      <c r="AB45" s="514">
        <v>1</v>
      </c>
      <c r="AC45" s="512">
        <v>1.0203448946668729</v>
      </c>
      <c r="AD45" s="538">
        <v>3.8376003423518943E-3</v>
      </c>
      <c r="AE45" s="552">
        <v>1</v>
      </c>
    </row>
    <row r="46" spans="1:31">
      <c r="A46" s="197" t="s">
        <v>55</v>
      </c>
      <c r="B46" s="512">
        <v>1.1187496359562721</v>
      </c>
      <c r="C46" s="535">
        <v>0.1850341735910381</v>
      </c>
      <c r="D46" s="514">
        <v>0</v>
      </c>
      <c r="E46" s="512">
        <v>1.055224902991289</v>
      </c>
      <c r="F46" s="535">
        <v>0.13317267663923305</v>
      </c>
      <c r="G46" s="514">
        <v>0</v>
      </c>
      <c r="H46" s="512">
        <v>1.09419284819981</v>
      </c>
      <c r="I46" s="535">
        <v>0.17233352450887771</v>
      </c>
      <c r="J46" s="514">
        <v>0</v>
      </c>
      <c r="K46" s="512">
        <v>1.4413905960190669</v>
      </c>
      <c r="L46" s="535">
        <v>0.14712421611134899</v>
      </c>
      <c r="M46" s="514">
        <v>1</v>
      </c>
      <c r="N46" s="512">
        <v>1.2174640006607129</v>
      </c>
      <c r="O46" s="535">
        <v>0.2700307265730717</v>
      </c>
      <c r="P46" s="514">
        <v>0</v>
      </c>
      <c r="Q46" s="512">
        <v>0.82348067856261964</v>
      </c>
      <c r="R46" s="535">
        <v>0.16532668305294432</v>
      </c>
      <c r="S46" s="514">
        <v>0</v>
      </c>
      <c r="T46" s="512">
        <v>0.92605651685732604</v>
      </c>
      <c r="U46" s="535">
        <v>0.17928100838672667</v>
      </c>
      <c r="V46" s="514">
        <v>0</v>
      </c>
      <c r="W46" s="512">
        <v>1.8528973679745151</v>
      </c>
      <c r="X46" s="535">
        <v>0.18067100416381798</v>
      </c>
      <c r="Y46" s="514">
        <v>1</v>
      </c>
      <c r="Z46" s="512">
        <v>1.4898404446520359</v>
      </c>
      <c r="AA46" s="535">
        <v>0.17333569903012996</v>
      </c>
      <c r="AB46" s="514">
        <v>1</v>
      </c>
      <c r="AC46" s="512">
        <v>0.99213142122862796</v>
      </c>
      <c r="AD46" s="538">
        <v>5.7025881790949678E-3</v>
      </c>
      <c r="AE46" s="552">
        <v>0</v>
      </c>
    </row>
    <row r="47" spans="1:31">
      <c r="A47" s="197" t="s">
        <v>56</v>
      </c>
      <c r="B47" s="512">
        <v>0.97480707637247721</v>
      </c>
      <c r="C47" s="535">
        <v>0.16577520921731601</v>
      </c>
      <c r="D47" s="514">
        <v>0</v>
      </c>
      <c r="E47" s="512">
        <v>1.1688322132650459</v>
      </c>
      <c r="F47" s="535">
        <v>0.15531762392615825</v>
      </c>
      <c r="G47" s="514">
        <v>0</v>
      </c>
      <c r="H47" s="512">
        <v>1.280625561524122</v>
      </c>
      <c r="I47" s="535">
        <v>0.16259171923709337</v>
      </c>
      <c r="J47" s="514">
        <v>0</v>
      </c>
      <c r="K47" s="512">
        <v>0.99704635557184529</v>
      </c>
      <c r="L47" s="535">
        <v>0.1263359328447328</v>
      </c>
      <c r="M47" s="514">
        <v>0</v>
      </c>
      <c r="N47" s="512">
        <v>0.82120313301174241</v>
      </c>
      <c r="O47" s="535">
        <v>0.30074048385854746</v>
      </c>
      <c r="P47" s="514">
        <v>0</v>
      </c>
      <c r="Q47" s="512">
        <v>1.000062444250581</v>
      </c>
      <c r="R47" s="535">
        <v>0.14793157339438415</v>
      </c>
      <c r="S47" s="514">
        <v>0</v>
      </c>
      <c r="T47" s="512">
        <v>1.04906180530287</v>
      </c>
      <c r="U47" s="535">
        <v>0.30980066491937225</v>
      </c>
      <c r="V47" s="514">
        <v>0</v>
      </c>
      <c r="W47" s="512">
        <v>1.278859922744606</v>
      </c>
      <c r="X47" s="535">
        <v>0.13130335258476819</v>
      </c>
      <c r="Y47" s="514">
        <v>1</v>
      </c>
      <c r="Z47" s="512">
        <v>1.0323866591437061</v>
      </c>
      <c r="AA47" s="535">
        <v>0.16404484030373531</v>
      </c>
      <c r="AB47" s="514">
        <v>0</v>
      </c>
      <c r="AC47" s="512">
        <v>0.99914364700083469</v>
      </c>
      <c r="AD47" s="538">
        <v>4.2220452720368902E-3</v>
      </c>
      <c r="AE47" s="552">
        <v>0</v>
      </c>
    </row>
    <row r="48" spans="1:31">
      <c r="A48" s="197" t="s">
        <v>57</v>
      </c>
      <c r="B48" s="512">
        <v>0.76666938610652369</v>
      </c>
      <c r="C48" s="535">
        <v>0.1293758350507119</v>
      </c>
      <c r="D48" s="514">
        <v>0</v>
      </c>
      <c r="E48" s="512">
        <v>1.336866605749325</v>
      </c>
      <c r="F48" s="535">
        <v>0.22174382635117393</v>
      </c>
      <c r="G48" s="514">
        <v>0</v>
      </c>
      <c r="H48" s="512">
        <v>1.446660007384974</v>
      </c>
      <c r="I48" s="535">
        <v>0.30474582618695667</v>
      </c>
      <c r="J48" s="514">
        <v>0</v>
      </c>
      <c r="K48" s="512">
        <v>1.3821237120900229</v>
      </c>
      <c r="L48" s="535">
        <v>0.32403265383388918</v>
      </c>
      <c r="M48" s="514">
        <v>0</v>
      </c>
      <c r="N48" s="512">
        <v>0.91830164930587599</v>
      </c>
      <c r="O48" s="535">
        <v>0.25237359435187678</v>
      </c>
      <c r="P48" s="514">
        <v>0</v>
      </c>
      <c r="Q48" s="512">
        <v>0.97796133528086238</v>
      </c>
      <c r="R48" s="535">
        <v>0.21251536044091718</v>
      </c>
      <c r="S48" s="514">
        <v>0</v>
      </c>
      <c r="T48" s="512">
        <v>1.5101389191603309</v>
      </c>
      <c r="U48" s="535">
        <v>0.37995874605310193</v>
      </c>
      <c r="V48" s="514">
        <v>0</v>
      </c>
      <c r="W48" s="512">
        <v>1.4522602358201699</v>
      </c>
      <c r="X48" s="535">
        <v>0.29770144554960598</v>
      </c>
      <c r="Y48" s="514">
        <v>0</v>
      </c>
      <c r="Z48" s="512">
        <v>0.68771316827221907</v>
      </c>
      <c r="AA48" s="535">
        <v>0.18194525330589217</v>
      </c>
      <c r="AB48" s="514">
        <v>0</v>
      </c>
      <c r="AC48" s="512">
        <v>1.0191828755766501</v>
      </c>
      <c r="AD48" s="538">
        <v>6.1770522713040536E-3</v>
      </c>
      <c r="AE48" s="552">
        <v>1</v>
      </c>
    </row>
    <row r="49" spans="1:31">
      <c r="A49" s="197" t="s">
        <v>58</v>
      </c>
      <c r="B49" s="512">
        <v>1.314681628014442</v>
      </c>
      <c r="C49" s="535">
        <v>0.26342261519198734</v>
      </c>
      <c r="D49" s="514">
        <v>0</v>
      </c>
      <c r="E49" s="512">
        <v>1.0633501234228631</v>
      </c>
      <c r="F49" s="535">
        <v>0.29050423760866645</v>
      </c>
      <c r="G49" s="514">
        <v>0</v>
      </c>
      <c r="H49" s="512">
        <v>1.533038468370272</v>
      </c>
      <c r="I49" s="535">
        <v>0.33252579035384766</v>
      </c>
      <c r="J49" s="514">
        <v>1</v>
      </c>
      <c r="K49" s="512">
        <v>0.74765060576359821</v>
      </c>
      <c r="L49" s="535">
        <v>0.12738382671994075</v>
      </c>
      <c r="M49" s="514">
        <v>0</v>
      </c>
      <c r="N49" s="512">
        <v>1.2692725914035461</v>
      </c>
      <c r="O49" s="535">
        <v>0.37295308217176226</v>
      </c>
      <c r="P49" s="514">
        <v>0</v>
      </c>
      <c r="Q49" s="512">
        <v>0.80228642938330652</v>
      </c>
      <c r="R49" s="535">
        <v>0.19362510607596239</v>
      </c>
      <c r="S49" s="514">
        <v>0</v>
      </c>
      <c r="T49" s="512">
        <v>1.4479082847774349</v>
      </c>
      <c r="U49" s="535">
        <v>0.36660112153050295</v>
      </c>
      <c r="V49" s="514">
        <v>0</v>
      </c>
      <c r="W49" s="512">
        <v>1.1993414214906151</v>
      </c>
      <c r="X49" s="535">
        <v>0.14977480053205475</v>
      </c>
      <c r="Y49" s="514">
        <v>0</v>
      </c>
      <c r="Z49" s="512">
        <v>1.1826842740573431</v>
      </c>
      <c r="AA49" s="535">
        <v>0.14226072194498024</v>
      </c>
      <c r="AB49" s="514">
        <v>0</v>
      </c>
      <c r="AC49" s="512">
        <v>1.0035208547058649</v>
      </c>
      <c r="AD49" s="538">
        <v>9.2128925060553386E-3</v>
      </c>
      <c r="AE49" s="552">
        <v>0</v>
      </c>
    </row>
    <row r="50" spans="1:31">
      <c r="A50" s="197" t="s">
        <v>59</v>
      </c>
      <c r="B50" s="512">
        <v>1.368667772446079</v>
      </c>
      <c r="C50" s="535">
        <v>0.27442717743330886</v>
      </c>
      <c r="D50" s="514">
        <v>0</v>
      </c>
      <c r="E50" s="512">
        <v>1.0771985374404041</v>
      </c>
      <c r="F50" s="535">
        <v>0.18121966563284486</v>
      </c>
      <c r="G50" s="514">
        <v>0</v>
      </c>
      <c r="H50" s="512">
        <v>1.678646934686844</v>
      </c>
      <c r="I50" s="535">
        <v>0.34284124964438695</v>
      </c>
      <c r="J50" s="514">
        <v>1</v>
      </c>
      <c r="K50" s="512">
        <v>0.95949215425073053</v>
      </c>
      <c r="L50" s="535">
        <v>0.16456447048068804</v>
      </c>
      <c r="M50" s="514">
        <v>0</v>
      </c>
      <c r="N50" s="512">
        <v>1.258590808722341</v>
      </c>
      <c r="O50" s="535">
        <v>0.31033909382758385</v>
      </c>
      <c r="P50" s="514">
        <v>0</v>
      </c>
      <c r="Q50" s="512">
        <v>0.59766851965582024</v>
      </c>
      <c r="R50" s="535">
        <v>8.558781612991985E-2</v>
      </c>
      <c r="S50" s="514">
        <v>1</v>
      </c>
      <c r="T50" s="512">
        <v>0.60746479544571763</v>
      </c>
      <c r="U50" s="535">
        <v>0.15683343083648055</v>
      </c>
      <c r="V50" s="514">
        <v>0</v>
      </c>
      <c r="W50" s="512">
        <v>1.066073885868702</v>
      </c>
      <c r="X50" s="535">
        <v>0.12659456777602193</v>
      </c>
      <c r="Y50" s="514">
        <v>0</v>
      </c>
      <c r="Z50" s="512">
        <v>0.81459559636906431</v>
      </c>
      <c r="AA50" s="535">
        <v>0.1825244487178182</v>
      </c>
      <c r="AB50" s="514">
        <v>0</v>
      </c>
      <c r="AC50" s="512">
        <v>0.98759854806960257</v>
      </c>
      <c r="AD50" s="538">
        <v>5.4579664197345439E-3</v>
      </c>
      <c r="AE50" s="552">
        <v>1</v>
      </c>
    </row>
    <row r="51" spans="1:31">
      <c r="A51" s="197" t="s">
        <v>60</v>
      </c>
      <c r="B51" s="512">
        <v>1.749229939359636</v>
      </c>
      <c r="C51" s="535">
        <v>0.23447971117974625</v>
      </c>
      <c r="D51" s="514">
        <v>1</v>
      </c>
      <c r="E51" s="512">
        <v>1.1140956528368691</v>
      </c>
      <c r="F51" s="535">
        <v>0.22709426174936767</v>
      </c>
      <c r="G51" s="514">
        <v>0</v>
      </c>
      <c r="H51" s="512">
        <v>0.86737652017923994</v>
      </c>
      <c r="I51" s="535">
        <v>0.15952328711080993</v>
      </c>
      <c r="J51" s="514">
        <v>0</v>
      </c>
      <c r="K51" s="512">
        <v>1.4688620104665719</v>
      </c>
      <c r="L51" s="535">
        <v>0.15989612420310448</v>
      </c>
      <c r="M51" s="514">
        <v>1</v>
      </c>
      <c r="N51" s="512">
        <v>0.73762690283413679</v>
      </c>
      <c r="O51" s="535">
        <v>0.22945087453535506</v>
      </c>
      <c r="P51" s="514">
        <v>0</v>
      </c>
      <c r="Q51" s="512">
        <v>1.111708930246962</v>
      </c>
      <c r="R51" s="535">
        <v>0.17915711524248218</v>
      </c>
      <c r="S51" s="514">
        <v>0</v>
      </c>
      <c r="T51" s="512">
        <v>1.0955391722602039</v>
      </c>
      <c r="U51" s="535">
        <v>0.22711234761913746</v>
      </c>
      <c r="V51" s="514">
        <v>0</v>
      </c>
      <c r="W51" s="512">
        <v>1.091150036088558</v>
      </c>
      <c r="X51" s="535">
        <v>7.5114698644448766E-2</v>
      </c>
      <c r="Y51" s="514">
        <v>0</v>
      </c>
      <c r="Z51" s="512">
        <v>0.76546702708711822</v>
      </c>
      <c r="AA51" s="535">
        <v>0.13709568449771237</v>
      </c>
      <c r="AB51" s="514">
        <v>0</v>
      </c>
      <c r="AC51" s="512">
        <v>0.98750685330161725</v>
      </c>
      <c r="AD51" s="538">
        <v>4.0496985394739161E-3</v>
      </c>
      <c r="AE51" s="552">
        <v>1</v>
      </c>
    </row>
    <row r="52" spans="1:31">
      <c r="A52" s="197" t="s">
        <v>61</v>
      </c>
      <c r="B52" s="512">
        <v>1.3514414381712281</v>
      </c>
      <c r="C52" s="535">
        <v>0.18397837221438806</v>
      </c>
      <c r="D52" s="514">
        <v>1</v>
      </c>
      <c r="E52" s="512">
        <v>1.1780331506997519</v>
      </c>
      <c r="F52" s="535">
        <v>0.195016447317994</v>
      </c>
      <c r="G52" s="514">
        <v>0</v>
      </c>
      <c r="H52" s="512">
        <v>0.94136849302536119</v>
      </c>
      <c r="I52" s="535">
        <v>0.14686456461653266</v>
      </c>
      <c r="J52" s="514">
        <v>0</v>
      </c>
      <c r="K52" s="512">
        <v>1.604357859819711</v>
      </c>
      <c r="L52" s="535">
        <v>0.20509003241531429</v>
      </c>
      <c r="M52" s="514">
        <v>1</v>
      </c>
      <c r="N52" s="512">
        <v>1.1241646514867749</v>
      </c>
      <c r="O52" s="535">
        <v>0.29497881940983806</v>
      </c>
      <c r="P52" s="514">
        <v>0</v>
      </c>
      <c r="Q52" s="512">
        <v>0.75441437713459492</v>
      </c>
      <c r="R52" s="535">
        <v>0.11089767677529382</v>
      </c>
      <c r="S52" s="514">
        <v>0</v>
      </c>
      <c r="T52" s="512">
        <v>1.6425418154502249</v>
      </c>
      <c r="U52" s="535">
        <v>0.40979067662868007</v>
      </c>
      <c r="V52" s="514">
        <v>1</v>
      </c>
      <c r="W52" s="512">
        <v>0.91031525613539588</v>
      </c>
      <c r="X52" s="535">
        <v>0.14163923472765391</v>
      </c>
      <c r="Y52" s="514">
        <v>0</v>
      </c>
      <c r="Z52" s="512">
        <v>1.129021761647846</v>
      </c>
      <c r="AA52" s="535">
        <v>0.2114317663394123</v>
      </c>
      <c r="AB52" s="514">
        <v>0</v>
      </c>
      <c r="AC52" s="512">
        <v>1.0229318004019721</v>
      </c>
      <c r="AD52" s="538">
        <v>5.4325451005085498E-3</v>
      </c>
      <c r="AE52" s="552">
        <v>1</v>
      </c>
    </row>
    <row r="53" spans="1:31">
      <c r="A53" s="197" t="s">
        <v>62</v>
      </c>
      <c r="B53" s="512">
        <v>0.9404413599136966</v>
      </c>
      <c r="C53" s="535">
        <v>0.13316874591015945</v>
      </c>
      <c r="D53" s="514">
        <v>0</v>
      </c>
      <c r="E53" s="512">
        <v>1.8657566737668789</v>
      </c>
      <c r="F53" s="535">
        <v>0.28311001390937385</v>
      </c>
      <c r="G53" s="514">
        <v>1</v>
      </c>
      <c r="H53" s="512">
        <v>0.77323839644054693</v>
      </c>
      <c r="I53" s="535">
        <v>0.12263800187683589</v>
      </c>
      <c r="J53" s="514">
        <v>0</v>
      </c>
      <c r="K53" s="512">
        <v>1.228022976452495</v>
      </c>
      <c r="L53" s="535">
        <v>0.11600873124925994</v>
      </c>
      <c r="M53" s="514">
        <v>1</v>
      </c>
      <c r="N53" s="512">
        <v>0.80714617309035463</v>
      </c>
      <c r="O53" s="535">
        <v>0.14853416829306809</v>
      </c>
      <c r="P53" s="514">
        <v>0</v>
      </c>
      <c r="Q53" s="512">
        <v>0.92415327869501318</v>
      </c>
      <c r="R53" s="535">
        <v>0.10480628297802866</v>
      </c>
      <c r="S53" s="514">
        <v>0</v>
      </c>
      <c r="T53" s="512">
        <v>1.005636499262978</v>
      </c>
      <c r="U53" s="535">
        <v>0.16542195194777548</v>
      </c>
      <c r="V53" s="514">
        <v>0</v>
      </c>
      <c r="W53" s="512">
        <v>1.1720459411563551</v>
      </c>
      <c r="X53" s="535">
        <v>0.11690740413727625</v>
      </c>
      <c r="Y53" s="514">
        <v>0</v>
      </c>
      <c r="Z53" s="512">
        <v>1.18961650470533</v>
      </c>
      <c r="AA53" s="535">
        <v>0.16463739849144213</v>
      </c>
      <c r="AB53" s="514">
        <v>0</v>
      </c>
      <c r="AC53" s="512">
        <v>0.99339011171617286</v>
      </c>
      <c r="AD53" s="538">
        <v>4.3787869079782472E-3</v>
      </c>
      <c r="AE53" s="552">
        <v>0</v>
      </c>
    </row>
    <row r="54" spans="1:31">
      <c r="A54" s="197" t="s">
        <v>63</v>
      </c>
      <c r="B54" s="512">
        <v>1.9154197512844719</v>
      </c>
      <c r="C54" s="535">
        <v>0.52783916990384649</v>
      </c>
      <c r="D54" s="514">
        <v>1</v>
      </c>
      <c r="E54" s="512">
        <v>0.67598872919568609</v>
      </c>
      <c r="F54" s="535">
        <v>0.16444083570783524</v>
      </c>
      <c r="G54" s="514">
        <v>0</v>
      </c>
      <c r="H54" s="512">
        <v>0.79088957895539802</v>
      </c>
      <c r="I54" s="535">
        <v>0.20216226550668942</v>
      </c>
      <c r="J54" s="514">
        <v>0</v>
      </c>
      <c r="K54" s="512">
        <v>2.347052347491084</v>
      </c>
      <c r="L54" s="535">
        <v>0.57500461511103551</v>
      </c>
      <c r="M54" s="514">
        <v>1</v>
      </c>
      <c r="N54" s="512" t="s">
        <v>446</v>
      </c>
      <c r="O54" s="535" t="s">
        <v>446</v>
      </c>
      <c r="P54" s="514">
        <v>1</v>
      </c>
      <c r="Q54" s="512">
        <v>0.2415235724501584</v>
      </c>
      <c r="R54" s="535">
        <v>9.0153469932098398E-2</v>
      </c>
      <c r="S54" s="514">
        <v>1</v>
      </c>
      <c r="T54" s="512">
        <v>0.82773330644504972</v>
      </c>
      <c r="U54" s="535">
        <v>0.50592892726964334</v>
      </c>
      <c r="V54" s="514">
        <v>0</v>
      </c>
      <c r="W54" s="512">
        <v>1.0190090865462891</v>
      </c>
      <c r="X54" s="535">
        <v>0.23450065363139766</v>
      </c>
      <c r="Y54" s="514">
        <v>0</v>
      </c>
      <c r="Z54" s="512">
        <v>1.655597210881135</v>
      </c>
      <c r="AA54" s="535">
        <v>0.56547258225678843</v>
      </c>
      <c r="AB54" s="514">
        <v>0</v>
      </c>
      <c r="AC54" s="512">
        <v>0.99702336473572062</v>
      </c>
      <c r="AD54" s="538">
        <v>9.0565849671308228E-3</v>
      </c>
      <c r="AE54" s="552">
        <v>0</v>
      </c>
    </row>
    <row r="55" spans="1:31">
      <c r="A55" s="340" t="s">
        <v>64</v>
      </c>
      <c r="B55" s="512">
        <v>0.90175628135883612</v>
      </c>
      <c r="C55" s="535">
        <v>0.15129417418966082</v>
      </c>
      <c r="D55" s="514">
        <v>0</v>
      </c>
      <c r="E55" s="512">
        <v>1.0649142289028981</v>
      </c>
      <c r="F55" s="535">
        <v>0.12819987642070316</v>
      </c>
      <c r="G55" s="514">
        <v>0</v>
      </c>
      <c r="H55" s="512">
        <v>1.1381210950249641</v>
      </c>
      <c r="I55" s="535">
        <v>0.17562599149304814</v>
      </c>
      <c r="J55" s="514">
        <v>0</v>
      </c>
      <c r="K55" s="512">
        <v>1.477042064107712</v>
      </c>
      <c r="L55" s="535">
        <v>0.12142527796022742</v>
      </c>
      <c r="M55" s="514">
        <v>1</v>
      </c>
      <c r="N55" s="512">
        <v>1.0239737746201989</v>
      </c>
      <c r="O55" s="535">
        <v>0.13970552785595416</v>
      </c>
      <c r="P55" s="514">
        <v>0</v>
      </c>
      <c r="Q55" s="512">
        <v>1.166945881297101</v>
      </c>
      <c r="R55" s="535">
        <v>0.11816673619060326</v>
      </c>
      <c r="S55" s="514">
        <v>0</v>
      </c>
      <c r="T55" s="512">
        <v>1.0811550181643981</v>
      </c>
      <c r="U55" s="535">
        <v>0.16543015057380295</v>
      </c>
      <c r="V55" s="514">
        <v>0</v>
      </c>
      <c r="W55" s="512">
        <v>1.036068493307398</v>
      </c>
      <c r="X55" s="535">
        <v>9.8497970152866446E-2</v>
      </c>
      <c r="Y55" s="514">
        <v>0</v>
      </c>
      <c r="Z55" s="512">
        <v>0.98245956612280849</v>
      </c>
      <c r="AA55" s="535">
        <v>8.61580432333377E-2</v>
      </c>
      <c r="AB55" s="514">
        <v>0</v>
      </c>
      <c r="AC55" s="512">
        <v>1.0115399868559869</v>
      </c>
      <c r="AD55" s="538">
        <v>3.7508075681677838E-3</v>
      </c>
      <c r="AE55" s="552">
        <v>1</v>
      </c>
    </row>
    <row r="56" spans="1:31">
      <c r="A56" s="340" t="s">
        <v>65</v>
      </c>
      <c r="B56" s="512">
        <v>1.3815749724056059</v>
      </c>
      <c r="C56" s="535">
        <v>0.16345602350810662</v>
      </c>
      <c r="D56" s="514">
        <v>1</v>
      </c>
      <c r="E56" s="512">
        <v>1.1262325413910179</v>
      </c>
      <c r="F56" s="535">
        <v>0.15316063868097998</v>
      </c>
      <c r="G56" s="514">
        <v>0</v>
      </c>
      <c r="H56" s="512">
        <v>1.2016841603887101</v>
      </c>
      <c r="I56" s="535">
        <v>0.16525837589604159</v>
      </c>
      <c r="J56" s="514">
        <v>0</v>
      </c>
      <c r="K56" s="512">
        <v>1.079496437155427</v>
      </c>
      <c r="L56" s="535">
        <v>0.13513690180930008</v>
      </c>
      <c r="M56" s="514">
        <v>0</v>
      </c>
      <c r="N56" s="512">
        <v>0.7731612538264927</v>
      </c>
      <c r="O56" s="535">
        <v>0.17697828257106291</v>
      </c>
      <c r="P56" s="514">
        <v>0</v>
      </c>
      <c r="Q56" s="512">
        <v>1.5289269001596131</v>
      </c>
      <c r="R56" s="535">
        <v>0.19691191222599833</v>
      </c>
      <c r="S56" s="514">
        <v>1</v>
      </c>
      <c r="T56" s="512">
        <v>1.009815869693103</v>
      </c>
      <c r="U56" s="535">
        <v>0.16811633014134802</v>
      </c>
      <c r="V56" s="514">
        <v>0</v>
      </c>
      <c r="W56" s="512">
        <v>1.3214648916106999</v>
      </c>
      <c r="X56" s="535">
        <v>0.1683711827335759</v>
      </c>
      <c r="Y56" s="514">
        <v>1</v>
      </c>
      <c r="Z56" s="512">
        <v>1.114766995126004</v>
      </c>
      <c r="AA56" s="535">
        <v>0.16108538528629496</v>
      </c>
      <c r="AB56" s="514">
        <v>0</v>
      </c>
      <c r="AC56" s="512">
        <v>1.011095401378231</v>
      </c>
      <c r="AD56" s="538">
        <v>5.6027487176525843E-3</v>
      </c>
      <c r="AE56" s="552">
        <v>1</v>
      </c>
    </row>
    <row r="57" spans="1:31">
      <c r="A57" s="340" t="s">
        <v>66</v>
      </c>
      <c r="B57" s="512">
        <v>1.234545532603573</v>
      </c>
      <c r="C57" s="535">
        <v>0.29268648262852387</v>
      </c>
      <c r="D57" s="514">
        <v>0</v>
      </c>
      <c r="E57" s="512">
        <v>0.55335218060726443</v>
      </c>
      <c r="F57" s="535">
        <v>0.15514132056109231</v>
      </c>
      <c r="G57" s="514">
        <v>1</v>
      </c>
      <c r="H57" s="512">
        <v>1.4618300602569521</v>
      </c>
      <c r="I57" s="535">
        <v>0.31369143695676849</v>
      </c>
      <c r="J57" s="514">
        <v>0</v>
      </c>
      <c r="K57" s="512">
        <v>1.495213016702694</v>
      </c>
      <c r="L57" s="535">
        <v>0.20802150827392973</v>
      </c>
      <c r="M57" s="514">
        <v>1</v>
      </c>
      <c r="N57" s="512">
        <v>0.75307480707970265</v>
      </c>
      <c r="O57" s="535">
        <v>0.14205470551844621</v>
      </c>
      <c r="P57" s="514">
        <v>0</v>
      </c>
      <c r="Q57" s="512">
        <v>1.133934726563165</v>
      </c>
      <c r="R57" s="535">
        <v>0.16203175337725637</v>
      </c>
      <c r="S57" s="514">
        <v>0</v>
      </c>
      <c r="T57" s="512">
        <v>0.95219357941430049</v>
      </c>
      <c r="U57" s="535">
        <v>0.16026754475422514</v>
      </c>
      <c r="V57" s="514">
        <v>0</v>
      </c>
      <c r="W57" s="512">
        <v>0.73540243267343541</v>
      </c>
      <c r="X57" s="535">
        <v>5.0952748337566411E-2</v>
      </c>
      <c r="Y57" s="514">
        <v>1</v>
      </c>
      <c r="Z57" s="512">
        <v>1.3309278956576831</v>
      </c>
      <c r="AA57" s="535">
        <v>0.20285005230707134</v>
      </c>
      <c r="AB57" s="514">
        <v>0</v>
      </c>
      <c r="AC57" s="512">
        <v>0.97018108375631074</v>
      </c>
      <c r="AD57" s="538">
        <v>5.074809873608554E-3</v>
      </c>
      <c r="AE57" s="552">
        <v>1</v>
      </c>
    </row>
    <row r="58" spans="1:31">
      <c r="A58" s="340" t="s">
        <v>67</v>
      </c>
      <c r="B58" s="512">
        <v>0.95589916311812284</v>
      </c>
      <c r="C58" s="535">
        <v>9.8353204101485708E-2</v>
      </c>
      <c r="D58" s="514">
        <v>0</v>
      </c>
      <c r="E58" s="512">
        <v>1.41881258450106</v>
      </c>
      <c r="F58" s="535">
        <v>0.20655706031991827</v>
      </c>
      <c r="G58" s="514">
        <v>1</v>
      </c>
      <c r="H58" s="512">
        <v>0.97581530610840839</v>
      </c>
      <c r="I58" s="535">
        <v>0.14325173191218152</v>
      </c>
      <c r="J58" s="514">
        <v>0</v>
      </c>
      <c r="K58" s="512">
        <v>1.0783905069740569</v>
      </c>
      <c r="L58" s="535">
        <v>0.17071093496342238</v>
      </c>
      <c r="M58" s="514">
        <v>0</v>
      </c>
      <c r="N58" s="512">
        <v>0.89679002214387826</v>
      </c>
      <c r="O58" s="535">
        <v>0.37362606368433571</v>
      </c>
      <c r="P58" s="514">
        <v>0</v>
      </c>
      <c r="Q58" s="512">
        <v>1.1645720390894729</v>
      </c>
      <c r="R58" s="535">
        <v>0.21572625657830644</v>
      </c>
      <c r="S58" s="514">
        <v>0</v>
      </c>
      <c r="T58" s="512">
        <v>1.0553651191290081</v>
      </c>
      <c r="U58" s="535">
        <v>0.41465824900982245</v>
      </c>
      <c r="V58" s="514">
        <v>0</v>
      </c>
      <c r="W58" s="512">
        <v>1.094127925424029</v>
      </c>
      <c r="X58" s="535">
        <v>0.10629731798164017</v>
      </c>
      <c r="Y58" s="514">
        <v>0</v>
      </c>
      <c r="Z58" s="512">
        <v>1.265265120250735</v>
      </c>
      <c r="AA58" s="535">
        <v>0.14685496099347614</v>
      </c>
      <c r="AB58" s="514">
        <v>1</v>
      </c>
      <c r="AC58" s="512">
        <v>1.015430133991523</v>
      </c>
      <c r="AD58" s="538">
        <v>5.6838290844495494E-3</v>
      </c>
      <c r="AE58" s="552">
        <v>1</v>
      </c>
    </row>
    <row r="59" spans="1:31">
      <c r="A59" s="340" t="s">
        <v>68</v>
      </c>
      <c r="B59" s="512">
        <v>1.384197577244854</v>
      </c>
      <c r="C59" s="535">
        <v>0.1892252412067699</v>
      </c>
      <c r="D59" s="514">
        <v>1</v>
      </c>
      <c r="E59" s="512">
        <v>0.77875222938240163</v>
      </c>
      <c r="F59" s="535">
        <v>9.4875695487216527E-2</v>
      </c>
      <c r="G59" s="514">
        <v>1</v>
      </c>
      <c r="H59" s="512">
        <v>1.025612430573583</v>
      </c>
      <c r="I59" s="535">
        <v>0.12361484967278566</v>
      </c>
      <c r="J59" s="514">
        <v>0</v>
      </c>
      <c r="K59" s="512">
        <v>1.523441847564873</v>
      </c>
      <c r="L59" s="535">
        <v>0.15208237312944636</v>
      </c>
      <c r="M59" s="514">
        <v>1</v>
      </c>
      <c r="N59" s="512">
        <v>0.7071581913772822</v>
      </c>
      <c r="O59" s="535">
        <v>0.16540933972815311</v>
      </c>
      <c r="P59" s="514">
        <v>0</v>
      </c>
      <c r="Q59" s="512">
        <v>1.289175661017592</v>
      </c>
      <c r="R59" s="535">
        <v>0.1381306693122395</v>
      </c>
      <c r="S59" s="514">
        <v>1</v>
      </c>
      <c r="T59" s="512">
        <v>0.87207379242888883</v>
      </c>
      <c r="U59" s="535">
        <v>0.20602027944460682</v>
      </c>
      <c r="V59" s="514">
        <v>0</v>
      </c>
      <c r="W59" s="512">
        <v>1.2809340399401481</v>
      </c>
      <c r="X59" s="535">
        <v>8.8640179746650186E-2</v>
      </c>
      <c r="Y59" s="514">
        <v>1</v>
      </c>
      <c r="Z59" s="512">
        <v>0.9100088192340714</v>
      </c>
      <c r="AA59" s="535">
        <v>0.1128182996251727</v>
      </c>
      <c r="AB59" s="514">
        <v>0</v>
      </c>
      <c r="AC59" s="512">
        <v>1.0255056268358169</v>
      </c>
      <c r="AD59" s="538">
        <v>4.1170314390635591E-3</v>
      </c>
      <c r="AE59" s="552">
        <v>1</v>
      </c>
    </row>
    <row r="60" spans="1:31">
      <c r="A60" s="340" t="s">
        <v>69</v>
      </c>
      <c r="B60" s="512">
        <v>1.29435494862353</v>
      </c>
      <c r="C60" s="535">
        <v>0.28513144022756221</v>
      </c>
      <c r="D60" s="514">
        <v>0</v>
      </c>
      <c r="E60" s="512">
        <v>1.038683409549088</v>
      </c>
      <c r="F60" s="535">
        <v>0.18186937098611619</v>
      </c>
      <c r="G60" s="514">
        <v>0</v>
      </c>
      <c r="H60" s="512">
        <v>0.84010291860667097</v>
      </c>
      <c r="I60" s="535">
        <v>0.18258770058763904</v>
      </c>
      <c r="J60" s="514">
        <v>0</v>
      </c>
      <c r="K60" s="512">
        <v>1.4701828976875371</v>
      </c>
      <c r="L60" s="535">
        <v>0.21974611725292645</v>
      </c>
      <c r="M60" s="514">
        <v>1</v>
      </c>
      <c r="N60" s="512">
        <v>1.171435155922492</v>
      </c>
      <c r="O60" s="535">
        <v>0.48719170388449973</v>
      </c>
      <c r="P60" s="514">
        <v>0</v>
      </c>
      <c r="Q60" s="512">
        <v>0.84634134311436648</v>
      </c>
      <c r="R60" s="535">
        <v>0.22510610887080415</v>
      </c>
      <c r="S60" s="514">
        <v>0</v>
      </c>
      <c r="T60" s="512">
        <v>1.3911132056832569</v>
      </c>
      <c r="U60" s="535">
        <v>0.52522521985114934</v>
      </c>
      <c r="V60" s="514">
        <v>0</v>
      </c>
      <c r="W60" s="512">
        <v>0.89793068137102883</v>
      </c>
      <c r="X60" s="535">
        <v>0.14294352525149331</v>
      </c>
      <c r="Y60" s="514">
        <v>0</v>
      </c>
      <c r="Z60" s="512">
        <v>1.145109154793654</v>
      </c>
      <c r="AA60" s="535">
        <v>0.43272186678761593</v>
      </c>
      <c r="AB60" s="514">
        <v>0</v>
      </c>
      <c r="AC60" s="512">
        <v>1.000094277860502</v>
      </c>
      <c r="AD60" s="538">
        <v>8.0925219454222701E-3</v>
      </c>
      <c r="AE60" s="552">
        <v>0</v>
      </c>
    </row>
    <row r="61" spans="1:31">
      <c r="A61" s="340" t="s">
        <v>70</v>
      </c>
      <c r="B61" s="512">
        <v>2.649241235536171</v>
      </c>
      <c r="C61" s="535">
        <v>0.90976591221885716</v>
      </c>
      <c r="D61" s="514">
        <v>1</v>
      </c>
      <c r="E61" s="512">
        <v>0.63528625146585171</v>
      </c>
      <c r="F61" s="535">
        <v>0.118886638246962</v>
      </c>
      <c r="G61" s="514">
        <v>1</v>
      </c>
      <c r="H61" s="512">
        <v>1.055748859624535</v>
      </c>
      <c r="I61" s="535">
        <v>0.23103855886542105</v>
      </c>
      <c r="J61" s="514">
        <v>0</v>
      </c>
      <c r="K61" s="512">
        <v>0.81942045903602478</v>
      </c>
      <c r="L61" s="535">
        <v>0.2626572086897318</v>
      </c>
      <c r="M61" s="514">
        <v>0</v>
      </c>
      <c r="N61" s="512">
        <v>0.82477385937657266</v>
      </c>
      <c r="O61" s="535">
        <v>0.40016988345483701</v>
      </c>
      <c r="P61" s="514">
        <v>0</v>
      </c>
      <c r="Q61" s="512">
        <v>1.3771346116788421</v>
      </c>
      <c r="R61" s="535">
        <v>0.32158279687157765</v>
      </c>
      <c r="S61" s="514">
        <v>0</v>
      </c>
      <c r="T61" s="512">
        <v>1.287590358263031</v>
      </c>
      <c r="U61" s="535">
        <v>0.6637563829277382</v>
      </c>
      <c r="V61" s="514">
        <v>0</v>
      </c>
      <c r="W61" s="512">
        <v>1.353772454382425</v>
      </c>
      <c r="X61" s="535">
        <v>0.17544003748706949</v>
      </c>
      <c r="Y61" s="514">
        <v>1</v>
      </c>
      <c r="Z61" s="512">
        <v>1.0627641845511071</v>
      </c>
      <c r="AA61" s="535">
        <v>0.14546965900547093</v>
      </c>
      <c r="AB61" s="514">
        <v>0</v>
      </c>
      <c r="AC61" s="512">
        <v>0.9962094229517745</v>
      </c>
      <c r="AD61" s="538">
        <v>7.3225922757309695E-3</v>
      </c>
      <c r="AE61" s="552">
        <v>0</v>
      </c>
    </row>
    <row r="62" spans="1:31">
      <c r="A62" s="342" t="s">
        <v>251</v>
      </c>
      <c r="B62" s="512">
        <v>1.1921560318787821</v>
      </c>
      <c r="C62" s="535">
        <v>4.27852821788237E-2</v>
      </c>
      <c r="D62" s="514">
        <v>1</v>
      </c>
      <c r="E62" s="512">
        <v>1.1248215937591399</v>
      </c>
      <c r="F62" s="535">
        <v>3.9590765465523398E-2</v>
      </c>
      <c r="G62" s="514">
        <v>1</v>
      </c>
      <c r="H62" s="512">
        <v>1.0533130268333839</v>
      </c>
      <c r="I62" s="535">
        <v>3.9826390306628302E-2</v>
      </c>
      <c r="J62" s="514">
        <v>0</v>
      </c>
      <c r="K62" s="512">
        <v>1.3397534418140371</v>
      </c>
      <c r="L62" s="535">
        <v>4.0378872209912903E-2</v>
      </c>
      <c r="M62" s="514">
        <v>1</v>
      </c>
      <c r="N62" s="512">
        <v>0.96615377523200718</v>
      </c>
      <c r="O62" s="535">
        <v>5.9899110404202302E-2</v>
      </c>
      <c r="P62" s="514">
        <v>0</v>
      </c>
      <c r="Q62" s="512">
        <v>1.0654697425138671</v>
      </c>
      <c r="R62" s="535">
        <v>4.1521552386147097E-2</v>
      </c>
      <c r="S62" s="514">
        <v>0</v>
      </c>
      <c r="T62" s="512">
        <v>1.1100924548715649</v>
      </c>
      <c r="U62" s="535">
        <v>9.0539670965015404E-2</v>
      </c>
      <c r="V62" s="514">
        <v>0</v>
      </c>
      <c r="W62" s="512">
        <v>1.098864458704176</v>
      </c>
      <c r="X62" s="535">
        <v>2.9619070901829501E-2</v>
      </c>
      <c r="Y62" s="514">
        <v>1</v>
      </c>
      <c r="Z62" s="512">
        <v>1.196230533983331</v>
      </c>
      <c r="AA62" s="535">
        <v>4.00119764374492E-2</v>
      </c>
      <c r="AB62" s="514">
        <v>1</v>
      </c>
      <c r="AC62" s="512">
        <v>1.007506257864601</v>
      </c>
      <c r="AD62" s="538">
        <v>1.1390488234025999E-3</v>
      </c>
      <c r="AE62" s="552">
        <v>1</v>
      </c>
    </row>
    <row r="63" spans="1:31">
      <c r="A63" s="342" t="s">
        <v>253</v>
      </c>
      <c r="B63" s="512">
        <v>1.0997369289398189</v>
      </c>
      <c r="C63" s="535">
        <v>5.5848054587840999E-2</v>
      </c>
      <c r="D63" s="514">
        <v>0</v>
      </c>
      <c r="E63" s="512">
        <v>1.161513209342957</v>
      </c>
      <c r="F63" s="535">
        <v>6.6396221518516499E-2</v>
      </c>
      <c r="G63" s="514">
        <v>1</v>
      </c>
      <c r="H63" s="512">
        <v>1.0366731882095339</v>
      </c>
      <c r="I63" s="535">
        <v>5.4940525442361797E-2</v>
      </c>
      <c r="J63" s="514">
        <v>0</v>
      </c>
      <c r="K63" s="512">
        <v>1.2767412662506099</v>
      </c>
      <c r="L63" s="535">
        <v>4.6035233885049799E-2</v>
      </c>
      <c r="M63" s="514">
        <v>1</v>
      </c>
      <c r="N63" s="512">
        <v>0.94411754608154297</v>
      </c>
      <c r="O63" s="535">
        <v>6.1179757118225098E-2</v>
      </c>
      <c r="P63" s="514">
        <v>0</v>
      </c>
      <c r="Q63" s="512">
        <v>1.062828898429871</v>
      </c>
      <c r="R63" s="535">
        <v>4.4861529022455202E-2</v>
      </c>
      <c r="S63" s="514">
        <v>0</v>
      </c>
      <c r="T63" s="512">
        <v>1.02574098110199</v>
      </c>
      <c r="U63" s="535">
        <v>6.6251881420612294E-2</v>
      </c>
      <c r="V63" s="514">
        <v>0</v>
      </c>
      <c r="W63" s="512">
        <v>1.0798197984695439</v>
      </c>
      <c r="X63" s="535">
        <v>3.51598337292671E-2</v>
      </c>
      <c r="Y63" s="514">
        <v>1</v>
      </c>
      <c r="Z63" s="512">
        <v>1.265205502510071</v>
      </c>
      <c r="AA63" s="535">
        <v>4.9886561930179603E-2</v>
      </c>
      <c r="AB63" s="514">
        <v>1</v>
      </c>
      <c r="AC63" s="512">
        <v>1.008894681930542</v>
      </c>
      <c r="AD63" s="538">
        <v>1.6764316242188001E-3</v>
      </c>
      <c r="AE63" s="552">
        <v>1</v>
      </c>
    </row>
    <row r="64" spans="1:31" ht="13.5" thickBot="1">
      <c r="A64" s="468" t="s">
        <v>255</v>
      </c>
      <c r="B64" s="513">
        <v>1.2478888068637819</v>
      </c>
      <c r="C64" s="536">
        <v>4.13564110693561E-2</v>
      </c>
      <c r="D64" s="515">
        <v>1</v>
      </c>
      <c r="E64" s="513">
        <v>1.0907871132629909</v>
      </c>
      <c r="F64" s="536">
        <v>3.3404403995890897E-2</v>
      </c>
      <c r="G64" s="515">
        <v>1</v>
      </c>
      <c r="H64" s="513">
        <v>1.0871373417779231</v>
      </c>
      <c r="I64" s="536">
        <v>3.3746790398928403E-2</v>
      </c>
      <c r="J64" s="515">
        <v>1</v>
      </c>
      <c r="K64" s="513">
        <v>1.3145934467072069</v>
      </c>
      <c r="L64" s="536">
        <v>3.4763637055654897E-2</v>
      </c>
      <c r="M64" s="515">
        <v>1</v>
      </c>
      <c r="N64" s="513">
        <v>1.02185222620667</v>
      </c>
      <c r="O64" s="536">
        <v>5.3712540814145199E-2</v>
      </c>
      <c r="P64" s="515">
        <v>0</v>
      </c>
      <c r="Q64" s="513">
        <v>1.0391190083521851</v>
      </c>
      <c r="R64" s="536">
        <v>3.4466504593448098E-2</v>
      </c>
      <c r="S64" s="515">
        <v>0</v>
      </c>
      <c r="T64" s="513">
        <v>1.070153792834341</v>
      </c>
      <c r="U64" s="536">
        <v>6.6802717364686307E-2</v>
      </c>
      <c r="V64" s="515">
        <v>0</v>
      </c>
      <c r="W64" s="513">
        <v>1.1506758878726759</v>
      </c>
      <c r="X64" s="536">
        <v>2.7097886628359599E-2</v>
      </c>
      <c r="Y64" s="515">
        <v>1</v>
      </c>
      <c r="Z64" s="513">
        <v>1.162343707598738</v>
      </c>
      <c r="AA64" s="536">
        <v>3.2996495274926103E-2</v>
      </c>
      <c r="AB64" s="515">
        <v>1</v>
      </c>
      <c r="AC64" s="513">
        <v>1.0046580579105699</v>
      </c>
      <c r="AD64" s="539">
        <v>1.0125956017386999E-3</v>
      </c>
      <c r="AE64" s="552">
        <v>1</v>
      </c>
    </row>
    <row r="66" spans="1:22">
      <c r="A66" s="637" t="s">
        <v>405</v>
      </c>
      <c r="B66" s="637"/>
      <c r="C66" s="637"/>
      <c r="D66" s="637"/>
      <c r="E66" s="637"/>
      <c r="F66" s="637"/>
      <c r="G66" s="637"/>
      <c r="H66" s="637"/>
      <c r="I66" s="637"/>
      <c r="J66" s="637"/>
      <c r="K66" s="637"/>
      <c r="L66" s="637"/>
      <c r="M66" s="637"/>
      <c r="N66" s="637"/>
      <c r="O66" s="637"/>
      <c r="P66" s="637"/>
      <c r="Q66" s="637"/>
      <c r="R66" s="637"/>
      <c r="S66" s="637"/>
      <c r="T66" s="637"/>
      <c r="U66" s="637"/>
      <c r="V66" s="508"/>
    </row>
    <row r="67" spans="1:22">
      <c r="A67" s="434" t="s">
        <v>438</v>
      </c>
      <c r="B67" s="430"/>
      <c r="C67" s="430"/>
      <c r="D67" s="430"/>
      <c r="E67" s="430"/>
      <c r="F67" s="430"/>
      <c r="G67" s="430"/>
      <c r="H67" s="430"/>
      <c r="I67" s="430"/>
      <c r="J67" s="430"/>
      <c r="K67" s="430"/>
      <c r="L67" s="430"/>
      <c r="M67" s="430"/>
      <c r="N67" s="430"/>
      <c r="O67" s="430"/>
      <c r="P67" s="430"/>
      <c r="Q67" s="430"/>
      <c r="R67" s="430"/>
      <c r="S67" s="430"/>
      <c r="T67" s="430"/>
      <c r="U67" s="430"/>
      <c r="V67" s="430"/>
    </row>
    <row r="68" spans="1:22" ht="12.75" customHeight="1">
      <c r="A68" s="434" t="s">
        <v>323</v>
      </c>
      <c r="B68" s="434"/>
      <c r="C68" s="434"/>
      <c r="D68" s="434"/>
      <c r="E68" s="434"/>
      <c r="F68" s="434"/>
      <c r="G68" s="434"/>
      <c r="H68" s="434"/>
      <c r="I68" s="434"/>
      <c r="J68" s="434"/>
      <c r="K68" s="434"/>
      <c r="L68" s="434"/>
      <c r="M68" s="434"/>
      <c r="N68" s="434"/>
      <c r="O68" s="434"/>
      <c r="P68" s="434"/>
      <c r="Q68" s="434"/>
      <c r="R68" s="434"/>
      <c r="S68" s="434"/>
      <c r="T68" s="434"/>
      <c r="U68" s="434"/>
      <c r="V68" s="434"/>
    </row>
    <row r="69" spans="1:22" ht="12.75" customHeight="1">
      <c r="A69" s="436" t="s">
        <v>418</v>
      </c>
      <c r="B69" s="434"/>
      <c r="C69" s="434"/>
      <c r="D69" s="434"/>
      <c r="E69" s="434"/>
      <c r="F69" s="434"/>
      <c r="G69" s="434"/>
      <c r="H69" s="434"/>
      <c r="I69" s="434"/>
      <c r="J69" s="434"/>
      <c r="K69" s="434"/>
      <c r="L69" s="434"/>
      <c r="M69" s="434"/>
      <c r="N69" s="434"/>
      <c r="O69" s="434"/>
      <c r="P69" s="434"/>
      <c r="Q69" s="434"/>
      <c r="R69" s="434"/>
      <c r="S69" s="434"/>
      <c r="T69" s="434"/>
      <c r="U69" s="434"/>
      <c r="V69" s="434"/>
    </row>
    <row r="70" spans="1:22" ht="12.75" customHeight="1">
      <c r="A70" s="436" t="s">
        <v>420</v>
      </c>
      <c r="B70" s="434"/>
      <c r="C70" s="434"/>
      <c r="D70" s="434"/>
      <c r="E70" s="434"/>
      <c r="F70" s="434"/>
      <c r="G70" s="434"/>
      <c r="H70" s="434"/>
      <c r="I70" s="434"/>
      <c r="J70" s="434"/>
      <c r="K70" s="434"/>
      <c r="L70" s="434"/>
      <c r="M70" s="434"/>
      <c r="N70" s="434"/>
      <c r="O70" s="434"/>
      <c r="P70" s="434"/>
      <c r="Q70" s="434"/>
      <c r="R70" s="434"/>
      <c r="S70" s="434"/>
      <c r="T70" s="434"/>
      <c r="U70" s="434"/>
      <c r="V70" s="434"/>
    </row>
    <row r="71" spans="1:22" ht="12.75" customHeight="1">
      <c r="A71" s="109" t="s">
        <v>308</v>
      </c>
      <c r="B71" s="434"/>
      <c r="C71" s="434"/>
      <c r="D71" s="434"/>
      <c r="E71" s="434"/>
      <c r="F71" s="434"/>
      <c r="G71" s="434"/>
      <c r="H71" s="434"/>
      <c r="I71" s="434"/>
      <c r="J71" s="434"/>
      <c r="K71" s="434"/>
      <c r="L71" s="434"/>
      <c r="M71" s="434"/>
      <c r="N71" s="434"/>
      <c r="O71" s="434"/>
      <c r="P71" s="434"/>
      <c r="Q71" s="434"/>
      <c r="R71" s="434"/>
      <c r="S71" s="434"/>
      <c r="T71" s="434"/>
      <c r="U71" s="434"/>
      <c r="V71" s="434"/>
    </row>
    <row r="72" spans="1:22" ht="12.75" customHeight="1">
      <c r="A72" s="9" t="s">
        <v>451</v>
      </c>
      <c r="B72" s="434"/>
      <c r="C72" s="434"/>
      <c r="D72" s="434"/>
      <c r="E72" s="434"/>
      <c r="F72" s="434"/>
      <c r="G72" s="434"/>
      <c r="H72" s="434"/>
      <c r="I72" s="434"/>
      <c r="J72" s="434"/>
      <c r="K72" s="434"/>
      <c r="L72" s="434"/>
      <c r="M72" s="434"/>
      <c r="N72" s="434"/>
      <c r="O72" s="434"/>
      <c r="P72" s="434"/>
      <c r="Q72" s="434"/>
      <c r="R72" s="434"/>
      <c r="S72" s="434"/>
      <c r="T72" s="434"/>
      <c r="U72" s="434"/>
      <c r="V72" s="434"/>
    </row>
    <row r="73" spans="1:22" ht="14.1" customHeight="1">
      <c r="A73" s="430" t="s">
        <v>453</v>
      </c>
      <c r="B73" s="430"/>
      <c r="C73" s="430"/>
      <c r="D73" s="430"/>
      <c r="E73" s="430"/>
      <c r="F73" s="430"/>
      <c r="G73" s="430"/>
      <c r="H73" s="430"/>
      <c r="I73" s="430"/>
      <c r="J73" s="430"/>
      <c r="K73" s="430"/>
      <c r="L73" s="430"/>
      <c r="M73" s="430"/>
      <c r="N73" s="430"/>
      <c r="O73" s="430"/>
      <c r="P73" s="430"/>
      <c r="Q73" s="430"/>
      <c r="R73" s="430"/>
      <c r="S73" s="430"/>
      <c r="T73" s="430"/>
      <c r="U73" s="430"/>
      <c r="V73" s="430"/>
    </row>
    <row r="74" spans="1:22">
      <c r="A74" s="413" t="s">
        <v>474</v>
      </c>
    </row>
    <row r="75" spans="1:22">
      <c r="A75" s="414" t="s">
        <v>475</v>
      </c>
    </row>
    <row r="76" spans="1:22">
      <c r="A76" s="256" t="s">
        <v>563</v>
      </c>
    </row>
    <row r="77" spans="1:22" s="202" customFormat="1">
      <c r="A77" s="629"/>
      <c r="B77" s="629"/>
      <c r="C77" s="629"/>
      <c r="D77" s="629"/>
      <c r="E77" s="629"/>
      <c r="F77" s="629"/>
      <c r="G77" s="629"/>
      <c r="H77" s="629"/>
      <c r="I77" s="629"/>
      <c r="J77" s="629"/>
      <c r="K77" s="629"/>
      <c r="L77" s="629"/>
      <c r="M77" s="629"/>
      <c r="N77" s="629"/>
      <c r="O77" s="629"/>
      <c r="P77" s="629"/>
      <c r="Q77" s="629"/>
      <c r="R77" s="629"/>
      <c r="S77" s="509"/>
      <c r="T77" s="437"/>
      <c r="U77" s="437"/>
      <c r="V77" s="437"/>
    </row>
    <row r="78" spans="1:22">
      <c r="A78" s="636"/>
      <c r="B78" s="636"/>
      <c r="C78" s="636"/>
      <c r="D78" s="636"/>
      <c r="E78" s="636"/>
      <c r="F78" s="636"/>
      <c r="G78" s="636"/>
      <c r="H78" s="636"/>
      <c r="I78" s="636"/>
      <c r="J78" s="636"/>
      <c r="K78" s="636"/>
      <c r="L78" s="636"/>
      <c r="M78" s="636"/>
      <c r="N78" s="636"/>
      <c r="O78" s="636"/>
      <c r="P78" s="636"/>
      <c r="Q78" s="636"/>
      <c r="R78" s="636"/>
      <c r="S78" s="507"/>
      <c r="T78" s="278"/>
      <c r="U78" s="278"/>
      <c r="V78" s="278"/>
    </row>
  </sheetData>
  <customSheetViews>
    <customSheetView guid="{353D1C49-C974-412E-95D5-6B2FB5C60A84}" scale="80" topLeftCell="A19">
      <pageMargins left="0.7" right="0.7" top="0.75" bottom="0.75" header="0.3" footer="0.3"/>
      <pageSetup paperSize="9" orientation="portrait" r:id="rId1"/>
    </customSheetView>
    <customSheetView guid="{D5EBC263-696F-49EE-8F70-9720399D0AE4}" scale="80" topLeftCell="A19">
      <pageMargins left="0.7" right="0.7" top="0.75" bottom="0.75" header="0.3" footer="0.3"/>
      <pageSetup paperSize="9" orientation="portrait" r:id="rId2"/>
    </customSheetView>
  </customSheetViews>
  <mergeCells count="15">
    <mergeCell ref="AC9:AD9"/>
    <mergeCell ref="B7:AD7"/>
    <mergeCell ref="B8:AD8"/>
    <mergeCell ref="B9:D9"/>
    <mergeCell ref="E9:G9"/>
    <mergeCell ref="H9:J9"/>
    <mergeCell ref="K9:M9"/>
    <mergeCell ref="N9:P9"/>
    <mergeCell ref="Q9:S9"/>
    <mergeCell ref="T9:V9"/>
    <mergeCell ref="W9:Y9"/>
    <mergeCell ref="Z9:AB9"/>
    <mergeCell ref="A66:U66"/>
    <mergeCell ref="A77:R77"/>
    <mergeCell ref="A78:R78"/>
  </mergeCells>
  <conditionalFormatting sqref="B12">
    <cfRule type="expression" dxfId="15" priority="6">
      <formula>D12=1</formula>
    </cfRule>
  </conditionalFormatting>
  <conditionalFormatting sqref="B13:B16 B18:B64">
    <cfRule type="expression" dxfId="14" priority="5">
      <formula>D13=1</formula>
    </cfRule>
  </conditionalFormatting>
  <conditionalFormatting sqref="E12 H12 K12 N12 Q12 T12 W12 Z12 AC12">
    <cfRule type="expression" dxfId="13" priority="4">
      <formula>G12=1</formula>
    </cfRule>
  </conditionalFormatting>
  <conditionalFormatting sqref="E13:E16 H13:H16 K13:K16 N13:N16 Q13:Q16 T13:T16 W13:W16 Z13:Z16 AC13:AC16 AC18:AC64 Z18:Z64 W18:W64 T18:T64 Q18:Q64 N18:N64 K18:K64 H18:H64 E18:E64">
    <cfRule type="expression" dxfId="12" priority="3">
      <formula>G13=1</formula>
    </cfRule>
  </conditionalFormatting>
  <conditionalFormatting sqref="B17">
    <cfRule type="expression" dxfId="11" priority="2">
      <formula>D17=1</formula>
    </cfRule>
  </conditionalFormatting>
  <conditionalFormatting sqref="E17 H17 K17 N17 Q17 T17 W17 Z17 AC17">
    <cfRule type="expression" dxfId="10" priority="1">
      <formula>G17=1</formula>
    </cfRule>
  </conditionalFormatting>
  <hyperlinks>
    <hyperlink ref="A75" r:id="rId3"/>
    <hyperlink ref="A74" r:id="rId4" display="* Information on data for Cyprus: https://oe.cd/cyprus-disclaimer"/>
  </hyperlinks>
  <pageMargins left="0.7" right="0.7" top="0.75" bottom="0.75" header="0.3" footer="0.3"/>
  <pageSetup paperSize="9" orientation="portrait" r:id="rId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9"/>
  <sheetViews>
    <sheetView zoomScale="80" zoomScaleNormal="80" workbookViewId="0">
      <selection activeCell="H1" sqref="H1"/>
    </sheetView>
  </sheetViews>
  <sheetFormatPr defaultColWidth="8.7109375" defaultRowHeight="12.75"/>
  <cols>
    <col min="1" max="1" width="34" style="267" customWidth="1"/>
    <col min="2" max="3" width="10.7109375" style="267" customWidth="1"/>
    <col min="4" max="4" width="24.28515625" style="267" hidden="1" customWidth="1"/>
    <col min="5" max="6" width="10.7109375" style="267" customWidth="1"/>
    <col min="7" max="7" width="10.7109375" style="267" hidden="1" customWidth="1"/>
    <col min="8" max="9" width="10.7109375" style="267" customWidth="1"/>
    <col min="10" max="10" width="10.7109375" style="267" hidden="1" customWidth="1"/>
    <col min="11" max="12" width="10.7109375" style="267" customWidth="1"/>
    <col min="13" max="13" width="10.7109375" style="267" hidden="1" customWidth="1"/>
    <col min="14" max="15" width="10.7109375" style="267" customWidth="1"/>
    <col min="16" max="16" width="10.7109375" style="267" hidden="1" customWidth="1"/>
    <col min="17" max="18" width="10.7109375" style="267" customWidth="1"/>
    <col min="19" max="19" width="10.7109375" style="267" hidden="1" customWidth="1"/>
    <col min="20" max="21" width="10.7109375" style="267" customWidth="1"/>
    <col min="22" max="22" width="10.7109375" style="267" hidden="1" customWidth="1"/>
    <col min="23" max="24" width="10.7109375" style="267" customWidth="1"/>
    <col min="25" max="25" width="10.7109375" style="267" hidden="1" customWidth="1"/>
    <col min="26" max="27" width="10.7109375" style="267" customWidth="1"/>
    <col min="28" max="28" width="10.7109375" style="267" hidden="1" customWidth="1"/>
    <col min="29" max="30" width="10.7109375" style="267" customWidth="1"/>
    <col min="31" max="31" width="24.85546875" style="267" hidden="1" customWidth="1"/>
    <col min="32" max="16384" width="8.7109375" style="267"/>
  </cols>
  <sheetData>
    <row r="1" spans="1:31">
      <c r="A1" s="272"/>
      <c r="H1" s="132"/>
      <c r="K1" s="426"/>
      <c r="N1" s="279"/>
      <c r="O1" s="279"/>
    </row>
    <row r="2" spans="1:31">
      <c r="A2" s="267" t="s">
        <v>549</v>
      </c>
      <c r="K2" s="426"/>
      <c r="N2" s="279"/>
      <c r="O2" s="279"/>
    </row>
    <row r="3" spans="1:31">
      <c r="A3" s="272" t="s">
        <v>442</v>
      </c>
    </row>
    <row r="4" spans="1:31" ht="14.25">
      <c r="A4" s="337" t="s">
        <v>407</v>
      </c>
    </row>
    <row r="5" spans="1:31">
      <c r="A5" s="337"/>
    </row>
    <row r="6" spans="1:31" ht="13.5" thickBot="1"/>
    <row r="7" spans="1:31" s="133" customFormat="1" ht="20.25" customHeight="1">
      <c r="A7" s="234"/>
      <c r="B7" s="589" t="s">
        <v>408</v>
      </c>
      <c r="C7" s="659"/>
      <c r="D7" s="659"/>
      <c r="E7" s="659"/>
      <c r="F7" s="659"/>
      <c r="G7" s="659"/>
      <c r="H7" s="659"/>
      <c r="I7" s="659"/>
      <c r="J7" s="659"/>
      <c r="K7" s="659"/>
      <c r="L7" s="659"/>
      <c r="M7" s="659"/>
      <c r="N7" s="659"/>
      <c r="O7" s="659"/>
      <c r="P7" s="659"/>
      <c r="Q7" s="659"/>
      <c r="R7" s="659"/>
      <c r="S7" s="659"/>
      <c r="T7" s="659"/>
      <c r="U7" s="659"/>
      <c r="V7" s="659"/>
      <c r="W7" s="659"/>
      <c r="X7" s="659"/>
      <c r="Y7" s="659"/>
      <c r="Z7" s="659"/>
      <c r="AA7" s="659"/>
      <c r="AB7" s="659"/>
      <c r="AC7" s="659"/>
      <c r="AD7" s="660"/>
      <c r="AE7" s="549"/>
    </row>
    <row r="8" spans="1:31" s="133" customFormat="1" ht="28.15" customHeight="1">
      <c r="A8" s="235"/>
      <c r="B8" s="566" t="s">
        <v>296</v>
      </c>
      <c r="C8" s="646"/>
      <c r="D8" s="646"/>
      <c r="E8" s="646"/>
      <c r="F8" s="646"/>
      <c r="G8" s="646"/>
      <c r="H8" s="646"/>
      <c r="I8" s="646"/>
      <c r="J8" s="646"/>
      <c r="K8" s="646"/>
      <c r="L8" s="646"/>
      <c r="M8" s="646"/>
      <c r="N8" s="646"/>
      <c r="O8" s="646"/>
      <c r="P8" s="646"/>
      <c r="Q8" s="646"/>
      <c r="R8" s="646"/>
      <c r="S8" s="646"/>
      <c r="T8" s="646"/>
      <c r="U8" s="646"/>
      <c r="V8" s="646"/>
      <c r="W8" s="646"/>
      <c r="X8" s="646"/>
      <c r="Y8" s="646"/>
      <c r="Z8" s="646"/>
      <c r="AA8" s="646"/>
      <c r="AB8" s="646"/>
      <c r="AC8" s="646"/>
      <c r="AD8" s="662"/>
      <c r="AE8" s="550"/>
    </row>
    <row r="9" spans="1:31" s="133" customFormat="1" ht="104.25" customHeight="1">
      <c r="A9" s="235"/>
      <c r="B9" s="566" t="s">
        <v>297</v>
      </c>
      <c r="C9" s="567"/>
      <c r="D9" s="543"/>
      <c r="E9" s="566" t="s">
        <v>409</v>
      </c>
      <c r="F9" s="567"/>
      <c r="G9" s="543"/>
      <c r="H9" s="566" t="s">
        <v>410</v>
      </c>
      <c r="I9" s="567"/>
      <c r="J9" s="543"/>
      <c r="K9" s="566" t="s">
        <v>411</v>
      </c>
      <c r="L9" s="567"/>
      <c r="M9" s="543"/>
      <c r="N9" s="566" t="s">
        <v>412</v>
      </c>
      <c r="O9" s="567"/>
      <c r="P9" s="543"/>
      <c r="Q9" s="566" t="s">
        <v>413</v>
      </c>
      <c r="R9" s="567"/>
      <c r="S9" s="543"/>
      <c r="T9" s="566" t="s">
        <v>414</v>
      </c>
      <c r="U9" s="567"/>
      <c r="V9" s="543"/>
      <c r="W9" s="566" t="s">
        <v>415</v>
      </c>
      <c r="X9" s="567"/>
      <c r="Y9" s="543"/>
      <c r="Z9" s="566" t="s">
        <v>416</v>
      </c>
      <c r="AA9" s="567"/>
      <c r="AB9" s="543"/>
      <c r="AC9" s="566" t="s">
        <v>417</v>
      </c>
      <c r="AD9" s="663"/>
      <c r="AE9" s="546"/>
    </row>
    <row r="10" spans="1:31" s="430" customFormat="1">
      <c r="A10" s="338"/>
      <c r="B10" s="221" t="s">
        <v>299</v>
      </c>
      <c r="C10" s="222" t="s">
        <v>22</v>
      </c>
      <c r="D10" s="544"/>
      <c r="E10" s="221" t="s">
        <v>299</v>
      </c>
      <c r="F10" s="222" t="s">
        <v>22</v>
      </c>
      <c r="G10" s="544"/>
      <c r="H10" s="221" t="s">
        <v>299</v>
      </c>
      <c r="I10" s="222" t="s">
        <v>22</v>
      </c>
      <c r="J10" s="544"/>
      <c r="K10" s="221" t="s">
        <v>299</v>
      </c>
      <c r="L10" s="222" t="s">
        <v>22</v>
      </c>
      <c r="M10" s="544"/>
      <c r="N10" s="221" t="s">
        <v>299</v>
      </c>
      <c r="O10" s="222" t="s">
        <v>22</v>
      </c>
      <c r="P10" s="544"/>
      <c r="Q10" s="221" t="s">
        <v>299</v>
      </c>
      <c r="R10" s="222" t="s">
        <v>22</v>
      </c>
      <c r="S10" s="544"/>
      <c r="T10" s="221" t="s">
        <v>299</v>
      </c>
      <c r="U10" s="222" t="s">
        <v>22</v>
      </c>
      <c r="V10" s="544"/>
      <c r="W10" s="221" t="s">
        <v>299</v>
      </c>
      <c r="X10" s="222" t="s">
        <v>22</v>
      </c>
      <c r="Y10" s="544"/>
      <c r="Z10" s="221" t="s">
        <v>299</v>
      </c>
      <c r="AA10" s="222" t="s">
        <v>22</v>
      </c>
      <c r="AB10" s="544"/>
      <c r="AC10" s="221" t="s">
        <v>299</v>
      </c>
      <c r="AD10" s="223" t="s">
        <v>22</v>
      </c>
      <c r="AE10" s="547"/>
    </row>
    <row r="11" spans="1:31">
      <c r="A11" s="540"/>
      <c r="B11" s="541"/>
      <c r="C11" s="542"/>
      <c r="D11" s="545"/>
      <c r="E11" s="541"/>
      <c r="F11" s="542"/>
      <c r="G11" s="545"/>
      <c r="H11" s="541"/>
      <c r="I11" s="542"/>
      <c r="J11" s="545"/>
      <c r="K11" s="541"/>
      <c r="L11" s="542"/>
      <c r="M11" s="545"/>
      <c r="N11" s="541"/>
      <c r="O11" s="542"/>
      <c r="P11" s="545"/>
      <c r="Q11" s="541"/>
      <c r="R11" s="542"/>
      <c r="S11" s="545"/>
      <c r="T11" s="541"/>
      <c r="U11" s="542"/>
      <c r="V11" s="545"/>
      <c r="W11" s="541"/>
      <c r="X11" s="542"/>
      <c r="Y11" s="545"/>
      <c r="Z11" s="541"/>
      <c r="AA11" s="542"/>
      <c r="AB11" s="545"/>
      <c r="AC11" s="541"/>
      <c r="AD11" s="548"/>
      <c r="AE11" s="548"/>
    </row>
    <row r="12" spans="1:31">
      <c r="A12" s="340" t="s">
        <v>25</v>
      </c>
      <c r="B12" s="512">
        <v>1.05143836569073</v>
      </c>
      <c r="C12" s="533">
        <v>1.5154850140920084E-2</v>
      </c>
      <c r="D12" s="553">
        <v>1</v>
      </c>
      <c r="E12" s="512">
        <v>1.0066393086647449</v>
      </c>
      <c r="F12" s="533">
        <v>4.3786587881180115E-3</v>
      </c>
      <c r="G12" s="553">
        <v>0</v>
      </c>
      <c r="H12" s="512">
        <v>1.0003538910555669</v>
      </c>
      <c r="I12" s="533">
        <v>8.6791997299258614E-3</v>
      </c>
      <c r="J12" s="553">
        <v>0</v>
      </c>
      <c r="K12" s="512">
        <v>1.011819695229992</v>
      </c>
      <c r="L12" s="533">
        <v>8.4965661886669836E-3</v>
      </c>
      <c r="M12" s="553">
        <v>0</v>
      </c>
      <c r="N12" s="512">
        <v>0.99845194831039863</v>
      </c>
      <c r="O12" s="533">
        <v>6.349225245901171E-3</v>
      </c>
      <c r="P12" s="553">
        <v>0</v>
      </c>
      <c r="Q12" s="512">
        <v>0.989217856557849</v>
      </c>
      <c r="R12" s="533">
        <v>5.3257775424723234E-3</v>
      </c>
      <c r="S12" s="553">
        <v>1</v>
      </c>
      <c r="T12" s="512">
        <v>1.004101988956879</v>
      </c>
      <c r="U12" s="533">
        <v>1.4472296043416466E-2</v>
      </c>
      <c r="V12" s="553">
        <v>0</v>
      </c>
      <c r="W12" s="512">
        <v>1.635844447694808</v>
      </c>
      <c r="X12" s="533">
        <v>0.32421768523691907</v>
      </c>
      <c r="Y12" s="553">
        <v>1</v>
      </c>
      <c r="Z12" s="512">
        <v>1.2290534370833039</v>
      </c>
      <c r="AA12" s="533">
        <v>0.32235455688109732</v>
      </c>
      <c r="AB12" s="553">
        <v>0</v>
      </c>
      <c r="AC12" s="512">
        <v>0.98515541770645532</v>
      </c>
      <c r="AD12" s="538">
        <v>1.195859497916852E-2</v>
      </c>
      <c r="AE12" s="555">
        <v>0</v>
      </c>
    </row>
    <row r="13" spans="1:31">
      <c r="A13" s="340" t="s">
        <v>26</v>
      </c>
      <c r="B13" s="512">
        <v>1.0039734883425511</v>
      </c>
      <c r="C13" s="533">
        <v>9.733041794019048E-3</v>
      </c>
      <c r="D13" s="553">
        <v>0</v>
      </c>
      <c r="E13" s="512">
        <v>1.0016296070613639</v>
      </c>
      <c r="F13" s="533">
        <v>2.6547625092954224E-3</v>
      </c>
      <c r="G13" s="553">
        <v>0</v>
      </c>
      <c r="H13" s="512">
        <v>0.9943825716501028</v>
      </c>
      <c r="I13" s="533">
        <v>5.3891520859574759E-3</v>
      </c>
      <c r="J13" s="553">
        <v>0</v>
      </c>
      <c r="K13" s="512">
        <v>1.0125253116932009</v>
      </c>
      <c r="L13" s="533">
        <v>4.4456857330312412E-3</v>
      </c>
      <c r="M13" s="553">
        <v>1</v>
      </c>
      <c r="N13" s="512">
        <v>1.0020196097287231</v>
      </c>
      <c r="O13" s="533">
        <v>3.0921433592860938E-3</v>
      </c>
      <c r="P13" s="553">
        <v>0</v>
      </c>
      <c r="Q13" s="512">
        <v>0.99796508916029447</v>
      </c>
      <c r="R13" s="533">
        <v>2.3574695245482426E-3</v>
      </c>
      <c r="S13" s="553">
        <v>0</v>
      </c>
      <c r="T13" s="512">
        <v>1.0261668043267349</v>
      </c>
      <c r="U13" s="533">
        <v>8.8864154445385309E-3</v>
      </c>
      <c r="V13" s="553">
        <v>1</v>
      </c>
      <c r="W13" s="512">
        <v>1.3084043027205039</v>
      </c>
      <c r="X13" s="533">
        <v>0.15445425766054982</v>
      </c>
      <c r="Y13" s="553">
        <v>1</v>
      </c>
      <c r="Z13" s="512">
        <v>0.87624436470348854</v>
      </c>
      <c r="AA13" s="533">
        <v>0.11359540501950974</v>
      </c>
      <c r="AB13" s="553">
        <v>0</v>
      </c>
      <c r="AC13" s="512">
        <v>0.99402681200707221</v>
      </c>
      <c r="AD13" s="538">
        <v>4.0758458961984807E-3</v>
      </c>
      <c r="AE13" s="555">
        <v>0</v>
      </c>
    </row>
    <row r="14" spans="1:31">
      <c r="A14" s="340" t="s">
        <v>27</v>
      </c>
      <c r="B14" s="512">
        <v>1.0406543683959379</v>
      </c>
      <c r="C14" s="533">
        <v>1.0874605473112267E-2</v>
      </c>
      <c r="D14" s="553">
        <v>1</v>
      </c>
      <c r="E14" s="512">
        <v>0.9992344186229386</v>
      </c>
      <c r="F14" s="533">
        <v>2.6025221046551911E-3</v>
      </c>
      <c r="G14" s="553">
        <v>0</v>
      </c>
      <c r="H14" s="512">
        <v>1.01289960447816</v>
      </c>
      <c r="I14" s="533">
        <v>6.170510229811803E-3</v>
      </c>
      <c r="J14" s="553">
        <v>1</v>
      </c>
      <c r="K14" s="512">
        <v>1.001382451575221</v>
      </c>
      <c r="L14" s="533">
        <v>4.8748214030011833E-3</v>
      </c>
      <c r="M14" s="553">
        <v>0</v>
      </c>
      <c r="N14" s="512">
        <v>1.003932500400075</v>
      </c>
      <c r="O14" s="533">
        <v>3.8826257847552116E-3</v>
      </c>
      <c r="P14" s="553">
        <v>0</v>
      </c>
      <c r="Q14" s="512">
        <v>0.99251403309255415</v>
      </c>
      <c r="R14" s="533">
        <v>5.1798512487859607E-3</v>
      </c>
      <c r="S14" s="553">
        <v>0</v>
      </c>
      <c r="T14" s="512">
        <v>1.005016249520492</v>
      </c>
      <c r="U14" s="533">
        <v>9.5975159881725811E-3</v>
      </c>
      <c r="V14" s="553">
        <v>0</v>
      </c>
      <c r="W14" s="512">
        <v>1.5599741706315351</v>
      </c>
      <c r="X14" s="533">
        <v>0.17661860170049762</v>
      </c>
      <c r="Y14" s="553">
        <v>1</v>
      </c>
      <c r="Z14" s="512">
        <v>0.94732408949683455</v>
      </c>
      <c r="AA14" s="533">
        <v>0.12767203482672304</v>
      </c>
      <c r="AB14" s="553">
        <v>0</v>
      </c>
      <c r="AC14" s="512">
        <v>1.001131854189663</v>
      </c>
      <c r="AD14" s="538">
        <v>4.7436494860105356E-3</v>
      </c>
      <c r="AE14" s="555">
        <v>0</v>
      </c>
    </row>
    <row r="15" spans="1:31">
      <c r="A15" s="340" t="s">
        <v>28</v>
      </c>
      <c r="B15" s="512">
        <v>1.03148037355747</v>
      </c>
      <c r="C15" s="533">
        <v>9.3955548628744598E-3</v>
      </c>
      <c r="D15" s="553">
        <v>1</v>
      </c>
      <c r="E15" s="512">
        <v>1.004210127311038</v>
      </c>
      <c r="F15" s="533">
        <v>2.6608792151054856E-3</v>
      </c>
      <c r="G15" s="553">
        <v>0</v>
      </c>
      <c r="H15" s="512">
        <v>1.0051756392363831</v>
      </c>
      <c r="I15" s="533">
        <v>3.163505535380441E-3</v>
      </c>
      <c r="J15" s="553">
        <v>0</v>
      </c>
      <c r="K15" s="512">
        <v>1.004000641323856</v>
      </c>
      <c r="L15" s="533">
        <v>3.5010346515131244E-3</v>
      </c>
      <c r="M15" s="553">
        <v>0</v>
      </c>
      <c r="N15" s="512">
        <v>0.99342746704898899</v>
      </c>
      <c r="O15" s="533">
        <v>3.2065589779295529E-3</v>
      </c>
      <c r="P15" s="553">
        <v>1</v>
      </c>
      <c r="Q15" s="512">
        <v>0.98913750561472946</v>
      </c>
      <c r="R15" s="533">
        <v>2.7880854533254671E-3</v>
      </c>
      <c r="S15" s="553">
        <v>1</v>
      </c>
      <c r="T15" s="512">
        <v>0.98724401362038894</v>
      </c>
      <c r="U15" s="533">
        <v>6.4814042411286818E-3</v>
      </c>
      <c r="V15" s="553">
        <v>0</v>
      </c>
      <c r="W15" s="512">
        <v>1.4780898186445399</v>
      </c>
      <c r="X15" s="533">
        <v>0.13141798767917809</v>
      </c>
      <c r="Y15" s="553">
        <v>1</v>
      </c>
      <c r="Z15" s="512">
        <v>0.77689846394675732</v>
      </c>
      <c r="AA15" s="533">
        <v>8.6344812409470423E-2</v>
      </c>
      <c r="AB15" s="553">
        <v>1</v>
      </c>
      <c r="AC15" s="512">
        <v>1.0066713244458261</v>
      </c>
      <c r="AD15" s="538">
        <v>3.6750215370815499E-3</v>
      </c>
      <c r="AE15" s="555">
        <v>0</v>
      </c>
    </row>
    <row r="16" spans="1:31">
      <c r="A16" s="341" t="s">
        <v>234</v>
      </c>
      <c r="B16" s="512">
        <v>1.0273062524159751</v>
      </c>
      <c r="C16" s="533">
        <v>1.193165857148067E-2</v>
      </c>
      <c r="D16" s="553">
        <v>1</v>
      </c>
      <c r="E16" s="512">
        <v>1.0027432711872919</v>
      </c>
      <c r="F16" s="533">
        <v>3.8424915515004815E-3</v>
      </c>
      <c r="G16" s="553">
        <v>0</v>
      </c>
      <c r="H16" s="512">
        <v>1.0067723138320051</v>
      </c>
      <c r="I16" s="533">
        <v>4.8364140597355566E-3</v>
      </c>
      <c r="J16" s="553">
        <v>0</v>
      </c>
      <c r="K16" s="512">
        <v>1.001596394863955</v>
      </c>
      <c r="L16" s="533">
        <v>7.794893663861692E-3</v>
      </c>
      <c r="M16" s="553">
        <v>0</v>
      </c>
      <c r="N16" s="512">
        <v>0.99514185102598596</v>
      </c>
      <c r="O16" s="533">
        <v>6.7387146166924469E-3</v>
      </c>
      <c r="P16" s="553">
        <v>0</v>
      </c>
      <c r="Q16" s="512">
        <v>0.99234302452903245</v>
      </c>
      <c r="R16" s="533">
        <v>8.5768535461890026E-3</v>
      </c>
      <c r="S16" s="553">
        <v>0</v>
      </c>
      <c r="T16" s="512">
        <v>0.96771667934419781</v>
      </c>
      <c r="U16" s="533">
        <v>1.1591484591543518E-2</v>
      </c>
      <c r="V16" s="553">
        <v>1</v>
      </c>
      <c r="W16" s="512">
        <v>1.6644500288278059</v>
      </c>
      <c r="X16" s="533">
        <v>0.21891989125906544</v>
      </c>
      <c r="Y16" s="553">
        <v>1</v>
      </c>
      <c r="Z16" s="512">
        <v>1.0468850266594609</v>
      </c>
      <c r="AA16" s="533">
        <v>0.14523734981429681</v>
      </c>
      <c r="AB16" s="553">
        <v>0</v>
      </c>
      <c r="AC16" s="512">
        <v>1.0102352049571639</v>
      </c>
      <c r="AD16" s="538">
        <v>5.5688652842887524E-3</v>
      </c>
      <c r="AE16" s="555">
        <v>0</v>
      </c>
    </row>
    <row r="17" spans="1:31">
      <c r="A17" s="180" t="s">
        <v>573</v>
      </c>
      <c r="B17" s="512">
        <v>1.0502217901169699</v>
      </c>
      <c r="C17" s="533">
        <v>1.4810142511263974E-2</v>
      </c>
      <c r="D17" s="553">
        <v>1</v>
      </c>
      <c r="E17" s="512">
        <v>1.0048124719477489</v>
      </c>
      <c r="F17" s="533">
        <v>3.8382192257380458E-3</v>
      </c>
      <c r="G17" s="553">
        <v>0</v>
      </c>
      <c r="H17" s="512">
        <v>1.001649629276733</v>
      </c>
      <c r="I17" s="533">
        <v>4.1775131872380843E-3</v>
      </c>
      <c r="J17" s="553">
        <v>0</v>
      </c>
      <c r="K17" s="512">
        <v>1.0092578438961659</v>
      </c>
      <c r="L17" s="533">
        <v>3.6270836088610199E-3</v>
      </c>
      <c r="M17" s="553">
        <v>1</v>
      </c>
      <c r="N17" s="512">
        <v>0.99720695265074244</v>
      </c>
      <c r="O17" s="533">
        <v>3.6047289897432897E-3</v>
      </c>
      <c r="P17" s="553">
        <v>0</v>
      </c>
      <c r="Q17" s="512">
        <v>0.99447336101816253</v>
      </c>
      <c r="R17" s="533">
        <v>3.3513000580943338E-3</v>
      </c>
      <c r="S17" s="553">
        <v>0</v>
      </c>
      <c r="T17" s="512">
        <v>0.99409065690195708</v>
      </c>
      <c r="U17" s="533">
        <v>7.3473595303442957E-3</v>
      </c>
      <c r="V17" s="553">
        <v>0</v>
      </c>
      <c r="W17" s="512">
        <v>1.3193422816774429</v>
      </c>
      <c r="X17" s="533">
        <v>0.17848576347452266</v>
      </c>
      <c r="Y17" s="553">
        <v>1</v>
      </c>
      <c r="Z17" s="512">
        <v>0.58419399096114277</v>
      </c>
      <c r="AA17" s="533">
        <v>0.10472098516076474</v>
      </c>
      <c r="AB17" s="553">
        <v>1</v>
      </c>
      <c r="AC17" s="512">
        <v>1.002050907437753</v>
      </c>
      <c r="AD17" s="538">
        <v>4.9789393450417494E-3</v>
      </c>
      <c r="AE17" s="555">
        <v>0</v>
      </c>
    </row>
    <row r="18" spans="1:31">
      <c r="A18" s="340" t="s">
        <v>30</v>
      </c>
      <c r="B18" s="512">
        <v>1.021257491875929</v>
      </c>
      <c r="C18" s="533">
        <v>7.138509506761751E-3</v>
      </c>
      <c r="D18" s="553">
        <v>1</v>
      </c>
      <c r="E18" s="512">
        <v>0.99129949288135966</v>
      </c>
      <c r="F18" s="533">
        <v>6.9158665932078514E-3</v>
      </c>
      <c r="G18" s="553">
        <v>0</v>
      </c>
      <c r="H18" s="512">
        <v>0.98993112219331958</v>
      </c>
      <c r="I18" s="533">
        <v>7.9666158890035598E-3</v>
      </c>
      <c r="J18" s="553">
        <v>0</v>
      </c>
      <c r="K18" s="512">
        <v>1.0061288943235449</v>
      </c>
      <c r="L18" s="533">
        <v>5.2374306868196848E-3</v>
      </c>
      <c r="M18" s="553">
        <v>0</v>
      </c>
      <c r="N18" s="512">
        <v>1.011373007061483</v>
      </c>
      <c r="O18" s="533">
        <v>3.9629447230077625E-3</v>
      </c>
      <c r="P18" s="553">
        <v>1</v>
      </c>
      <c r="Q18" s="512">
        <v>1.0004931451712209</v>
      </c>
      <c r="R18" s="533">
        <v>6.792824693462352E-3</v>
      </c>
      <c r="S18" s="553">
        <v>0</v>
      </c>
      <c r="T18" s="512">
        <v>0.9846696985433776</v>
      </c>
      <c r="U18" s="533">
        <v>1.5239923737340375E-2</v>
      </c>
      <c r="V18" s="553">
        <v>0</v>
      </c>
      <c r="W18" s="512">
        <v>1.474047117089992</v>
      </c>
      <c r="X18" s="533">
        <v>0.23851196205370795</v>
      </c>
      <c r="Y18" s="553">
        <v>1</v>
      </c>
      <c r="Z18" s="512">
        <v>1.368417216028843</v>
      </c>
      <c r="AA18" s="533">
        <v>0.21140688040984035</v>
      </c>
      <c r="AB18" s="553">
        <v>1</v>
      </c>
      <c r="AC18" s="512">
        <v>0.99958352278161855</v>
      </c>
      <c r="AD18" s="538">
        <v>7.9560241211941163E-3</v>
      </c>
      <c r="AE18" s="555">
        <v>0</v>
      </c>
    </row>
    <row r="19" spans="1:31">
      <c r="A19" s="340" t="s">
        <v>31</v>
      </c>
      <c r="B19" s="512" t="s">
        <v>381</v>
      </c>
      <c r="C19" s="533" t="s">
        <v>381</v>
      </c>
      <c r="D19" s="553" t="s">
        <v>381</v>
      </c>
      <c r="E19" s="512" t="s">
        <v>381</v>
      </c>
      <c r="F19" s="533" t="s">
        <v>381</v>
      </c>
      <c r="G19" s="553" t="s">
        <v>381</v>
      </c>
      <c r="H19" s="512" t="s">
        <v>381</v>
      </c>
      <c r="I19" s="533" t="s">
        <v>381</v>
      </c>
      <c r="J19" s="553" t="s">
        <v>381</v>
      </c>
      <c r="K19" s="512" t="s">
        <v>381</v>
      </c>
      <c r="L19" s="533" t="s">
        <v>381</v>
      </c>
      <c r="M19" s="553" t="s">
        <v>381</v>
      </c>
      <c r="N19" s="512" t="s">
        <v>381</v>
      </c>
      <c r="O19" s="533" t="s">
        <v>381</v>
      </c>
      <c r="P19" s="553" t="s">
        <v>381</v>
      </c>
      <c r="Q19" s="512" t="s">
        <v>381</v>
      </c>
      <c r="R19" s="533" t="s">
        <v>381</v>
      </c>
      <c r="S19" s="553" t="s">
        <v>381</v>
      </c>
      <c r="T19" s="512" t="s">
        <v>381</v>
      </c>
      <c r="U19" s="533" t="s">
        <v>381</v>
      </c>
      <c r="V19" s="553" t="s">
        <v>381</v>
      </c>
      <c r="W19" s="512" t="s">
        <v>381</v>
      </c>
      <c r="X19" s="533" t="s">
        <v>381</v>
      </c>
      <c r="Y19" s="553" t="s">
        <v>381</v>
      </c>
      <c r="Z19" s="512" t="s">
        <v>381</v>
      </c>
      <c r="AA19" s="533" t="s">
        <v>381</v>
      </c>
      <c r="AB19" s="553" t="s">
        <v>381</v>
      </c>
      <c r="AC19" s="512" t="s">
        <v>381</v>
      </c>
      <c r="AD19" s="538" t="s">
        <v>381</v>
      </c>
      <c r="AE19" s="555" t="s">
        <v>75</v>
      </c>
    </row>
    <row r="20" spans="1:31">
      <c r="A20" s="340" t="s">
        <v>32</v>
      </c>
      <c r="B20" s="512">
        <v>1.002346779781514</v>
      </c>
      <c r="C20" s="533">
        <v>6.3544475954919882E-3</v>
      </c>
      <c r="D20" s="553">
        <v>0</v>
      </c>
      <c r="E20" s="512">
        <v>1.0073334575833841</v>
      </c>
      <c r="F20" s="533">
        <v>4.5499967955025629E-3</v>
      </c>
      <c r="G20" s="553">
        <v>0</v>
      </c>
      <c r="H20" s="512">
        <v>0.99881291207537837</v>
      </c>
      <c r="I20" s="533">
        <v>1.189464172521181E-2</v>
      </c>
      <c r="J20" s="553">
        <v>0</v>
      </c>
      <c r="K20" s="512">
        <v>0.9989614950983835</v>
      </c>
      <c r="L20" s="533">
        <v>7.6447465385940461E-3</v>
      </c>
      <c r="M20" s="553">
        <v>0</v>
      </c>
      <c r="N20" s="512">
        <v>0.98709971927597162</v>
      </c>
      <c r="O20" s="533">
        <v>3.787620747469799E-3</v>
      </c>
      <c r="P20" s="553">
        <v>1</v>
      </c>
      <c r="Q20" s="512">
        <v>1.0036624070179629</v>
      </c>
      <c r="R20" s="533">
        <v>2.3674922043144639E-3</v>
      </c>
      <c r="S20" s="553">
        <v>0</v>
      </c>
      <c r="T20" s="512">
        <v>0.99612450230553828</v>
      </c>
      <c r="U20" s="533">
        <v>3.4579927675505349E-2</v>
      </c>
      <c r="V20" s="553">
        <v>0</v>
      </c>
      <c r="W20" s="512">
        <v>1.1803004773258321</v>
      </c>
      <c r="X20" s="533">
        <v>0.12594995996503902</v>
      </c>
      <c r="Y20" s="553">
        <v>0</v>
      </c>
      <c r="Z20" s="512">
        <v>1.2990774374299761</v>
      </c>
      <c r="AA20" s="533">
        <v>0.24256329000337784</v>
      </c>
      <c r="AB20" s="553">
        <v>0</v>
      </c>
      <c r="AC20" s="512">
        <v>1.006051798754968</v>
      </c>
      <c r="AD20" s="538">
        <v>6.4579999008463141E-3</v>
      </c>
      <c r="AE20" s="555">
        <v>0</v>
      </c>
    </row>
    <row r="21" spans="1:31">
      <c r="A21" s="340" t="s">
        <v>33</v>
      </c>
      <c r="B21" s="512">
        <v>1.0245750387918131</v>
      </c>
      <c r="C21" s="533">
        <v>7.8772976395007598E-3</v>
      </c>
      <c r="D21" s="553">
        <v>1</v>
      </c>
      <c r="E21" s="512">
        <v>1.001036042544134</v>
      </c>
      <c r="F21" s="533">
        <v>5.4079543255542073E-3</v>
      </c>
      <c r="G21" s="553">
        <v>0</v>
      </c>
      <c r="H21" s="512">
        <v>1.0038963865067181</v>
      </c>
      <c r="I21" s="533">
        <v>5.3659474487185348E-3</v>
      </c>
      <c r="J21" s="553">
        <v>0</v>
      </c>
      <c r="K21" s="512">
        <v>1.00235854552068</v>
      </c>
      <c r="L21" s="533">
        <v>4.941519648782285E-3</v>
      </c>
      <c r="M21" s="553">
        <v>0</v>
      </c>
      <c r="N21" s="512">
        <v>0.99898261040118286</v>
      </c>
      <c r="O21" s="533">
        <v>3.0615865677418291E-3</v>
      </c>
      <c r="P21" s="553">
        <v>0</v>
      </c>
      <c r="Q21" s="512">
        <v>0.99335649177309338</v>
      </c>
      <c r="R21" s="533">
        <v>2.9635613058706699E-3</v>
      </c>
      <c r="S21" s="553">
        <v>1</v>
      </c>
      <c r="T21" s="512">
        <v>0.9932202869829091</v>
      </c>
      <c r="U21" s="533">
        <v>1.3084748311279764E-2</v>
      </c>
      <c r="V21" s="553">
        <v>0</v>
      </c>
      <c r="W21" s="512">
        <v>0.96246250983580539</v>
      </c>
      <c r="X21" s="533">
        <v>0.12541376677668048</v>
      </c>
      <c r="Y21" s="553">
        <v>0</v>
      </c>
      <c r="Z21" s="512">
        <v>1.397973947112523</v>
      </c>
      <c r="AA21" s="533">
        <v>0.20807412381061011</v>
      </c>
      <c r="AB21" s="553">
        <v>1</v>
      </c>
      <c r="AC21" s="512">
        <v>0.99071836202950103</v>
      </c>
      <c r="AD21" s="538">
        <v>7.8258042571859518E-3</v>
      </c>
      <c r="AE21" s="555">
        <v>0</v>
      </c>
    </row>
    <row r="22" spans="1:31">
      <c r="A22" s="340" t="s">
        <v>34</v>
      </c>
      <c r="B22" s="512">
        <v>0.99868313496326611</v>
      </c>
      <c r="C22" s="533">
        <v>4.0530146327437538E-3</v>
      </c>
      <c r="D22" s="553">
        <v>0</v>
      </c>
      <c r="E22" s="512">
        <v>1.002206835743904</v>
      </c>
      <c r="F22" s="533">
        <v>3.5780830841019243E-3</v>
      </c>
      <c r="G22" s="553">
        <v>0</v>
      </c>
      <c r="H22" s="512">
        <v>1.0161173751510779</v>
      </c>
      <c r="I22" s="533">
        <v>7.3306245179608556E-3</v>
      </c>
      <c r="J22" s="553">
        <v>1</v>
      </c>
      <c r="K22" s="512">
        <v>1.0043508402287891</v>
      </c>
      <c r="L22" s="533">
        <v>3.4954114193361703E-3</v>
      </c>
      <c r="M22" s="553">
        <v>0</v>
      </c>
      <c r="N22" s="512">
        <v>0.99529807379615298</v>
      </c>
      <c r="O22" s="533">
        <v>2.2990422525131279E-3</v>
      </c>
      <c r="P22" s="553">
        <v>1</v>
      </c>
      <c r="Q22" s="512">
        <v>0.99221459555187153</v>
      </c>
      <c r="R22" s="533">
        <v>3.207791070866624E-3</v>
      </c>
      <c r="S22" s="553">
        <v>1</v>
      </c>
      <c r="T22" s="512">
        <v>1.015663212935463</v>
      </c>
      <c r="U22" s="533">
        <v>9.1770416496363815E-3</v>
      </c>
      <c r="V22" s="553">
        <v>0</v>
      </c>
      <c r="W22" s="512">
        <v>0.82388121468079212</v>
      </c>
      <c r="X22" s="533">
        <v>0.11547465884142304</v>
      </c>
      <c r="Y22" s="553">
        <v>0</v>
      </c>
      <c r="Z22" s="512">
        <v>1.2845400083907479</v>
      </c>
      <c r="AA22" s="533">
        <v>0.15276267897682744</v>
      </c>
      <c r="AB22" s="553">
        <v>1</v>
      </c>
      <c r="AC22" s="512">
        <v>0.98864295403867719</v>
      </c>
      <c r="AD22" s="538">
        <v>6.4532650692723627E-3</v>
      </c>
      <c r="AE22" s="555">
        <v>0</v>
      </c>
    </row>
    <row r="23" spans="1:31">
      <c r="A23" s="340" t="s">
        <v>35</v>
      </c>
      <c r="B23" s="512">
        <v>1.0252490461874459</v>
      </c>
      <c r="C23" s="533">
        <v>1.2849479064047679E-2</v>
      </c>
      <c r="D23" s="553">
        <v>1</v>
      </c>
      <c r="E23" s="512">
        <v>0.99887426016325309</v>
      </c>
      <c r="F23" s="533">
        <v>5.2518485067376752E-3</v>
      </c>
      <c r="G23" s="553">
        <v>0</v>
      </c>
      <c r="H23" s="512">
        <v>1.014547392885119</v>
      </c>
      <c r="I23" s="533">
        <v>9.8795490253434492E-3</v>
      </c>
      <c r="J23" s="553">
        <v>0</v>
      </c>
      <c r="K23" s="512">
        <v>0.99598418985253812</v>
      </c>
      <c r="L23" s="533">
        <v>6.2513119088562514E-3</v>
      </c>
      <c r="M23" s="553">
        <v>0</v>
      </c>
      <c r="N23" s="512">
        <v>1.000674649139865</v>
      </c>
      <c r="O23" s="533">
        <v>7.4220413709482486E-3</v>
      </c>
      <c r="P23" s="553">
        <v>0</v>
      </c>
      <c r="Q23" s="512">
        <v>1.0058215193349009</v>
      </c>
      <c r="R23" s="533">
        <v>3.7658537663308785E-3</v>
      </c>
      <c r="S23" s="553">
        <v>0</v>
      </c>
      <c r="T23" s="512">
        <v>1.042835363651766</v>
      </c>
      <c r="U23" s="533">
        <v>2.6676160370477219E-2</v>
      </c>
      <c r="V23" s="553">
        <v>0</v>
      </c>
      <c r="W23" s="512">
        <v>1.4861292534207631</v>
      </c>
      <c r="X23" s="533">
        <v>0.2334596042619729</v>
      </c>
      <c r="Y23" s="553">
        <v>1</v>
      </c>
      <c r="Z23" s="512">
        <v>0.68864709688190096</v>
      </c>
      <c r="AA23" s="533">
        <v>8.9633090476874788E-2</v>
      </c>
      <c r="AB23" s="553">
        <v>1</v>
      </c>
      <c r="AC23" s="512">
        <v>0.99249340209210124</v>
      </c>
      <c r="AD23" s="538">
        <v>4.0448694271591114E-3</v>
      </c>
      <c r="AE23" s="555">
        <v>0</v>
      </c>
    </row>
    <row r="24" spans="1:31">
      <c r="A24" s="340" t="s">
        <v>472</v>
      </c>
      <c r="B24" s="512">
        <v>1.0180727195095101</v>
      </c>
      <c r="C24" s="533">
        <v>1.1258255628913295E-2</v>
      </c>
      <c r="D24" s="553">
        <v>0</v>
      </c>
      <c r="E24" s="512">
        <v>0.9919463330585111</v>
      </c>
      <c r="F24" s="533">
        <v>2.7173407425111922E-3</v>
      </c>
      <c r="G24" s="553">
        <v>1</v>
      </c>
      <c r="H24" s="512">
        <v>0.98150692835367881</v>
      </c>
      <c r="I24" s="533">
        <v>7.2941407371177568E-3</v>
      </c>
      <c r="J24" s="553">
        <v>1</v>
      </c>
      <c r="K24" s="512">
        <v>1.002444139240789</v>
      </c>
      <c r="L24" s="533">
        <v>6.6591661084798651E-3</v>
      </c>
      <c r="M24" s="553">
        <v>0</v>
      </c>
      <c r="N24" s="512">
        <v>1.0108472467741461</v>
      </c>
      <c r="O24" s="533">
        <v>6.7394856366672405E-3</v>
      </c>
      <c r="P24" s="553">
        <v>0</v>
      </c>
      <c r="Q24" s="512">
        <v>0.99506490472106079</v>
      </c>
      <c r="R24" s="533">
        <v>3.8064420921636076E-3</v>
      </c>
      <c r="S24" s="553">
        <v>0</v>
      </c>
      <c r="T24" s="512">
        <v>1.006104459953846</v>
      </c>
      <c r="U24" s="533">
        <v>6.8916080326806312E-3</v>
      </c>
      <c r="V24" s="553">
        <v>0</v>
      </c>
      <c r="W24" s="512">
        <v>1.9575188744316301</v>
      </c>
      <c r="X24" s="533">
        <v>0.26233821805247987</v>
      </c>
      <c r="Y24" s="553">
        <v>1</v>
      </c>
      <c r="Z24" s="512">
        <v>1.048915070901566</v>
      </c>
      <c r="AA24" s="533">
        <v>0.33731325165790144</v>
      </c>
      <c r="AB24" s="553">
        <v>0</v>
      </c>
      <c r="AC24" s="512">
        <v>0.96880144214755692</v>
      </c>
      <c r="AD24" s="538">
        <v>8.8857993622893303E-3</v>
      </c>
      <c r="AE24" s="555">
        <v>1</v>
      </c>
    </row>
    <row r="25" spans="1:31">
      <c r="A25" s="340" t="s">
        <v>36</v>
      </c>
      <c r="B25" s="512">
        <v>1.0282557530367991</v>
      </c>
      <c r="C25" s="533">
        <v>7.3989977584035041E-3</v>
      </c>
      <c r="D25" s="553">
        <v>1</v>
      </c>
      <c r="E25" s="512">
        <v>1.0050733733460779</v>
      </c>
      <c r="F25" s="533">
        <v>6.6233233878165397E-3</v>
      </c>
      <c r="G25" s="553">
        <v>0</v>
      </c>
      <c r="H25" s="512">
        <v>1.000361840742835</v>
      </c>
      <c r="I25" s="533">
        <v>4.121055702701935E-3</v>
      </c>
      <c r="J25" s="553">
        <v>0</v>
      </c>
      <c r="K25" s="512">
        <v>1.008130577033268</v>
      </c>
      <c r="L25" s="533">
        <v>4.814060971043547E-3</v>
      </c>
      <c r="M25" s="553">
        <v>0</v>
      </c>
      <c r="N25" s="512">
        <v>1.003147164705138</v>
      </c>
      <c r="O25" s="533">
        <v>5.2622383564552453E-3</v>
      </c>
      <c r="P25" s="553">
        <v>0</v>
      </c>
      <c r="Q25" s="512">
        <v>0.99954969213051381</v>
      </c>
      <c r="R25" s="533">
        <v>3.5193502793055185E-3</v>
      </c>
      <c r="S25" s="553">
        <v>0</v>
      </c>
      <c r="T25" s="512">
        <v>1.015401251884255</v>
      </c>
      <c r="U25" s="533">
        <v>3.5264173190680745E-2</v>
      </c>
      <c r="V25" s="553">
        <v>0</v>
      </c>
      <c r="W25" s="512">
        <v>1.688119739978478</v>
      </c>
      <c r="X25" s="533">
        <v>0.14761577234048184</v>
      </c>
      <c r="Y25" s="553">
        <v>1</v>
      </c>
      <c r="Z25" s="512">
        <v>0.88579182882328422</v>
      </c>
      <c r="AA25" s="533">
        <v>0.11197003536553907</v>
      </c>
      <c r="AB25" s="553">
        <v>0</v>
      </c>
      <c r="AC25" s="512">
        <v>0.99966651961855091</v>
      </c>
      <c r="AD25" s="538">
        <v>3.8779481217966197E-3</v>
      </c>
      <c r="AE25" s="555">
        <v>0</v>
      </c>
    </row>
    <row r="26" spans="1:31">
      <c r="A26" s="340" t="s">
        <v>37</v>
      </c>
      <c r="B26" s="512">
        <v>1.0399950911383731</v>
      </c>
      <c r="C26" s="533">
        <v>1.3596262037523213E-2</v>
      </c>
      <c r="D26" s="553">
        <v>1</v>
      </c>
      <c r="E26" s="512">
        <v>0.99989546080898561</v>
      </c>
      <c r="F26" s="533">
        <v>4.3364144484790198E-3</v>
      </c>
      <c r="G26" s="553">
        <v>0</v>
      </c>
      <c r="H26" s="512">
        <v>1.005400538866863</v>
      </c>
      <c r="I26" s="533">
        <v>7.4756511731085551E-3</v>
      </c>
      <c r="J26" s="553">
        <v>0</v>
      </c>
      <c r="K26" s="512">
        <v>0.99967416509005602</v>
      </c>
      <c r="L26" s="533">
        <v>9.4305278527424576E-3</v>
      </c>
      <c r="M26" s="553">
        <v>0</v>
      </c>
      <c r="N26" s="512">
        <v>0.99714411490149901</v>
      </c>
      <c r="O26" s="533">
        <v>7.0772522207541754E-3</v>
      </c>
      <c r="P26" s="553">
        <v>0</v>
      </c>
      <c r="Q26" s="512">
        <v>0.9963327287111019</v>
      </c>
      <c r="R26" s="533">
        <v>2.4211037150586642E-3</v>
      </c>
      <c r="S26" s="553">
        <v>0</v>
      </c>
      <c r="T26" s="512">
        <v>1.000762514856312</v>
      </c>
      <c r="U26" s="533">
        <v>1.0728090741055759E-2</v>
      </c>
      <c r="V26" s="553">
        <v>0</v>
      </c>
      <c r="W26" s="512">
        <v>1.027701710025698</v>
      </c>
      <c r="X26" s="533">
        <v>0.12218178873963388</v>
      </c>
      <c r="Y26" s="553">
        <v>0</v>
      </c>
      <c r="Z26" s="512">
        <v>1.06238754023894</v>
      </c>
      <c r="AA26" s="533">
        <v>0.22052191507545293</v>
      </c>
      <c r="AB26" s="553">
        <v>0</v>
      </c>
      <c r="AC26" s="512">
        <v>0.98178902912829213</v>
      </c>
      <c r="AD26" s="538">
        <v>5.9532833973106785E-3</v>
      </c>
      <c r="AE26" s="555">
        <v>1</v>
      </c>
    </row>
    <row r="27" spans="1:31">
      <c r="A27" s="295" t="s">
        <v>258</v>
      </c>
      <c r="B27" s="512">
        <v>1.0199996509000431</v>
      </c>
      <c r="C27" s="533">
        <v>9.08631529836877E-3</v>
      </c>
      <c r="D27" s="553">
        <v>1</v>
      </c>
      <c r="E27" s="512">
        <v>0.99572182643107598</v>
      </c>
      <c r="F27" s="533">
        <v>3.2529675366540006E-3</v>
      </c>
      <c r="G27" s="553">
        <v>0</v>
      </c>
      <c r="H27" s="512">
        <v>1.0044323619125379</v>
      </c>
      <c r="I27" s="533">
        <v>6.4296057657645626E-3</v>
      </c>
      <c r="J27" s="553">
        <v>0</v>
      </c>
      <c r="K27" s="512">
        <v>1.0171171644221999</v>
      </c>
      <c r="L27" s="533">
        <v>6.4728859246271434E-3</v>
      </c>
      <c r="M27" s="553">
        <v>1</v>
      </c>
      <c r="N27" s="512">
        <v>0.99660907814272048</v>
      </c>
      <c r="O27" s="533">
        <v>3.4769161357062375E-3</v>
      </c>
      <c r="P27" s="553">
        <v>0</v>
      </c>
      <c r="Q27" s="512">
        <v>1.0003284288323691</v>
      </c>
      <c r="R27" s="533">
        <v>3.3972563539542539E-3</v>
      </c>
      <c r="S27" s="553">
        <v>0</v>
      </c>
      <c r="T27" s="512">
        <v>1.0143967843922299</v>
      </c>
      <c r="U27" s="533">
        <v>1.937503398045003E-2</v>
      </c>
      <c r="V27" s="553">
        <v>0</v>
      </c>
      <c r="W27" s="512">
        <v>1.9146609482722079</v>
      </c>
      <c r="X27" s="533">
        <v>0.22412938568548008</v>
      </c>
      <c r="Y27" s="553">
        <v>1</v>
      </c>
      <c r="Z27" s="512">
        <v>1.0130400371175781</v>
      </c>
      <c r="AA27" s="533">
        <v>0.15567431742658955</v>
      </c>
      <c r="AB27" s="553">
        <v>0</v>
      </c>
      <c r="AC27" s="512">
        <v>1.007114404366088</v>
      </c>
      <c r="AD27" s="538">
        <v>8.0930168159018493E-3</v>
      </c>
      <c r="AE27" s="555">
        <v>0</v>
      </c>
    </row>
    <row r="28" spans="1:31">
      <c r="A28" s="340" t="s">
        <v>38</v>
      </c>
      <c r="B28" s="512">
        <v>1.0332793660743049</v>
      </c>
      <c r="C28" s="533">
        <v>7.6734738284034458E-3</v>
      </c>
      <c r="D28" s="553">
        <v>1</v>
      </c>
      <c r="E28" s="512">
        <v>1.000484360947032</v>
      </c>
      <c r="F28" s="533">
        <v>2.4821939453174703E-3</v>
      </c>
      <c r="G28" s="553">
        <v>0</v>
      </c>
      <c r="H28" s="512">
        <v>1.0071530882154669</v>
      </c>
      <c r="I28" s="533">
        <v>6.9067808104079052E-3</v>
      </c>
      <c r="J28" s="553">
        <v>0</v>
      </c>
      <c r="K28" s="512">
        <v>1.0139240730177299</v>
      </c>
      <c r="L28" s="533">
        <v>5.0163500361148769E-3</v>
      </c>
      <c r="M28" s="553">
        <v>1</v>
      </c>
      <c r="N28" s="512">
        <v>0.99922436657128666</v>
      </c>
      <c r="O28" s="533">
        <v>5.7740174116686482E-3</v>
      </c>
      <c r="P28" s="553">
        <v>0</v>
      </c>
      <c r="Q28" s="512">
        <v>1.000394995541267</v>
      </c>
      <c r="R28" s="533">
        <v>2.9057042724559864E-3</v>
      </c>
      <c r="S28" s="553">
        <v>0</v>
      </c>
      <c r="T28" s="512">
        <v>1.0053071199521071</v>
      </c>
      <c r="U28" s="533">
        <v>4.4033417187459137E-2</v>
      </c>
      <c r="V28" s="553">
        <v>0</v>
      </c>
      <c r="W28" s="512">
        <v>1.7393980004209351</v>
      </c>
      <c r="X28" s="533">
        <v>0.22170394206352037</v>
      </c>
      <c r="Y28" s="553">
        <v>1</v>
      </c>
      <c r="Z28" s="512">
        <v>1.020125497110153</v>
      </c>
      <c r="AA28" s="533">
        <v>9.5857573562421847E-2</v>
      </c>
      <c r="AB28" s="553">
        <v>0</v>
      </c>
      <c r="AC28" s="512">
        <v>0.98831224170891063</v>
      </c>
      <c r="AD28" s="538">
        <v>4.544021555507323E-3</v>
      </c>
      <c r="AE28" s="555">
        <v>1</v>
      </c>
    </row>
    <row r="29" spans="1:31">
      <c r="A29" s="340" t="s">
        <v>39</v>
      </c>
      <c r="B29" s="512">
        <v>1.014704572192104</v>
      </c>
      <c r="C29" s="533">
        <v>6.8365781116677899E-3</v>
      </c>
      <c r="D29" s="553">
        <v>1</v>
      </c>
      <c r="E29" s="512">
        <v>1.0016279892729529</v>
      </c>
      <c r="F29" s="533">
        <v>3.9815043944434808E-3</v>
      </c>
      <c r="G29" s="553">
        <v>0</v>
      </c>
      <c r="H29" s="512">
        <v>1.0124707640187141</v>
      </c>
      <c r="I29" s="533">
        <v>8.1917856546392318E-3</v>
      </c>
      <c r="J29" s="553">
        <v>0</v>
      </c>
      <c r="K29" s="512">
        <v>1.009435832670784</v>
      </c>
      <c r="L29" s="533">
        <v>5.2374802325358336E-3</v>
      </c>
      <c r="M29" s="553">
        <v>0</v>
      </c>
      <c r="N29" s="512">
        <v>0.99763164432808948</v>
      </c>
      <c r="O29" s="533">
        <v>4.4021000853894134E-3</v>
      </c>
      <c r="P29" s="553">
        <v>0</v>
      </c>
      <c r="Q29" s="512">
        <v>1.0024844433660209</v>
      </c>
      <c r="R29" s="533">
        <v>3.0634004673460772E-3</v>
      </c>
      <c r="S29" s="553">
        <v>0</v>
      </c>
      <c r="T29" s="512">
        <v>1.0055302679915921</v>
      </c>
      <c r="U29" s="533">
        <v>9.0243370364712257E-3</v>
      </c>
      <c r="V29" s="553">
        <v>0</v>
      </c>
      <c r="W29" s="512">
        <v>1.668715185182005</v>
      </c>
      <c r="X29" s="533">
        <v>0.14291355845206064</v>
      </c>
      <c r="Y29" s="553">
        <v>1</v>
      </c>
      <c r="Z29" s="512">
        <v>1.17580597983415</v>
      </c>
      <c r="AA29" s="533">
        <v>0.22189554578167833</v>
      </c>
      <c r="AB29" s="553">
        <v>0</v>
      </c>
      <c r="AC29" s="512">
        <v>0.99301494187705441</v>
      </c>
      <c r="AD29" s="538">
        <v>5.3552741661760097E-3</v>
      </c>
      <c r="AE29" s="555">
        <v>0</v>
      </c>
    </row>
    <row r="30" spans="1:31">
      <c r="A30" s="340" t="s">
        <v>40</v>
      </c>
      <c r="B30" s="512" t="s">
        <v>76</v>
      </c>
      <c r="C30" s="533" t="s">
        <v>76</v>
      </c>
      <c r="D30" s="553" t="s">
        <v>76</v>
      </c>
      <c r="E30" s="512" t="s">
        <v>76</v>
      </c>
      <c r="F30" s="533" t="s">
        <v>76</v>
      </c>
      <c r="G30" s="553" t="s">
        <v>76</v>
      </c>
      <c r="H30" s="512" t="s">
        <v>76</v>
      </c>
      <c r="I30" s="533" t="s">
        <v>76</v>
      </c>
      <c r="J30" s="553" t="s">
        <v>76</v>
      </c>
      <c r="K30" s="512" t="s">
        <v>76</v>
      </c>
      <c r="L30" s="533" t="s">
        <v>76</v>
      </c>
      <c r="M30" s="553" t="s">
        <v>76</v>
      </c>
      <c r="N30" s="512" t="s">
        <v>76</v>
      </c>
      <c r="O30" s="533" t="s">
        <v>76</v>
      </c>
      <c r="P30" s="553" t="s">
        <v>76</v>
      </c>
      <c r="Q30" s="512" t="s">
        <v>76</v>
      </c>
      <c r="R30" s="533" t="s">
        <v>76</v>
      </c>
      <c r="S30" s="553" t="s">
        <v>76</v>
      </c>
      <c r="T30" s="512" t="s">
        <v>76</v>
      </c>
      <c r="U30" s="533" t="s">
        <v>76</v>
      </c>
      <c r="V30" s="553" t="s">
        <v>76</v>
      </c>
      <c r="W30" s="512" t="s">
        <v>76</v>
      </c>
      <c r="X30" s="533" t="s">
        <v>76</v>
      </c>
      <c r="Y30" s="553" t="s">
        <v>76</v>
      </c>
      <c r="Z30" s="512" t="s">
        <v>76</v>
      </c>
      <c r="AA30" s="533" t="s">
        <v>76</v>
      </c>
      <c r="AB30" s="553" t="s">
        <v>76</v>
      </c>
      <c r="AC30" s="512" t="s">
        <v>76</v>
      </c>
      <c r="AD30" s="538" t="s">
        <v>76</v>
      </c>
      <c r="AE30" s="555" t="s">
        <v>75</v>
      </c>
    </row>
    <row r="31" spans="1:31">
      <c r="A31" s="340" t="s">
        <v>41</v>
      </c>
      <c r="B31" s="512">
        <v>1.073059275285859</v>
      </c>
      <c r="C31" s="533">
        <v>9.4270151389744972E-3</v>
      </c>
      <c r="D31" s="553">
        <v>1</v>
      </c>
      <c r="E31" s="512">
        <v>0.99107262182273592</v>
      </c>
      <c r="F31" s="533">
        <v>4.2571375211719739E-3</v>
      </c>
      <c r="G31" s="553">
        <v>1</v>
      </c>
      <c r="H31" s="512">
        <v>0.97445318835759787</v>
      </c>
      <c r="I31" s="533">
        <v>2.0163730047908016E-2</v>
      </c>
      <c r="J31" s="553">
        <v>0</v>
      </c>
      <c r="K31" s="512">
        <v>1.0175930128648341</v>
      </c>
      <c r="L31" s="533">
        <v>9.8601536358189287E-3</v>
      </c>
      <c r="M31" s="553">
        <v>0</v>
      </c>
      <c r="N31" s="512">
        <v>0.99764727339682857</v>
      </c>
      <c r="O31" s="533">
        <v>5.9101879488823884E-3</v>
      </c>
      <c r="P31" s="553">
        <v>0</v>
      </c>
      <c r="Q31" s="512">
        <v>1.000173536290089</v>
      </c>
      <c r="R31" s="533">
        <v>2.8832641643988213E-3</v>
      </c>
      <c r="S31" s="553">
        <v>0</v>
      </c>
      <c r="T31" s="512">
        <v>0.99444349232309315</v>
      </c>
      <c r="U31" s="533">
        <v>7.9692712446039534E-3</v>
      </c>
      <c r="V31" s="553">
        <v>0</v>
      </c>
      <c r="W31" s="512">
        <v>1.8300387085519649</v>
      </c>
      <c r="X31" s="533">
        <v>0.41582842284953359</v>
      </c>
      <c r="Y31" s="553">
        <v>1</v>
      </c>
      <c r="Z31" s="512">
        <v>1.2410646086183419</v>
      </c>
      <c r="AA31" s="533">
        <v>0.15970989730365168</v>
      </c>
      <c r="AB31" s="553">
        <v>0</v>
      </c>
      <c r="AC31" s="512">
        <v>0.99937476379489432</v>
      </c>
      <c r="AD31" s="538">
        <v>4.8465159106782759E-3</v>
      </c>
      <c r="AE31" s="555">
        <v>0</v>
      </c>
    </row>
    <row r="32" spans="1:31">
      <c r="A32" s="340" t="s">
        <v>42</v>
      </c>
      <c r="B32" s="512">
        <v>1.0487433666927111</v>
      </c>
      <c r="C32" s="533">
        <v>1.2803214092860303E-2</v>
      </c>
      <c r="D32" s="553">
        <v>1</v>
      </c>
      <c r="E32" s="512">
        <v>0.99613682906295709</v>
      </c>
      <c r="F32" s="533">
        <v>8.9486752946041064E-3</v>
      </c>
      <c r="G32" s="553">
        <v>0</v>
      </c>
      <c r="H32" s="512">
        <v>0.9915469057905093</v>
      </c>
      <c r="I32" s="533">
        <v>4.0110131840756036E-3</v>
      </c>
      <c r="J32" s="553">
        <v>1</v>
      </c>
      <c r="K32" s="512">
        <v>1.0070395229336819</v>
      </c>
      <c r="L32" s="533">
        <v>5.329767740029509E-3</v>
      </c>
      <c r="M32" s="553">
        <v>0</v>
      </c>
      <c r="N32" s="512">
        <v>1.0015132236878399</v>
      </c>
      <c r="O32" s="533">
        <v>3.3673110774083618E-3</v>
      </c>
      <c r="P32" s="553">
        <v>0</v>
      </c>
      <c r="Q32" s="512">
        <v>1.000672186920839</v>
      </c>
      <c r="R32" s="533">
        <v>1.9781566652188683E-3</v>
      </c>
      <c r="S32" s="553">
        <v>0</v>
      </c>
      <c r="T32" s="512">
        <v>1.028665236689559</v>
      </c>
      <c r="U32" s="533">
        <v>2.4151950117580322E-2</v>
      </c>
      <c r="V32" s="553">
        <v>0</v>
      </c>
      <c r="W32" s="512">
        <v>1.559072898602071</v>
      </c>
      <c r="X32" s="533">
        <v>0.16790723180380479</v>
      </c>
      <c r="Y32" s="553">
        <v>1</v>
      </c>
      <c r="Z32" s="512">
        <v>1.1880388915106539</v>
      </c>
      <c r="AA32" s="533">
        <v>0.17802027939491216</v>
      </c>
      <c r="AB32" s="553">
        <v>0</v>
      </c>
      <c r="AC32" s="512">
        <v>0.99493037973766052</v>
      </c>
      <c r="AD32" s="538">
        <v>4.0431922589471833E-3</v>
      </c>
      <c r="AE32" s="555">
        <v>0</v>
      </c>
    </row>
    <row r="33" spans="1:31">
      <c r="A33" s="340" t="s">
        <v>43</v>
      </c>
      <c r="B33" s="512">
        <v>1.018403531059807</v>
      </c>
      <c r="C33" s="533">
        <v>7.1922401437705709E-3</v>
      </c>
      <c r="D33" s="553">
        <v>1</v>
      </c>
      <c r="E33" s="512">
        <v>0.99353251518808361</v>
      </c>
      <c r="F33" s="533">
        <v>8.1350574745188281E-3</v>
      </c>
      <c r="G33" s="553">
        <v>0</v>
      </c>
      <c r="H33" s="512">
        <v>0.99088545580365528</v>
      </c>
      <c r="I33" s="533">
        <v>8.3431655487538822E-3</v>
      </c>
      <c r="J33" s="553">
        <v>0</v>
      </c>
      <c r="K33" s="512">
        <v>1.013486027760784</v>
      </c>
      <c r="L33" s="533">
        <v>9.0032354330028923E-3</v>
      </c>
      <c r="M33" s="553">
        <v>0</v>
      </c>
      <c r="N33" s="512">
        <v>0.99465252802260773</v>
      </c>
      <c r="O33" s="533">
        <v>1.1587059610930943E-2</v>
      </c>
      <c r="P33" s="553">
        <v>0</v>
      </c>
      <c r="Q33" s="512">
        <v>0.99916184178736678</v>
      </c>
      <c r="R33" s="533">
        <v>4.19156506423556E-3</v>
      </c>
      <c r="S33" s="553">
        <v>0</v>
      </c>
      <c r="T33" s="512">
        <v>1.07422628570223</v>
      </c>
      <c r="U33" s="533">
        <v>3.839023360466657E-2</v>
      </c>
      <c r="V33" s="553">
        <v>1</v>
      </c>
      <c r="W33" s="512">
        <v>1.346167882360781</v>
      </c>
      <c r="X33" s="533">
        <v>0.24407442654404918</v>
      </c>
      <c r="Y33" s="553">
        <v>0</v>
      </c>
      <c r="Z33" s="512">
        <v>0.94678132373219315</v>
      </c>
      <c r="AA33" s="533">
        <v>0.20963730639682118</v>
      </c>
      <c r="AB33" s="553">
        <v>0</v>
      </c>
      <c r="AC33" s="512">
        <v>0.9777888576982926</v>
      </c>
      <c r="AD33" s="538">
        <v>8.837317806247592E-3</v>
      </c>
      <c r="AE33" s="555">
        <v>1</v>
      </c>
    </row>
    <row r="34" spans="1:31">
      <c r="A34" s="340" t="s">
        <v>473</v>
      </c>
      <c r="B34" s="512">
        <v>1.0405219306111011</v>
      </c>
      <c r="C34" s="533">
        <v>1.1830279995415582E-2</v>
      </c>
      <c r="D34" s="553">
        <v>1</v>
      </c>
      <c r="E34" s="512">
        <v>1.004298606194671</v>
      </c>
      <c r="F34" s="533">
        <v>4.3054378172649706E-3</v>
      </c>
      <c r="G34" s="553">
        <v>0</v>
      </c>
      <c r="H34" s="512">
        <v>0.9967274131120013</v>
      </c>
      <c r="I34" s="533">
        <v>6.7117306543614677E-3</v>
      </c>
      <c r="J34" s="553">
        <v>0</v>
      </c>
      <c r="K34" s="512">
        <v>1.008700123511393</v>
      </c>
      <c r="L34" s="533">
        <v>5.0773480423740138E-3</v>
      </c>
      <c r="M34" s="553">
        <v>0</v>
      </c>
      <c r="N34" s="512">
        <v>0.99599131024310805</v>
      </c>
      <c r="O34" s="533">
        <v>4.1767334470517777E-3</v>
      </c>
      <c r="P34" s="553">
        <v>0</v>
      </c>
      <c r="Q34" s="512">
        <v>0.99779398893227311</v>
      </c>
      <c r="R34" s="533">
        <v>4.8569499979489242E-3</v>
      </c>
      <c r="S34" s="553">
        <v>0</v>
      </c>
      <c r="T34" s="512">
        <v>0.92446911578541568</v>
      </c>
      <c r="U34" s="533">
        <v>3.3852678577556944E-2</v>
      </c>
      <c r="V34" s="553">
        <v>1</v>
      </c>
      <c r="W34" s="512">
        <v>1.922248435923857</v>
      </c>
      <c r="X34" s="533">
        <v>0.30225761903217219</v>
      </c>
      <c r="Y34" s="553">
        <v>1</v>
      </c>
      <c r="Z34" s="512">
        <v>0.85303172359732549</v>
      </c>
      <c r="AA34" s="533">
        <v>0.15773562784946288</v>
      </c>
      <c r="AB34" s="553">
        <v>0</v>
      </c>
      <c r="AC34" s="512">
        <v>1.0119716985747069</v>
      </c>
      <c r="AD34" s="538">
        <v>8.4803524461748367E-3</v>
      </c>
      <c r="AE34" s="555">
        <v>0</v>
      </c>
    </row>
    <row r="35" spans="1:31">
      <c r="A35" s="340" t="s">
        <v>44</v>
      </c>
      <c r="B35" s="512">
        <v>1.075404844706803</v>
      </c>
      <c r="C35" s="533">
        <v>1.3163245517651434E-2</v>
      </c>
      <c r="D35" s="553">
        <v>1</v>
      </c>
      <c r="E35" s="512">
        <v>1.0040961554027059</v>
      </c>
      <c r="F35" s="533">
        <v>4.9158644204801471E-3</v>
      </c>
      <c r="G35" s="553">
        <v>0</v>
      </c>
      <c r="H35" s="512">
        <v>0.9948012632563954</v>
      </c>
      <c r="I35" s="533">
        <v>5.223861425972409E-3</v>
      </c>
      <c r="J35" s="553">
        <v>0</v>
      </c>
      <c r="K35" s="512">
        <v>1.007487376767032</v>
      </c>
      <c r="L35" s="533">
        <v>3.7325673398043162E-3</v>
      </c>
      <c r="M35" s="553">
        <v>1</v>
      </c>
      <c r="N35" s="512">
        <v>0.99844738239337372</v>
      </c>
      <c r="O35" s="533">
        <v>3.4202530640304049E-3</v>
      </c>
      <c r="P35" s="553">
        <v>0</v>
      </c>
      <c r="Q35" s="512">
        <v>0.99643477533664138</v>
      </c>
      <c r="R35" s="533">
        <v>3.9244238484477893E-3</v>
      </c>
      <c r="S35" s="553">
        <v>0</v>
      </c>
      <c r="T35" s="512">
        <v>0.94412866741863044</v>
      </c>
      <c r="U35" s="533">
        <v>2.2019000567699183E-2</v>
      </c>
      <c r="V35" s="553">
        <v>1</v>
      </c>
      <c r="W35" s="512">
        <v>1.3690769087104779</v>
      </c>
      <c r="X35" s="533">
        <v>0.15054863205098745</v>
      </c>
      <c r="Y35" s="553">
        <v>1</v>
      </c>
      <c r="Z35" s="512">
        <v>1.2724043849259541</v>
      </c>
      <c r="AA35" s="533">
        <v>0.16865057292243052</v>
      </c>
      <c r="AB35" s="553">
        <v>0</v>
      </c>
      <c r="AC35" s="512">
        <v>0.99454442788715813</v>
      </c>
      <c r="AD35" s="538">
        <v>3.8015359464048221E-3</v>
      </c>
      <c r="AE35" s="555">
        <v>0</v>
      </c>
    </row>
    <row r="36" spans="1:31">
      <c r="A36" s="340" t="s">
        <v>45</v>
      </c>
      <c r="B36" s="512">
        <v>1.013541434309704</v>
      </c>
      <c r="C36" s="533">
        <v>5.2330132563328056E-3</v>
      </c>
      <c r="D36" s="553">
        <v>1</v>
      </c>
      <c r="E36" s="512">
        <v>1.006695873823765</v>
      </c>
      <c r="F36" s="533">
        <v>5.8017616068918865E-3</v>
      </c>
      <c r="G36" s="553">
        <v>0</v>
      </c>
      <c r="H36" s="512">
        <v>1.0078994165206721</v>
      </c>
      <c r="I36" s="533">
        <v>5.7428979080955365E-3</v>
      </c>
      <c r="J36" s="553">
        <v>0</v>
      </c>
      <c r="K36" s="512">
        <v>1.0079083225789229</v>
      </c>
      <c r="L36" s="533">
        <v>7.4055363908737178E-3</v>
      </c>
      <c r="M36" s="553">
        <v>0</v>
      </c>
      <c r="N36" s="512">
        <v>0.99943324994202309</v>
      </c>
      <c r="O36" s="533">
        <v>6.1076127095667076E-3</v>
      </c>
      <c r="P36" s="553">
        <v>0</v>
      </c>
      <c r="Q36" s="512">
        <v>0.9866519619009565</v>
      </c>
      <c r="R36" s="533">
        <v>4.944064405514619E-3</v>
      </c>
      <c r="S36" s="553">
        <v>1</v>
      </c>
      <c r="T36" s="512">
        <v>0.99203987225822843</v>
      </c>
      <c r="U36" s="533">
        <v>2.7389820264393395E-2</v>
      </c>
      <c r="V36" s="553">
        <v>0</v>
      </c>
      <c r="W36" s="512">
        <v>1.0537447715908741</v>
      </c>
      <c r="X36" s="533">
        <v>8.9036321888906048E-2</v>
      </c>
      <c r="Y36" s="553">
        <v>0</v>
      </c>
      <c r="Z36" s="512">
        <v>1.8015943758140089</v>
      </c>
      <c r="AA36" s="533">
        <v>0.2770865747038615</v>
      </c>
      <c r="AB36" s="553">
        <v>1</v>
      </c>
      <c r="AC36" s="512">
        <v>1.0290520066741169</v>
      </c>
      <c r="AD36" s="538">
        <v>5.1802484117635262E-3</v>
      </c>
      <c r="AE36" s="555">
        <v>1</v>
      </c>
    </row>
    <row r="37" spans="1:31">
      <c r="A37" s="340" t="s">
        <v>46</v>
      </c>
      <c r="B37" s="512">
        <v>1.023307319982701</v>
      </c>
      <c r="C37" s="533">
        <v>7.0173419823660607E-3</v>
      </c>
      <c r="D37" s="553">
        <v>1</v>
      </c>
      <c r="E37" s="512">
        <v>1.000752980049231</v>
      </c>
      <c r="F37" s="533">
        <v>2.1945318141156555E-3</v>
      </c>
      <c r="G37" s="553">
        <v>0</v>
      </c>
      <c r="H37" s="512">
        <v>0.98531357923828544</v>
      </c>
      <c r="I37" s="533">
        <v>9.6862383451082196E-3</v>
      </c>
      <c r="J37" s="553">
        <v>0</v>
      </c>
      <c r="K37" s="512">
        <v>1.0104078079370979</v>
      </c>
      <c r="L37" s="533">
        <v>5.6592951695018526E-3</v>
      </c>
      <c r="M37" s="553">
        <v>0</v>
      </c>
      <c r="N37" s="512">
        <v>1.004770560036792</v>
      </c>
      <c r="O37" s="533">
        <v>5.3199584525741054E-3</v>
      </c>
      <c r="P37" s="553">
        <v>0</v>
      </c>
      <c r="Q37" s="512">
        <v>0.99265845044549672</v>
      </c>
      <c r="R37" s="533">
        <v>2.5889677150710017E-3</v>
      </c>
      <c r="S37" s="553">
        <v>1</v>
      </c>
      <c r="T37" s="512">
        <v>1.0162245754545609</v>
      </c>
      <c r="U37" s="533">
        <v>1.0637111759306718E-2</v>
      </c>
      <c r="V37" s="553">
        <v>0</v>
      </c>
      <c r="W37" s="512">
        <v>1.2370449211768499</v>
      </c>
      <c r="X37" s="533">
        <v>0.16468781500814825</v>
      </c>
      <c r="Y37" s="553">
        <v>0</v>
      </c>
      <c r="Z37" s="512">
        <v>1.229872172231848</v>
      </c>
      <c r="AA37" s="533">
        <v>0.15811272372930918</v>
      </c>
      <c r="AB37" s="553">
        <v>0</v>
      </c>
      <c r="AC37" s="512">
        <v>1.0155758171645051</v>
      </c>
      <c r="AD37" s="538">
        <v>4.5759641772422938E-3</v>
      </c>
      <c r="AE37" s="555">
        <v>1</v>
      </c>
    </row>
    <row r="38" spans="1:31">
      <c r="A38" s="340" t="s">
        <v>47</v>
      </c>
      <c r="B38" s="512">
        <v>1.0425303592909061</v>
      </c>
      <c r="C38" s="533">
        <v>8.0438976358123727E-3</v>
      </c>
      <c r="D38" s="553">
        <v>1</v>
      </c>
      <c r="E38" s="512">
        <v>1.002167994522084</v>
      </c>
      <c r="F38" s="533">
        <v>8.3665628782803314E-3</v>
      </c>
      <c r="G38" s="553">
        <v>0</v>
      </c>
      <c r="H38" s="512">
        <v>0.99209706332020087</v>
      </c>
      <c r="I38" s="533">
        <v>1.4194114399155923E-2</v>
      </c>
      <c r="J38" s="553">
        <v>0</v>
      </c>
      <c r="K38" s="512">
        <v>1.0054154096208039</v>
      </c>
      <c r="L38" s="533">
        <v>6.0759166846759199E-3</v>
      </c>
      <c r="M38" s="553">
        <v>0</v>
      </c>
      <c r="N38" s="512">
        <v>1.0106379724438259</v>
      </c>
      <c r="O38" s="533">
        <v>6.8491276973499677E-3</v>
      </c>
      <c r="P38" s="553">
        <v>0</v>
      </c>
      <c r="Q38" s="512">
        <v>1.002460220554328</v>
      </c>
      <c r="R38" s="533">
        <v>3.9146465267411307E-3</v>
      </c>
      <c r="S38" s="553">
        <v>0</v>
      </c>
      <c r="T38" s="512">
        <v>0.96832716170729471</v>
      </c>
      <c r="U38" s="533">
        <v>1.4948435666490553E-2</v>
      </c>
      <c r="V38" s="553">
        <v>1</v>
      </c>
      <c r="W38" s="512">
        <v>1.6769251749831999</v>
      </c>
      <c r="X38" s="533">
        <v>0.16970194668986222</v>
      </c>
      <c r="Y38" s="553">
        <v>1</v>
      </c>
      <c r="Z38" s="512">
        <v>1.1529951857178371</v>
      </c>
      <c r="AA38" s="533">
        <v>0.34091672713200322</v>
      </c>
      <c r="AB38" s="553">
        <v>0</v>
      </c>
      <c r="AC38" s="512">
        <v>1.0012607097313391</v>
      </c>
      <c r="AD38" s="538">
        <v>5.0721311297156919E-3</v>
      </c>
      <c r="AE38" s="555">
        <v>0</v>
      </c>
    </row>
    <row r="39" spans="1:31">
      <c r="A39" s="340" t="s">
        <v>48</v>
      </c>
      <c r="B39" s="512">
        <v>1.036086798248564</v>
      </c>
      <c r="C39" s="533">
        <v>7.9766869177759683E-3</v>
      </c>
      <c r="D39" s="553">
        <v>1</v>
      </c>
      <c r="E39" s="512">
        <v>1.0016906674392361</v>
      </c>
      <c r="F39" s="533">
        <v>1.9211727559634846E-3</v>
      </c>
      <c r="G39" s="553">
        <v>0</v>
      </c>
      <c r="H39" s="512">
        <v>1.003282396522764</v>
      </c>
      <c r="I39" s="533">
        <v>1.2672462130441348E-2</v>
      </c>
      <c r="J39" s="553">
        <v>0</v>
      </c>
      <c r="K39" s="512">
        <v>0.99490617212702692</v>
      </c>
      <c r="L39" s="533">
        <v>8.5519756224667967E-3</v>
      </c>
      <c r="M39" s="553">
        <v>0</v>
      </c>
      <c r="N39" s="512">
        <v>1.0053223015355091</v>
      </c>
      <c r="O39" s="533">
        <v>6.6630305483606194E-3</v>
      </c>
      <c r="P39" s="553">
        <v>0</v>
      </c>
      <c r="Q39" s="512">
        <v>1.0043320981338679</v>
      </c>
      <c r="R39" s="533">
        <v>3.2189356879704584E-3</v>
      </c>
      <c r="S39" s="553">
        <v>0</v>
      </c>
      <c r="T39" s="512">
        <v>1.0071380729275119</v>
      </c>
      <c r="U39" s="533">
        <v>2.5929678357384842E-2</v>
      </c>
      <c r="V39" s="553">
        <v>0</v>
      </c>
      <c r="W39" s="512">
        <v>1.8647043470867271</v>
      </c>
      <c r="X39" s="533">
        <v>0.28706470709707377</v>
      </c>
      <c r="Y39" s="553">
        <v>1</v>
      </c>
      <c r="Z39" s="512">
        <v>1.054319218305195</v>
      </c>
      <c r="AA39" s="533">
        <v>0.18865145916202336</v>
      </c>
      <c r="AB39" s="553">
        <v>0</v>
      </c>
      <c r="AC39" s="512">
        <v>0.99430769721177359</v>
      </c>
      <c r="AD39" s="538">
        <v>6.6600899170965828E-3</v>
      </c>
      <c r="AE39" s="555">
        <v>0</v>
      </c>
    </row>
    <row r="40" spans="1:31">
      <c r="A40" s="340" t="s">
        <v>49</v>
      </c>
      <c r="B40" s="512">
        <v>1.0283607444467551</v>
      </c>
      <c r="C40" s="533">
        <v>9.2382855417039739E-3</v>
      </c>
      <c r="D40" s="553">
        <v>1</v>
      </c>
      <c r="E40" s="512">
        <v>1.0040574827164681</v>
      </c>
      <c r="F40" s="533">
        <v>5.1759613082294591E-3</v>
      </c>
      <c r="G40" s="553">
        <v>0</v>
      </c>
      <c r="H40" s="512">
        <v>0.99376696023942612</v>
      </c>
      <c r="I40" s="533">
        <v>7.7118368115942333E-3</v>
      </c>
      <c r="J40" s="553">
        <v>0</v>
      </c>
      <c r="K40" s="512">
        <v>1.0049126874765599</v>
      </c>
      <c r="L40" s="533">
        <v>6.5703127282978769E-3</v>
      </c>
      <c r="M40" s="553">
        <v>0</v>
      </c>
      <c r="N40" s="512">
        <v>0.99444699088645427</v>
      </c>
      <c r="O40" s="533">
        <v>3.6378905667513338E-3</v>
      </c>
      <c r="P40" s="553">
        <v>0</v>
      </c>
      <c r="Q40" s="512">
        <v>1.002403205516829</v>
      </c>
      <c r="R40" s="533">
        <v>2.3550301335542203E-3</v>
      </c>
      <c r="S40" s="553">
        <v>0</v>
      </c>
      <c r="T40" s="512">
        <v>1.0001090069421259</v>
      </c>
      <c r="U40" s="533">
        <v>1.9650238167263277E-2</v>
      </c>
      <c r="V40" s="553">
        <v>0</v>
      </c>
      <c r="W40" s="512">
        <v>1.44626402483758</v>
      </c>
      <c r="X40" s="533">
        <v>0.17943243791467453</v>
      </c>
      <c r="Y40" s="553">
        <v>1</v>
      </c>
      <c r="Z40" s="512">
        <v>0.93473779262996826</v>
      </c>
      <c r="AA40" s="533">
        <v>9.5064905953317375E-2</v>
      </c>
      <c r="AB40" s="553">
        <v>0</v>
      </c>
      <c r="AC40" s="512">
        <v>1.0010779899163831</v>
      </c>
      <c r="AD40" s="538">
        <v>3.7805836297743886E-3</v>
      </c>
      <c r="AE40" s="555">
        <v>0</v>
      </c>
    </row>
    <row r="41" spans="1:31">
      <c r="A41" s="340" t="s">
        <v>50</v>
      </c>
      <c r="B41" s="512">
        <v>1.023910288416122</v>
      </c>
      <c r="C41" s="533">
        <v>8.6847003890119529E-3</v>
      </c>
      <c r="D41" s="553">
        <v>1</v>
      </c>
      <c r="E41" s="512">
        <v>1.0006086522288951</v>
      </c>
      <c r="F41" s="533">
        <v>3.7151658021981173E-3</v>
      </c>
      <c r="G41" s="553">
        <v>0</v>
      </c>
      <c r="H41" s="512">
        <v>0.99140001509234599</v>
      </c>
      <c r="I41" s="533">
        <v>1.3001274998852097E-2</v>
      </c>
      <c r="J41" s="553">
        <v>0</v>
      </c>
      <c r="K41" s="512">
        <v>1.0097642441077179</v>
      </c>
      <c r="L41" s="533">
        <v>6.3868971231375062E-3</v>
      </c>
      <c r="M41" s="553">
        <v>0</v>
      </c>
      <c r="N41" s="512">
        <v>1.0065085546485479</v>
      </c>
      <c r="O41" s="533">
        <v>8.5623376890475496E-3</v>
      </c>
      <c r="P41" s="553">
        <v>0</v>
      </c>
      <c r="Q41" s="512">
        <v>0.99523063287681823</v>
      </c>
      <c r="R41" s="533">
        <v>4.6321461226900094E-3</v>
      </c>
      <c r="S41" s="553">
        <v>0</v>
      </c>
      <c r="T41" s="512">
        <v>1.0124226232458291</v>
      </c>
      <c r="U41" s="533">
        <v>2.1918707832148953E-2</v>
      </c>
      <c r="V41" s="553">
        <v>0</v>
      </c>
      <c r="W41" s="512">
        <v>1.7827059822297411</v>
      </c>
      <c r="X41" s="533">
        <v>0.33896254990590918</v>
      </c>
      <c r="Y41" s="553">
        <v>1</v>
      </c>
      <c r="Z41" s="512">
        <v>2.0710549352964889</v>
      </c>
      <c r="AA41" s="533">
        <v>0.56127812785699172</v>
      </c>
      <c r="AB41" s="553">
        <v>1</v>
      </c>
      <c r="AC41" s="512">
        <v>1.0171945002655609</v>
      </c>
      <c r="AD41" s="538">
        <v>1.1058636184085785E-2</v>
      </c>
      <c r="AE41" s="555">
        <v>0</v>
      </c>
    </row>
    <row r="42" spans="1:31">
      <c r="A42" s="340" t="s">
        <v>51</v>
      </c>
      <c r="B42" s="512">
        <v>1.0298691745629061</v>
      </c>
      <c r="C42" s="533">
        <v>6.778688368605729E-3</v>
      </c>
      <c r="D42" s="553">
        <v>1</v>
      </c>
      <c r="E42" s="512">
        <v>1.000681427684847</v>
      </c>
      <c r="F42" s="533">
        <v>8.2609786310780722E-3</v>
      </c>
      <c r="G42" s="553">
        <v>0</v>
      </c>
      <c r="H42" s="512">
        <v>1.0079254998183711</v>
      </c>
      <c r="I42" s="533">
        <v>8.5973840824467851E-3</v>
      </c>
      <c r="J42" s="553">
        <v>0</v>
      </c>
      <c r="K42" s="512">
        <v>0.99954851357698882</v>
      </c>
      <c r="L42" s="533">
        <v>3.1252780583320965E-3</v>
      </c>
      <c r="M42" s="553">
        <v>0</v>
      </c>
      <c r="N42" s="512">
        <v>1.000962126488518</v>
      </c>
      <c r="O42" s="533">
        <v>2.56482064690646E-3</v>
      </c>
      <c r="P42" s="553">
        <v>0</v>
      </c>
      <c r="Q42" s="512">
        <v>0.99645603032846219</v>
      </c>
      <c r="R42" s="533">
        <v>3.4451783777612599E-3</v>
      </c>
      <c r="S42" s="553">
        <v>0</v>
      </c>
      <c r="T42" s="512">
        <v>1.0004314896107469</v>
      </c>
      <c r="U42" s="533">
        <v>1.8414725213822907E-2</v>
      </c>
      <c r="V42" s="553">
        <v>0</v>
      </c>
      <c r="W42" s="512">
        <v>1.0641628021420859</v>
      </c>
      <c r="X42" s="533">
        <v>9.6006776770049276E-2</v>
      </c>
      <c r="Y42" s="553">
        <v>0</v>
      </c>
      <c r="Z42" s="512">
        <v>1.3535663508452189</v>
      </c>
      <c r="AA42" s="533">
        <v>0.13975031420465708</v>
      </c>
      <c r="AB42" s="553">
        <v>1</v>
      </c>
      <c r="AC42" s="512">
        <v>1.0095706529722639</v>
      </c>
      <c r="AD42" s="538">
        <v>5.0365232129595894E-3</v>
      </c>
      <c r="AE42" s="555">
        <v>0</v>
      </c>
    </row>
    <row r="43" spans="1:31">
      <c r="A43" s="340" t="s">
        <v>52</v>
      </c>
      <c r="B43" s="512">
        <v>1.0165981239050921</v>
      </c>
      <c r="C43" s="533">
        <v>1.4870839376684424E-2</v>
      </c>
      <c r="D43" s="553">
        <v>0</v>
      </c>
      <c r="E43" s="512">
        <v>1.0016395678565211</v>
      </c>
      <c r="F43" s="533">
        <v>6.8421281538046065E-3</v>
      </c>
      <c r="G43" s="553">
        <v>0</v>
      </c>
      <c r="H43" s="512">
        <v>0.99692346958250089</v>
      </c>
      <c r="I43" s="533">
        <v>1.3083863574099335E-2</v>
      </c>
      <c r="J43" s="553">
        <v>0</v>
      </c>
      <c r="K43" s="512">
        <v>0.98747306267394308</v>
      </c>
      <c r="L43" s="533">
        <v>1.3433323004284039E-2</v>
      </c>
      <c r="M43" s="553">
        <v>0</v>
      </c>
      <c r="N43" s="512">
        <v>1.0083369525630199</v>
      </c>
      <c r="O43" s="533">
        <v>9.8890049394082542E-3</v>
      </c>
      <c r="P43" s="553">
        <v>0</v>
      </c>
      <c r="Q43" s="512">
        <v>1.0053038012894651</v>
      </c>
      <c r="R43" s="533">
        <v>7.6706789475417311E-3</v>
      </c>
      <c r="S43" s="553">
        <v>0</v>
      </c>
      <c r="T43" s="512">
        <v>0.98303878047267035</v>
      </c>
      <c r="U43" s="533">
        <v>3.1244721198545902E-2</v>
      </c>
      <c r="V43" s="553">
        <v>0</v>
      </c>
      <c r="W43" s="512">
        <v>1.824678802325951</v>
      </c>
      <c r="X43" s="533">
        <v>0.60120182087050988</v>
      </c>
      <c r="Y43" s="553">
        <v>0</v>
      </c>
      <c r="Z43" s="512">
        <v>0.86020082685420429</v>
      </c>
      <c r="AA43" s="533">
        <v>0.2434909218773007</v>
      </c>
      <c r="AB43" s="553">
        <v>0</v>
      </c>
      <c r="AC43" s="512">
        <v>1.0206520261473759</v>
      </c>
      <c r="AD43" s="538">
        <v>9.4666703747203103E-3</v>
      </c>
      <c r="AE43" s="555">
        <v>1</v>
      </c>
    </row>
    <row r="44" spans="1:31">
      <c r="A44" s="340" t="s">
        <v>53</v>
      </c>
      <c r="B44" s="512">
        <v>0.99177589696204049</v>
      </c>
      <c r="C44" s="533">
        <v>6.815720550466987E-3</v>
      </c>
      <c r="D44" s="553">
        <v>0</v>
      </c>
      <c r="E44" s="512">
        <v>0.99821925858514149</v>
      </c>
      <c r="F44" s="533">
        <v>4.9355824260313248E-3</v>
      </c>
      <c r="G44" s="553">
        <v>0</v>
      </c>
      <c r="H44" s="512">
        <v>1.0091399139799899</v>
      </c>
      <c r="I44" s="533">
        <v>9.5727562443306408E-3</v>
      </c>
      <c r="J44" s="553">
        <v>0</v>
      </c>
      <c r="K44" s="512">
        <v>0.99492789383462665</v>
      </c>
      <c r="L44" s="533">
        <v>6.2466885349062307E-3</v>
      </c>
      <c r="M44" s="553">
        <v>0</v>
      </c>
      <c r="N44" s="512">
        <v>1.0052186939601979</v>
      </c>
      <c r="O44" s="533">
        <v>4.7626484523959605E-3</v>
      </c>
      <c r="P44" s="553">
        <v>0</v>
      </c>
      <c r="Q44" s="512">
        <v>0.99465214223811016</v>
      </c>
      <c r="R44" s="533">
        <v>3.1922284634425847E-3</v>
      </c>
      <c r="S44" s="553">
        <v>0</v>
      </c>
      <c r="T44" s="512">
        <v>1.036115480948619</v>
      </c>
      <c r="U44" s="533">
        <v>1.9010352863776149E-2</v>
      </c>
      <c r="V44" s="553">
        <v>0</v>
      </c>
      <c r="W44" s="512">
        <v>1.7204200615654071</v>
      </c>
      <c r="X44" s="533">
        <v>0.22453993484767967</v>
      </c>
      <c r="Y44" s="553">
        <v>1</v>
      </c>
      <c r="Z44" s="512">
        <v>1.359738744808229</v>
      </c>
      <c r="AA44" s="533">
        <v>0.23121584421890856</v>
      </c>
      <c r="AB44" s="553">
        <v>0</v>
      </c>
      <c r="AC44" s="512">
        <v>0.99924075920177369</v>
      </c>
      <c r="AD44" s="538">
        <v>6.0344842016701247E-3</v>
      </c>
      <c r="AE44" s="555">
        <v>0</v>
      </c>
    </row>
    <row r="45" spans="1:31">
      <c r="A45" s="340" t="s">
        <v>54</v>
      </c>
      <c r="B45" s="512">
        <v>1.04826473404331</v>
      </c>
      <c r="C45" s="533">
        <v>9.829179579762197E-3</v>
      </c>
      <c r="D45" s="553">
        <v>1</v>
      </c>
      <c r="E45" s="512">
        <v>1.0044539610720371</v>
      </c>
      <c r="F45" s="533">
        <v>3.7029741187412169E-3</v>
      </c>
      <c r="G45" s="553">
        <v>0</v>
      </c>
      <c r="H45" s="512">
        <v>1.0010539472178199</v>
      </c>
      <c r="I45" s="533">
        <v>4.2687285604374788E-3</v>
      </c>
      <c r="J45" s="553">
        <v>0</v>
      </c>
      <c r="K45" s="512">
        <v>1.0004402806595469</v>
      </c>
      <c r="L45" s="533">
        <v>5.2621565848762182E-3</v>
      </c>
      <c r="M45" s="553">
        <v>0</v>
      </c>
      <c r="N45" s="512">
        <v>1.0154876811413649</v>
      </c>
      <c r="O45" s="533">
        <v>7.3770716246296499E-3</v>
      </c>
      <c r="P45" s="553">
        <v>1</v>
      </c>
      <c r="Q45" s="512">
        <v>0.99957853916601658</v>
      </c>
      <c r="R45" s="533">
        <v>1.5956506824444168E-3</v>
      </c>
      <c r="S45" s="553">
        <v>0</v>
      </c>
      <c r="T45" s="512">
        <v>0.989474445491483</v>
      </c>
      <c r="U45" s="533">
        <v>6.4657846101674795E-3</v>
      </c>
      <c r="V45" s="553">
        <v>0</v>
      </c>
      <c r="W45" s="512">
        <v>1.879199049419948</v>
      </c>
      <c r="X45" s="533">
        <v>0.19332107276251162</v>
      </c>
      <c r="Y45" s="553">
        <v>1</v>
      </c>
      <c r="Z45" s="512">
        <v>1.025983250637454</v>
      </c>
      <c r="AA45" s="533">
        <v>0.13333765286166249</v>
      </c>
      <c r="AB45" s="553">
        <v>0</v>
      </c>
      <c r="AC45" s="512">
        <v>1.0027111038326011</v>
      </c>
      <c r="AD45" s="538">
        <v>4.5718190651916979E-3</v>
      </c>
      <c r="AE45" s="555">
        <v>0</v>
      </c>
    </row>
    <row r="46" spans="1:31">
      <c r="A46" s="340" t="s">
        <v>55</v>
      </c>
      <c r="B46" s="512">
        <v>1.0496057835160899</v>
      </c>
      <c r="C46" s="533">
        <v>1.5434307688807635E-2</v>
      </c>
      <c r="D46" s="553">
        <v>1</v>
      </c>
      <c r="E46" s="512">
        <v>0.99364916255490776</v>
      </c>
      <c r="F46" s="533">
        <v>4.8596429532615322E-3</v>
      </c>
      <c r="G46" s="553">
        <v>0</v>
      </c>
      <c r="H46" s="512">
        <v>0.98682012261917096</v>
      </c>
      <c r="I46" s="533">
        <v>8.4549030764185049E-3</v>
      </c>
      <c r="J46" s="553">
        <v>0</v>
      </c>
      <c r="K46" s="512">
        <v>1.0076827030156761</v>
      </c>
      <c r="L46" s="533">
        <v>4.7267552706878524E-3</v>
      </c>
      <c r="M46" s="553">
        <v>0</v>
      </c>
      <c r="N46" s="512">
        <v>0.99650774532559916</v>
      </c>
      <c r="O46" s="533">
        <v>5.1045636382508232E-3</v>
      </c>
      <c r="P46" s="553">
        <v>0</v>
      </c>
      <c r="Q46" s="512">
        <v>0.97728062870005705</v>
      </c>
      <c r="R46" s="533">
        <v>2.0708818699794074E-2</v>
      </c>
      <c r="S46" s="553">
        <v>0</v>
      </c>
      <c r="T46" s="512">
        <v>1.0086603935565679</v>
      </c>
      <c r="U46" s="533">
        <v>2.8941970043655098E-2</v>
      </c>
      <c r="V46" s="553">
        <v>0</v>
      </c>
      <c r="W46" s="512">
        <v>2.164504891835564</v>
      </c>
      <c r="X46" s="533">
        <v>0.36204512125099858</v>
      </c>
      <c r="Y46" s="553">
        <v>1</v>
      </c>
      <c r="Z46" s="512">
        <v>0.88575894548742529</v>
      </c>
      <c r="AA46" s="533">
        <v>0.18341646514250703</v>
      </c>
      <c r="AB46" s="553">
        <v>0</v>
      </c>
      <c r="AC46" s="512">
        <v>0.98650435384528545</v>
      </c>
      <c r="AD46" s="538">
        <v>1.0220566950867803E-2</v>
      </c>
      <c r="AE46" s="555">
        <v>0</v>
      </c>
    </row>
    <row r="47" spans="1:31">
      <c r="A47" s="340" t="s">
        <v>56</v>
      </c>
      <c r="B47" s="512">
        <v>1.071412687743293</v>
      </c>
      <c r="C47" s="533">
        <v>1.0862727928523752E-2</v>
      </c>
      <c r="D47" s="553">
        <v>1</v>
      </c>
      <c r="E47" s="512">
        <v>1.001250516727924</v>
      </c>
      <c r="F47" s="533">
        <v>2.9007650081374048E-3</v>
      </c>
      <c r="G47" s="553">
        <v>0</v>
      </c>
      <c r="H47" s="512">
        <v>1.00189211334817</v>
      </c>
      <c r="I47" s="533">
        <v>6.3518863780611216E-3</v>
      </c>
      <c r="J47" s="553">
        <v>0</v>
      </c>
      <c r="K47" s="512">
        <v>1.005860874206205</v>
      </c>
      <c r="L47" s="533">
        <v>5.6950139560412285E-3</v>
      </c>
      <c r="M47" s="553">
        <v>0</v>
      </c>
      <c r="N47" s="512">
        <v>0.99705838231385846</v>
      </c>
      <c r="O47" s="533">
        <v>3.111996038222686E-3</v>
      </c>
      <c r="P47" s="553">
        <v>0</v>
      </c>
      <c r="Q47" s="512">
        <v>0.99964762200117974</v>
      </c>
      <c r="R47" s="533">
        <v>3.7833946427597042E-3</v>
      </c>
      <c r="S47" s="553">
        <v>0</v>
      </c>
      <c r="T47" s="512">
        <v>1.0022892356320741</v>
      </c>
      <c r="U47" s="533">
        <v>2.4266700758309289E-2</v>
      </c>
      <c r="V47" s="553">
        <v>0</v>
      </c>
      <c r="W47" s="512">
        <v>1.4033655766227831</v>
      </c>
      <c r="X47" s="533">
        <v>0.15754410971018454</v>
      </c>
      <c r="Y47" s="553">
        <v>1</v>
      </c>
      <c r="Z47" s="512">
        <v>0.92237508232540133</v>
      </c>
      <c r="AA47" s="533">
        <v>0.18828610401587625</v>
      </c>
      <c r="AB47" s="553">
        <v>0</v>
      </c>
      <c r="AC47" s="512">
        <v>1.001469674358332</v>
      </c>
      <c r="AD47" s="538">
        <v>5.2397417666009988E-3</v>
      </c>
      <c r="AE47" s="555">
        <v>0</v>
      </c>
    </row>
    <row r="48" spans="1:31">
      <c r="A48" s="340" t="s">
        <v>57</v>
      </c>
      <c r="B48" s="512">
        <v>1.0411647518972049</v>
      </c>
      <c r="C48" s="533">
        <v>1.1547054704294341E-2</v>
      </c>
      <c r="D48" s="553">
        <v>1</v>
      </c>
      <c r="E48" s="512">
        <v>0.99815360604275916</v>
      </c>
      <c r="F48" s="533">
        <v>3.6853513115603521E-3</v>
      </c>
      <c r="G48" s="553">
        <v>0</v>
      </c>
      <c r="H48" s="512">
        <v>1.0141891530036251</v>
      </c>
      <c r="I48" s="533">
        <v>1.4101479925384741E-2</v>
      </c>
      <c r="J48" s="553">
        <v>0</v>
      </c>
      <c r="K48" s="512">
        <v>0.99450693186161598</v>
      </c>
      <c r="L48" s="533">
        <v>6.7295090326358088E-3</v>
      </c>
      <c r="M48" s="553">
        <v>0</v>
      </c>
      <c r="N48" s="512">
        <v>1.0067576992775731</v>
      </c>
      <c r="O48" s="533">
        <v>6.5453505131804427E-3</v>
      </c>
      <c r="P48" s="553">
        <v>0</v>
      </c>
      <c r="Q48" s="512">
        <v>0.99454460830676494</v>
      </c>
      <c r="R48" s="533">
        <v>3.1026407022258064E-3</v>
      </c>
      <c r="S48" s="553">
        <v>0</v>
      </c>
      <c r="T48" s="512">
        <v>0.99104888491887344</v>
      </c>
      <c r="U48" s="533">
        <v>1.4867653264754506E-2</v>
      </c>
      <c r="V48" s="553">
        <v>0</v>
      </c>
      <c r="W48" s="512">
        <v>1.1913773340148359</v>
      </c>
      <c r="X48" s="533">
        <v>0.15842981415804724</v>
      </c>
      <c r="Y48" s="553">
        <v>0</v>
      </c>
      <c r="Z48" s="512">
        <v>0.8387600112111725</v>
      </c>
      <c r="AA48" s="533">
        <v>0.11276996724582114</v>
      </c>
      <c r="AB48" s="553">
        <v>0</v>
      </c>
      <c r="AC48" s="512">
        <v>1.0024817169314471</v>
      </c>
      <c r="AD48" s="538">
        <v>4.5508477808861216E-3</v>
      </c>
      <c r="AE48" s="555">
        <v>0</v>
      </c>
    </row>
    <row r="49" spans="1:31">
      <c r="A49" s="340" t="s">
        <v>58</v>
      </c>
      <c r="B49" s="512">
        <v>1.0039051652883699</v>
      </c>
      <c r="C49" s="533">
        <v>3.9547627327316806E-3</v>
      </c>
      <c r="D49" s="553">
        <v>0</v>
      </c>
      <c r="E49" s="512">
        <v>1.003276487882371</v>
      </c>
      <c r="F49" s="533">
        <v>4.5604216783472823E-3</v>
      </c>
      <c r="G49" s="553">
        <v>0</v>
      </c>
      <c r="H49" s="512">
        <v>0.988610649452491</v>
      </c>
      <c r="I49" s="533">
        <v>7.7101790518284375E-3</v>
      </c>
      <c r="J49" s="553">
        <v>0</v>
      </c>
      <c r="K49" s="512">
        <v>1.0088355131943469</v>
      </c>
      <c r="L49" s="533">
        <v>5.0010393285858006E-3</v>
      </c>
      <c r="M49" s="553">
        <v>0</v>
      </c>
      <c r="N49" s="512">
        <v>0.99467132280036541</v>
      </c>
      <c r="O49" s="533">
        <v>3.8189376925164202E-3</v>
      </c>
      <c r="P49" s="553">
        <v>0</v>
      </c>
      <c r="Q49" s="512">
        <v>0.99144096727841824</v>
      </c>
      <c r="R49" s="533">
        <v>2.4422178519855945E-3</v>
      </c>
      <c r="S49" s="553">
        <v>1</v>
      </c>
      <c r="T49" s="512">
        <v>1.0001615416783269</v>
      </c>
      <c r="U49" s="533">
        <v>4.3188335680384594E-3</v>
      </c>
      <c r="V49" s="553">
        <v>0</v>
      </c>
      <c r="W49" s="512">
        <v>1.3568909768830739</v>
      </c>
      <c r="X49" s="533">
        <v>0.20630279874164487</v>
      </c>
      <c r="Y49" s="553">
        <v>1</v>
      </c>
      <c r="Z49" s="512">
        <v>1.365589770022281</v>
      </c>
      <c r="AA49" s="533">
        <v>0.19543202899595435</v>
      </c>
      <c r="AB49" s="553">
        <v>1</v>
      </c>
      <c r="AC49" s="512">
        <v>0.99751229868632063</v>
      </c>
      <c r="AD49" s="538">
        <v>1.047428971990862E-2</v>
      </c>
      <c r="AE49" s="555">
        <v>0</v>
      </c>
    </row>
    <row r="50" spans="1:31">
      <c r="A50" s="340" t="s">
        <v>59</v>
      </c>
      <c r="B50" s="512">
        <v>1.024566806588503</v>
      </c>
      <c r="C50" s="533">
        <v>4.3829875103250752E-3</v>
      </c>
      <c r="D50" s="553">
        <v>1</v>
      </c>
      <c r="E50" s="512">
        <v>1.0034497525060631</v>
      </c>
      <c r="F50" s="533">
        <v>4.1869303211996096E-3</v>
      </c>
      <c r="G50" s="553">
        <v>0</v>
      </c>
      <c r="H50" s="512">
        <v>0.99444032761080248</v>
      </c>
      <c r="I50" s="533">
        <v>7.3145103368648795E-3</v>
      </c>
      <c r="J50" s="553">
        <v>0</v>
      </c>
      <c r="K50" s="512">
        <v>1.004311774257713</v>
      </c>
      <c r="L50" s="533">
        <v>4.861031117050869E-3</v>
      </c>
      <c r="M50" s="553">
        <v>0</v>
      </c>
      <c r="N50" s="512">
        <v>1.0021959723338969</v>
      </c>
      <c r="O50" s="533">
        <v>3.4988144595736554E-3</v>
      </c>
      <c r="P50" s="553">
        <v>0</v>
      </c>
      <c r="Q50" s="512">
        <v>1.004403690455324</v>
      </c>
      <c r="R50" s="533">
        <v>2.1244853590102505E-3</v>
      </c>
      <c r="S50" s="553">
        <v>1</v>
      </c>
      <c r="T50" s="512">
        <v>0.98113013994263754</v>
      </c>
      <c r="U50" s="533">
        <v>1.6923327874611493E-2</v>
      </c>
      <c r="V50" s="553">
        <v>0</v>
      </c>
      <c r="W50" s="512">
        <v>1.1590704224615389</v>
      </c>
      <c r="X50" s="533">
        <v>0.12133867083556962</v>
      </c>
      <c r="Y50" s="553">
        <v>0</v>
      </c>
      <c r="Z50" s="512">
        <v>0.72973285452120173</v>
      </c>
      <c r="AA50" s="533">
        <v>0.14834017697592425</v>
      </c>
      <c r="AB50" s="553">
        <v>0</v>
      </c>
      <c r="AC50" s="512">
        <v>0.97893822203383485</v>
      </c>
      <c r="AD50" s="538">
        <v>4.0864609856710041E-3</v>
      </c>
      <c r="AE50" s="555">
        <v>1</v>
      </c>
    </row>
    <row r="51" spans="1:31">
      <c r="A51" s="340" t="s">
        <v>60</v>
      </c>
      <c r="B51" s="512">
        <v>1.032547890482896</v>
      </c>
      <c r="C51" s="533">
        <v>4.30366420279277E-3</v>
      </c>
      <c r="D51" s="553">
        <v>1</v>
      </c>
      <c r="E51" s="512">
        <v>1.001689897152193</v>
      </c>
      <c r="F51" s="533">
        <v>1.9974732091665218E-3</v>
      </c>
      <c r="G51" s="553">
        <v>0</v>
      </c>
      <c r="H51" s="512">
        <v>0.99544593641007018</v>
      </c>
      <c r="I51" s="533">
        <v>6.1696695257459494E-3</v>
      </c>
      <c r="J51" s="553">
        <v>0</v>
      </c>
      <c r="K51" s="512">
        <v>1.007197600083767</v>
      </c>
      <c r="L51" s="533">
        <v>4.637001286155555E-3</v>
      </c>
      <c r="M51" s="553">
        <v>0</v>
      </c>
      <c r="N51" s="512">
        <v>1.0041661275218801</v>
      </c>
      <c r="O51" s="533">
        <v>3.6646797297902592E-3</v>
      </c>
      <c r="P51" s="553">
        <v>0</v>
      </c>
      <c r="Q51" s="512">
        <v>0.99330241910985595</v>
      </c>
      <c r="R51" s="533">
        <v>3.2399675764803134E-3</v>
      </c>
      <c r="S51" s="553">
        <v>1</v>
      </c>
      <c r="T51" s="512">
        <v>0.96900458347968499</v>
      </c>
      <c r="U51" s="533">
        <v>2.2883348477383131E-2</v>
      </c>
      <c r="V51" s="553">
        <v>0</v>
      </c>
      <c r="W51" s="512">
        <v>1.2514936440459741</v>
      </c>
      <c r="X51" s="533">
        <v>0.1353044703188441</v>
      </c>
      <c r="Y51" s="553">
        <v>1</v>
      </c>
      <c r="Z51" s="512">
        <v>0.92811686424853923</v>
      </c>
      <c r="AA51" s="533">
        <v>0.24079187770702465</v>
      </c>
      <c r="AB51" s="553">
        <v>0</v>
      </c>
      <c r="AC51" s="512">
        <v>0.9948561454080711</v>
      </c>
      <c r="AD51" s="538">
        <v>5.0731628114338827E-3</v>
      </c>
      <c r="AE51" s="555">
        <v>0</v>
      </c>
    </row>
    <row r="52" spans="1:31">
      <c r="A52" s="340" t="s">
        <v>61</v>
      </c>
      <c r="B52" s="512">
        <v>1.0313589632451989</v>
      </c>
      <c r="C52" s="533">
        <v>8.158911720940595E-3</v>
      </c>
      <c r="D52" s="553">
        <v>1</v>
      </c>
      <c r="E52" s="512">
        <v>1.0022545575595381</v>
      </c>
      <c r="F52" s="533">
        <v>3.7044607919644334E-3</v>
      </c>
      <c r="G52" s="553">
        <v>0</v>
      </c>
      <c r="H52" s="512">
        <v>1.0090505474977951</v>
      </c>
      <c r="I52" s="533">
        <v>6.11073458406653E-3</v>
      </c>
      <c r="J52" s="553">
        <v>0</v>
      </c>
      <c r="K52" s="512">
        <v>1.007735557869905</v>
      </c>
      <c r="L52" s="533">
        <v>5.3479960393694103E-3</v>
      </c>
      <c r="M52" s="553">
        <v>0</v>
      </c>
      <c r="N52" s="512">
        <v>1.001591302808007</v>
      </c>
      <c r="O52" s="533">
        <v>4.6510642050238034E-3</v>
      </c>
      <c r="P52" s="553">
        <v>0</v>
      </c>
      <c r="Q52" s="512">
        <v>1.0026042283869609</v>
      </c>
      <c r="R52" s="533">
        <v>2.9725136432601071E-3</v>
      </c>
      <c r="S52" s="553">
        <v>0</v>
      </c>
      <c r="T52" s="512">
        <v>0.9746615209398628</v>
      </c>
      <c r="U52" s="533">
        <v>1.6383632120083688E-2</v>
      </c>
      <c r="V52" s="553">
        <v>0</v>
      </c>
      <c r="W52" s="512">
        <v>1.5658832968554981</v>
      </c>
      <c r="X52" s="533">
        <v>0.21525079065290642</v>
      </c>
      <c r="Y52" s="553">
        <v>1</v>
      </c>
      <c r="Z52" s="512">
        <v>1.168562940317533</v>
      </c>
      <c r="AA52" s="533">
        <v>0.16041154908942412</v>
      </c>
      <c r="AB52" s="553">
        <v>0</v>
      </c>
      <c r="AC52" s="512">
        <v>1.006039434215569</v>
      </c>
      <c r="AD52" s="538">
        <v>4.3480342713938741E-3</v>
      </c>
      <c r="AE52" s="555">
        <v>0</v>
      </c>
    </row>
    <row r="53" spans="1:31">
      <c r="A53" s="340" t="s">
        <v>62</v>
      </c>
      <c r="B53" s="512">
        <v>1.0375661027548271</v>
      </c>
      <c r="C53" s="533">
        <v>1.0032484813224442E-2</v>
      </c>
      <c r="D53" s="553">
        <v>1</v>
      </c>
      <c r="E53" s="512">
        <v>1.0061934076171519</v>
      </c>
      <c r="F53" s="533">
        <v>5.1806345771311831E-3</v>
      </c>
      <c r="G53" s="553">
        <v>0</v>
      </c>
      <c r="H53" s="512">
        <v>1.0046713240869229</v>
      </c>
      <c r="I53" s="533">
        <v>5.8186593994764011E-3</v>
      </c>
      <c r="J53" s="553">
        <v>0</v>
      </c>
      <c r="K53" s="512">
        <v>1.0120517094573731</v>
      </c>
      <c r="L53" s="533">
        <v>5.3686868812303622E-3</v>
      </c>
      <c r="M53" s="553">
        <v>1</v>
      </c>
      <c r="N53" s="512">
        <v>0.99856655726203858</v>
      </c>
      <c r="O53" s="533">
        <v>4.8487251092535844E-3</v>
      </c>
      <c r="P53" s="553">
        <v>0</v>
      </c>
      <c r="Q53" s="512">
        <v>1.0015386894912539</v>
      </c>
      <c r="R53" s="533">
        <v>3.4231732265771462E-3</v>
      </c>
      <c r="S53" s="553">
        <v>0</v>
      </c>
      <c r="T53" s="512">
        <v>0.98842938281537485</v>
      </c>
      <c r="U53" s="533">
        <v>1.4691387178611398E-2</v>
      </c>
      <c r="V53" s="553">
        <v>0</v>
      </c>
      <c r="W53" s="512">
        <v>1.7606672689100049</v>
      </c>
      <c r="X53" s="533">
        <v>0.22499255699542553</v>
      </c>
      <c r="Y53" s="553">
        <v>1</v>
      </c>
      <c r="Z53" s="512">
        <v>0.82623682657820818</v>
      </c>
      <c r="AA53" s="533">
        <v>0.13344979526921572</v>
      </c>
      <c r="AB53" s="553">
        <v>0</v>
      </c>
      <c r="AC53" s="512">
        <v>0.99074988172242406</v>
      </c>
      <c r="AD53" s="538">
        <v>3.8336366975900921E-3</v>
      </c>
      <c r="AE53" s="555">
        <v>1</v>
      </c>
    </row>
    <row r="54" spans="1:31">
      <c r="A54" s="340" t="s">
        <v>63</v>
      </c>
      <c r="B54" s="512">
        <v>1.040691847391942</v>
      </c>
      <c r="C54" s="533">
        <v>7.27154314022948E-3</v>
      </c>
      <c r="D54" s="553">
        <v>1</v>
      </c>
      <c r="E54" s="512">
        <v>1.0030647041213669</v>
      </c>
      <c r="F54" s="533">
        <v>2.9797713833803947E-3</v>
      </c>
      <c r="G54" s="553">
        <v>0</v>
      </c>
      <c r="H54" s="512">
        <v>0.98588713572779885</v>
      </c>
      <c r="I54" s="533">
        <v>6.687349311297581E-3</v>
      </c>
      <c r="J54" s="553">
        <v>1</v>
      </c>
      <c r="K54" s="512">
        <v>0.99832069039788252</v>
      </c>
      <c r="L54" s="533">
        <v>7.1174444732740429E-3</v>
      </c>
      <c r="M54" s="553">
        <v>0</v>
      </c>
      <c r="N54" s="512">
        <v>1.0228137461620499</v>
      </c>
      <c r="O54" s="533">
        <v>5.7168655289047002E-3</v>
      </c>
      <c r="P54" s="553">
        <v>1</v>
      </c>
      <c r="Q54" s="512">
        <v>0.99822364462424651</v>
      </c>
      <c r="R54" s="533">
        <v>3.7688140587772419E-3</v>
      </c>
      <c r="S54" s="553">
        <v>0</v>
      </c>
      <c r="T54" s="512">
        <v>1.0005978008087859</v>
      </c>
      <c r="U54" s="533">
        <v>7.7312443468175191E-3</v>
      </c>
      <c r="V54" s="553">
        <v>0</v>
      </c>
      <c r="W54" s="512">
        <v>1.2519494497577459</v>
      </c>
      <c r="X54" s="533">
        <v>0.30928813314130937</v>
      </c>
      <c r="Y54" s="553">
        <v>0</v>
      </c>
      <c r="Z54" s="512">
        <v>0.89585743465963541</v>
      </c>
      <c r="AA54" s="533">
        <v>0.38151142993244941</v>
      </c>
      <c r="AB54" s="553">
        <v>0</v>
      </c>
      <c r="AC54" s="512">
        <v>1.005509389494935</v>
      </c>
      <c r="AD54" s="538">
        <v>8.4361647486742974E-3</v>
      </c>
      <c r="AE54" s="555">
        <v>0</v>
      </c>
    </row>
    <row r="55" spans="1:31">
      <c r="A55" s="340" t="s">
        <v>64</v>
      </c>
      <c r="B55" s="512">
        <v>1.0087989050283941</v>
      </c>
      <c r="C55" s="533">
        <v>7.1737997039370413E-3</v>
      </c>
      <c r="D55" s="553">
        <v>0</v>
      </c>
      <c r="E55" s="512">
        <v>1.0004450717589679</v>
      </c>
      <c r="F55" s="533">
        <v>3.9453037786568307E-3</v>
      </c>
      <c r="G55" s="553">
        <v>0</v>
      </c>
      <c r="H55" s="512">
        <v>0.99465387850188114</v>
      </c>
      <c r="I55" s="533">
        <v>6.2941324735973731E-3</v>
      </c>
      <c r="J55" s="553">
        <v>0</v>
      </c>
      <c r="K55" s="512">
        <v>1.0042160298533991</v>
      </c>
      <c r="L55" s="533">
        <v>5.8823791162541834E-3</v>
      </c>
      <c r="M55" s="553">
        <v>0</v>
      </c>
      <c r="N55" s="512">
        <v>1.007368958734693</v>
      </c>
      <c r="O55" s="533">
        <v>3.9160605620534913E-3</v>
      </c>
      <c r="P55" s="553">
        <v>0</v>
      </c>
      <c r="Q55" s="512">
        <v>0.99021691424554614</v>
      </c>
      <c r="R55" s="533">
        <v>3.7981133650025548E-3</v>
      </c>
      <c r="S55" s="553">
        <v>1</v>
      </c>
      <c r="T55" s="512">
        <v>0.9896481350473586</v>
      </c>
      <c r="U55" s="533">
        <v>1.8887817988643453E-2</v>
      </c>
      <c r="V55" s="553">
        <v>0</v>
      </c>
      <c r="W55" s="512">
        <v>1.7439196564719981</v>
      </c>
      <c r="X55" s="533">
        <v>0.20978202157618736</v>
      </c>
      <c r="Y55" s="553">
        <v>1</v>
      </c>
      <c r="Z55" s="512">
        <v>1.671925440354826</v>
      </c>
      <c r="AA55" s="533">
        <v>0.23090326942925518</v>
      </c>
      <c r="AB55" s="553">
        <v>1</v>
      </c>
      <c r="AC55" s="512">
        <v>0.98422582802681513</v>
      </c>
      <c r="AD55" s="538">
        <v>4.9627626197656215E-3</v>
      </c>
      <c r="AE55" s="555">
        <v>1</v>
      </c>
    </row>
    <row r="56" spans="1:31">
      <c r="A56" s="340" t="s">
        <v>65</v>
      </c>
      <c r="B56" s="512">
        <v>1.0088038486240301</v>
      </c>
      <c r="C56" s="533">
        <v>5.4893882874052901E-3</v>
      </c>
      <c r="D56" s="553">
        <v>0</v>
      </c>
      <c r="E56" s="512">
        <v>1.000122425388315</v>
      </c>
      <c r="F56" s="533">
        <v>3.3960701146975975E-3</v>
      </c>
      <c r="G56" s="553">
        <v>0</v>
      </c>
      <c r="H56" s="512">
        <v>1.001016805762033</v>
      </c>
      <c r="I56" s="533">
        <v>4.3889586225394463E-3</v>
      </c>
      <c r="J56" s="553">
        <v>0</v>
      </c>
      <c r="K56" s="512">
        <v>0.99381672383581388</v>
      </c>
      <c r="L56" s="533">
        <v>6.7380127926676813E-3</v>
      </c>
      <c r="M56" s="553">
        <v>0</v>
      </c>
      <c r="N56" s="512">
        <v>0.99721550956318195</v>
      </c>
      <c r="O56" s="533">
        <v>5.0568921940336792E-3</v>
      </c>
      <c r="P56" s="553">
        <v>0</v>
      </c>
      <c r="Q56" s="512">
        <v>1.0029118626250419</v>
      </c>
      <c r="R56" s="533">
        <v>2.2543097587668088E-3</v>
      </c>
      <c r="S56" s="553">
        <v>0</v>
      </c>
      <c r="T56" s="512">
        <v>0.99354053829352751</v>
      </c>
      <c r="U56" s="533">
        <v>5.2192477966977726E-3</v>
      </c>
      <c r="V56" s="553">
        <v>0</v>
      </c>
      <c r="W56" s="512">
        <v>1.5025845711092289</v>
      </c>
      <c r="X56" s="533">
        <v>0.16191169839808484</v>
      </c>
      <c r="Y56" s="553">
        <v>1</v>
      </c>
      <c r="Z56" s="512">
        <v>0.93783099170383566</v>
      </c>
      <c r="AA56" s="533">
        <v>0.16388742260992256</v>
      </c>
      <c r="AB56" s="553">
        <v>0</v>
      </c>
      <c r="AC56" s="512">
        <v>0.99026390117703089</v>
      </c>
      <c r="AD56" s="538">
        <v>5.3371102775453001E-3</v>
      </c>
      <c r="AE56" s="555">
        <v>0</v>
      </c>
    </row>
    <row r="57" spans="1:31">
      <c r="A57" s="340" t="s">
        <v>66</v>
      </c>
      <c r="B57" s="512">
        <v>1.0021659929250299</v>
      </c>
      <c r="C57" s="533">
        <v>4.0723241749959765E-3</v>
      </c>
      <c r="D57" s="553">
        <v>0</v>
      </c>
      <c r="E57" s="512">
        <v>1.001108242402154</v>
      </c>
      <c r="F57" s="533">
        <v>2.2313806943297589E-3</v>
      </c>
      <c r="G57" s="553">
        <v>0</v>
      </c>
      <c r="H57" s="512">
        <v>1.0081761372748641</v>
      </c>
      <c r="I57" s="533">
        <v>7.0912170996946253E-3</v>
      </c>
      <c r="J57" s="553">
        <v>0</v>
      </c>
      <c r="K57" s="512">
        <v>1.0057664945225799</v>
      </c>
      <c r="L57" s="533">
        <v>4.1380452838807903E-3</v>
      </c>
      <c r="M57" s="553">
        <v>0</v>
      </c>
      <c r="N57" s="512">
        <v>1.0018135708017799</v>
      </c>
      <c r="O57" s="533">
        <v>2.7322954595388575E-3</v>
      </c>
      <c r="P57" s="553">
        <v>0</v>
      </c>
      <c r="Q57" s="512">
        <v>0.99556225715886548</v>
      </c>
      <c r="R57" s="533">
        <v>4.2692574901070203E-3</v>
      </c>
      <c r="S57" s="553">
        <v>0</v>
      </c>
      <c r="T57" s="512">
        <v>0.94143217858481298</v>
      </c>
      <c r="U57" s="533">
        <v>2.4027414092891317E-2</v>
      </c>
      <c r="V57" s="553">
        <v>1</v>
      </c>
      <c r="W57" s="512">
        <v>0.73372756728994393</v>
      </c>
      <c r="X57" s="533">
        <v>6.9656819422201505E-2</v>
      </c>
      <c r="Y57" s="553">
        <v>1</v>
      </c>
      <c r="Z57" s="512">
        <v>1.15971094407881</v>
      </c>
      <c r="AA57" s="533">
        <v>0.22733416468968448</v>
      </c>
      <c r="AB57" s="553">
        <v>0</v>
      </c>
      <c r="AC57" s="512">
        <v>0.97687678786880561</v>
      </c>
      <c r="AD57" s="538">
        <v>4.7484157836844678E-3</v>
      </c>
      <c r="AE57" s="555">
        <v>1</v>
      </c>
    </row>
    <row r="58" spans="1:31">
      <c r="A58" s="340" t="s">
        <v>67</v>
      </c>
      <c r="B58" s="512">
        <v>1.018852361014476</v>
      </c>
      <c r="C58" s="533">
        <v>4.4716439352068468E-3</v>
      </c>
      <c r="D58" s="553">
        <v>1</v>
      </c>
      <c r="E58" s="512">
        <v>0.99971062153820167</v>
      </c>
      <c r="F58" s="533">
        <v>2.693442487316444E-3</v>
      </c>
      <c r="G58" s="553">
        <v>0</v>
      </c>
      <c r="H58" s="512">
        <v>0.98670324436567114</v>
      </c>
      <c r="I58" s="533">
        <v>5.9735547911896909E-3</v>
      </c>
      <c r="J58" s="553">
        <v>1</v>
      </c>
      <c r="K58" s="512">
        <v>1.009352966074923</v>
      </c>
      <c r="L58" s="533">
        <v>3.1143132163806678E-3</v>
      </c>
      <c r="M58" s="553">
        <v>1</v>
      </c>
      <c r="N58" s="512">
        <v>0.99843413108706802</v>
      </c>
      <c r="O58" s="533">
        <v>2.3955436701418344E-3</v>
      </c>
      <c r="P58" s="553">
        <v>0</v>
      </c>
      <c r="Q58" s="512">
        <v>0.98788334405760925</v>
      </c>
      <c r="R58" s="533">
        <v>6.2158269173220168E-3</v>
      </c>
      <c r="S58" s="553">
        <v>0</v>
      </c>
      <c r="T58" s="512">
        <v>1.0010973046395339</v>
      </c>
      <c r="U58" s="533">
        <v>6.1518293063618544E-3</v>
      </c>
      <c r="V58" s="553">
        <v>0</v>
      </c>
      <c r="W58" s="512">
        <v>1.2622724491814199</v>
      </c>
      <c r="X58" s="533">
        <v>0.1345739968011207</v>
      </c>
      <c r="Y58" s="553">
        <v>1</v>
      </c>
      <c r="Z58" s="512">
        <v>1.384877801398154</v>
      </c>
      <c r="AA58" s="533">
        <v>0.14971757386392665</v>
      </c>
      <c r="AB58" s="553">
        <v>1</v>
      </c>
      <c r="AC58" s="512">
        <v>1.001425451669621</v>
      </c>
      <c r="AD58" s="538">
        <v>5.8830654712620509E-3</v>
      </c>
      <c r="AE58" s="555">
        <v>0</v>
      </c>
    </row>
    <row r="59" spans="1:31">
      <c r="A59" s="340" t="s">
        <v>68</v>
      </c>
      <c r="B59" s="512">
        <v>1.0173699592815291</v>
      </c>
      <c r="C59" s="533">
        <v>3.5796917886123051E-3</v>
      </c>
      <c r="D59" s="553">
        <v>1</v>
      </c>
      <c r="E59" s="512">
        <v>0.99925510027435616</v>
      </c>
      <c r="F59" s="533">
        <v>9.7441126477789341E-4</v>
      </c>
      <c r="G59" s="553">
        <v>0</v>
      </c>
      <c r="H59" s="512">
        <v>1.004542525993634</v>
      </c>
      <c r="I59" s="533">
        <v>3.6492668189745427E-3</v>
      </c>
      <c r="J59" s="553">
        <v>0</v>
      </c>
      <c r="K59" s="512">
        <v>1.0096597786758801</v>
      </c>
      <c r="L59" s="533">
        <v>2.6385594932045501E-3</v>
      </c>
      <c r="M59" s="553">
        <v>1</v>
      </c>
      <c r="N59" s="512">
        <v>0.99950188724470712</v>
      </c>
      <c r="O59" s="533">
        <v>3.0328190340039732E-3</v>
      </c>
      <c r="P59" s="553">
        <v>0</v>
      </c>
      <c r="Q59" s="512">
        <v>0.99804152557875925</v>
      </c>
      <c r="R59" s="533">
        <v>1.9034166144244857E-3</v>
      </c>
      <c r="S59" s="553">
        <v>0</v>
      </c>
      <c r="T59" s="512">
        <v>0.99241002419581137</v>
      </c>
      <c r="U59" s="533">
        <v>4.4822564999137567E-3</v>
      </c>
      <c r="V59" s="553">
        <v>0</v>
      </c>
      <c r="W59" s="512">
        <v>1.1582478097724389</v>
      </c>
      <c r="X59" s="533">
        <v>7.9191168710263396E-2</v>
      </c>
      <c r="Y59" s="553">
        <v>1</v>
      </c>
      <c r="Z59" s="512">
        <v>1.24339072831173</v>
      </c>
      <c r="AA59" s="533">
        <v>0.13709559997257464</v>
      </c>
      <c r="AB59" s="553">
        <v>1</v>
      </c>
      <c r="AC59" s="512">
        <v>1.018819330998161</v>
      </c>
      <c r="AD59" s="538">
        <v>4.9352629088523095E-3</v>
      </c>
      <c r="AE59" s="555">
        <v>1</v>
      </c>
    </row>
    <row r="60" spans="1:31">
      <c r="A60" s="340" t="s">
        <v>69</v>
      </c>
      <c r="B60" s="512">
        <v>1.0188025075781171</v>
      </c>
      <c r="C60" s="533">
        <v>7.855487801797607E-3</v>
      </c>
      <c r="D60" s="553">
        <v>1</v>
      </c>
      <c r="E60" s="512">
        <v>1.0030762382419289</v>
      </c>
      <c r="F60" s="533">
        <v>2.8418586912563582E-3</v>
      </c>
      <c r="G60" s="553">
        <v>0</v>
      </c>
      <c r="H60" s="512">
        <v>0.9926753720959608</v>
      </c>
      <c r="I60" s="533">
        <v>7.6259707686075432E-3</v>
      </c>
      <c r="J60" s="553">
        <v>0</v>
      </c>
      <c r="K60" s="512">
        <v>1.007542880741358</v>
      </c>
      <c r="L60" s="533">
        <v>9.4472647246225255E-3</v>
      </c>
      <c r="M60" s="553">
        <v>0</v>
      </c>
      <c r="N60" s="512">
        <v>1.0052064691514671</v>
      </c>
      <c r="O60" s="533">
        <v>3.7440332924193486E-3</v>
      </c>
      <c r="P60" s="553">
        <v>0</v>
      </c>
      <c r="Q60" s="512">
        <v>1.001330995715042</v>
      </c>
      <c r="R60" s="533">
        <v>2.8593287043253393E-3</v>
      </c>
      <c r="S60" s="553">
        <v>0</v>
      </c>
      <c r="T60" s="512">
        <v>1.020676176217344</v>
      </c>
      <c r="U60" s="533">
        <v>2.0741207791985506E-2</v>
      </c>
      <c r="V60" s="553">
        <v>0</v>
      </c>
      <c r="W60" s="512">
        <v>1.437470717449634</v>
      </c>
      <c r="X60" s="533">
        <v>0.22542246170161326</v>
      </c>
      <c r="Y60" s="553">
        <v>1</v>
      </c>
      <c r="Z60" s="512">
        <v>2.5157324189223611</v>
      </c>
      <c r="AA60" s="533">
        <v>1.0732825248918842</v>
      </c>
      <c r="AB60" s="553">
        <v>1</v>
      </c>
      <c r="AC60" s="512">
        <v>1.0014648841800191</v>
      </c>
      <c r="AD60" s="538">
        <v>6.4982264055802189E-3</v>
      </c>
      <c r="AE60" s="555">
        <v>0</v>
      </c>
    </row>
    <row r="61" spans="1:31">
      <c r="A61" s="340" t="s">
        <v>70</v>
      </c>
      <c r="B61" s="512">
        <v>1.0180333144341649</v>
      </c>
      <c r="C61" s="533">
        <v>8.8455055005600362E-3</v>
      </c>
      <c r="D61" s="553">
        <v>1</v>
      </c>
      <c r="E61" s="512">
        <v>0.99924849762704082</v>
      </c>
      <c r="F61" s="533">
        <v>3.7307664192126754E-3</v>
      </c>
      <c r="G61" s="553">
        <v>0</v>
      </c>
      <c r="H61" s="512">
        <v>1.0060932194780829</v>
      </c>
      <c r="I61" s="533">
        <v>7.0809317642070392E-3</v>
      </c>
      <c r="J61" s="553">
        <v>0</v>
      </c>
      <c r="K61" s="512">
        <v>1.002226180970198</v>
      </c>
      <c r="L61" s="533">
        <v>9.6963375330503775E-3</v>
      </c>
      <c r="M61" s="553">
        <v>0</v>
      </c>
      <c r="N61" s="512">
        <v>0.99679333798385872</v>
      </c>
      <c r="O61" s="533">
        <v>5.6472668045163387E-3</v>
      </c>
      <c r="P61" s="553">
        <v>0</v>
      </c>
      <c r="Q61" s="512">
        <v>0.9967344578978542</v>
      </c>
      <c r="R61" s="533">
        <v>3.2631561215580918E-3</v>
      </c>
      <c r="S61" s="553">
        <v>0</v>
      </c>
      <c r="T61" s="512">
        <v>0.94419289052196953</v>
      </c>
      <c r="U61" s="533">
        <v>6.1265767385736039E-2</v>
      </c>
      <c r="V61" s="553">
        <v>0</v>
      </c>
      <c r="W61" s="512">
        <v>1.1701752580015241</v>
      </c>
      <c r="X61" s="533">
        <v>0.14834235626420328</v>
      </c>
      <c r="Y61" s="553">
        <v>0</v>
      </c>
      <c r="Z61" s="512">
        <v>0.76572658340612765</v>
      </c>
      <c r="AA61" s="533">
        <v>0.13722116490626066</v>
      </c>
      <c r="AB61" s="553">
        <v>0</v>
      </c>
      <c r="AC61" s="512">
        <v>1.01085955165254</v>
      </c>
      <c r="AD61" s="538">
        <v>6.8932759161366586E-3</v>
      </c>
      <c r="AE61" s="555">
        <v>0</v>
      </c>
    </row>
    <row r="62" spans="1:31">
      <c r="A62" s="342" t="s">
        <v>251</v>
      </c>
      <c r="B62" s="512">
        <v>1.028364287122808</v>
      </c>
      <c r="C62" s="533">
        <v>1.7594303395139E-3</v>
      </c>
      <c r="D62" s="553">
        <v>1</v>
      </c>
      <c r="E62" s="512">
        <v>1.0013627058320591</v>
      </c>
      <c r="F62" s="533">
        <v>9.1907605466439997E-4</v>
      </c>
      <c r="G62" s="553">
        <v>0</v>
      </c>
      <c r="H62" s="512">
        <v>1.000809502064272</v>
      </c>
      <c r="I62" s="533">
        <v>1.3852062093908E-3</v>
      </c>
      <c r="J62" s="553">
        <v>0</v>
      </c>
      <c r="K62" s="512">
        <v>1.005312108739185</v>
      </c>
      <c r="L62" s="533">
        <v>1.1757309126673001E-3</v>
      </c>
      <c r="M62" s="553">
        <v>1</v>
      </c>
      <c r="N62" s="512">
        <v>1.000706988852472</v>
      </c>
      <c r="O62" s="533">
        <v>9.7888752414330006E-4</v>
      </c>
      <c r="P62" s="553">
        <v>0</v>
      </c>
      <c r="Q62" s="512">
        <v>0.99677211052194437</v>
      </c>
      <c r="R62" s="533">
        <v>9.7213295506439997E-4</v>
      </c>
      <c r="S62" s="553">
        <v>1</v>
      </c>
      <c r="T62" s="512">
        <v>0.99992291876278161</v>
      </c>
      <c r="U62" s="533">
        <v>3.9503814140517002E-3</v>
      </c>
      <c r="V62" s="553">
        <v>0</v>
      </c>
      <c r="W62" s="512">
        <v>1.5323740019816541</v>
      </c>
      <c r="X62" s="533">
        <v>4.1389499106054002E-2</v>
      </c>
      <c r="Y62" s="553">
        <v>1</v>
      </c>
      <c r="Z62" s="512">
        <v>1.162116754266612</v>
      </c>
      <c r="AA62" s="533">
        <v>4.9434443352470901E-2</v>
      </c>
      <c r="AB62" s="553">
        <v>1</v>
      </c>
      <c r="AC62" s="512">
        <v>0.99780086351794339</v>
      </c>
      <c r="AD62" s="538">
        <v>1.1528512738637E-3</v>
      </c>
      <c r="AE62" s="555">
        <v>0</v>
      </c>
    </row>
    <row r="63" spans="1:31">
      <c r="A63" s="342" t="s">
        <v>253</v>
      </c>
      <c r="B63" s="512">
        <v>1.0355556011199949</v>
      </c>
      <c r="C63" s="533">
        <v>3.4900209866463999E-3</v>
      </c>
      <c r="D63" s="553">
        <v>1</v>
      </c>
      <c r="E63" s="512">
        <v>1.0002996921539311</v>
      </c>
      <c r="F63" s="533">
        <v>1.4428544091061E-3</v>
      </c>
      <c r="G63" s="553">
        <v>0</v>
      </c>
      <c r="H63" s="512">
        <v>0.99947702884674072</v>
      </c>
      <c r="I63" s="533">
        <v>2.1380635444074999E-3</v>
      </c>
      <c r="J63" s="553">
        <v>0</v>
      </c>
      <c r="K63" s="512">
        <v>1.0061331987380979</v>
      </c>
      <c r="L63" s="533">
        <v>1.9883511122316001E-3</v>
      </c>
      <c r="M63" s="553">
        <v>1</v>
      </c>
      <c r="N63" s="512">
        <v>1.000598669052124</v>
      </c>
      <c r="O63" s="533">
        <v>1.361426198855E-3</v>
      </c>
      <c r="P63" s="553">
        <v>0</v>
      </c>
      <c r="Q63" s="512">
        <v>0.99681979417800903</v>
      </c>
      <c r="R63" s="533">
        <v>1.5033506788313001E-3</v>
      </c>
      <c r="S63" s="553">
        <v>1</v>
      </c>
      <c r="T63" s="512">
        <v>0.99193882942199707</v>
      </c>
      <c r="U63" s="533">
        <v>7.0014288648963001E-3</v>
      </c>
      <c r="V63" s="553">
        <v>0</v>
      </c>
      <c r="W63" s="512">
        <v>1.6471850872039799</v>
      </c>
      <c r="X63" s="533">
        <v>7.4658051133155795E-2</v>
      </c>
      <c r="Y63" s="553">
        <v>1</v>
      </c>
      <c r="Z63" s="512">
        <v>1.1455148458480839</v>
      </c>
      <c r="AA63" s="533">
        <v>6.2294345349073403E-2</v>
      </c>
      <c r="AB63" s="553">
        <v>1</v>
      </c>
      <c r="AC63" s="512">
        <v>0.99746513366699219</v>
      </c>
      <c r="AD63" s="538">
        <v>2.0202507730572999E-3</v>
      </c>
      <c r="AE63" s="555">
        <v>0</v>
      </c>
    </row>
    <row r="64" spans="1:31" ht="13.5" thickBot="1">
      <c r="A64" s="468" t="s">
        <v>255</v>
      </c>
      <c r="B64" s="513">
        <v>1.028043259799049</v>
      </c>
      <c r="C64" s="534">
        <v>1.3485250628370001E-3</v>
      </c>
      <c r="D64" s="554">
        <v>1</v>
      </c>
      <c r="E64" s="513">
        <v>1.000723169075769</v>
      </c>
      <c r="F64" s="534">
        <v>6.8521727745709995E-4</v>
      </c>
      <c r="G64" s="554">
        <v>0</v>
      </c>
      <c r="H64" s="513">
        <v>0.99912016083529198</v>
      </c>
      <c r="I64" s="534">
        <v>1.2489661343647999E-3</v>
      </c>
      <c r="J64" s="554">
        <v>0</v>
      </c>
      <c r="K64" s="513">
        <v>1.0051594105167529</v>
      </c>
      <c r="L64" s="534">
        <v>9.4760454565479999E-4</v>
      </c>
      <c r="M64" s="554">
        <v>1</v>
      </c>
      <c r="N64" s="513">
        <v>1.001432667877125</v>
      </c>
      <c r="O64" s="534">
        <v>7.8487671887629996E-4</v>
      </c>
      <c r="P64" s="554">
        <v>0</v>
      </c>
      <c r="Q64" s="513">
        <v>0.99713411095493809</v>
      </c>
      <c r="R64" s="534">
        <v>7.0745641630269997E-4</v>
      </c>
      <c r="S64" s="554">
        <v>1</v>
      </c>
      <c r="T64" s="513">
        <v>0.99723433822009644</v>
      </c>
      <c r="U64" s="534">
        <v>3.2924901755887999E-3</v>
      </c>
      <c r="V64" s="554">
        <v>0</v>
      </c>
      <c r="W64" s="513">
        <v>1.469463118098397</v>
      </c>
      <c r="X64" s="534">
        <v>3.30197849081868E-2</v>
      </c>
      <c r="Y64" s="554">
        <v>1</v>
      </c>
      <c r="Z64" s="513">
        <v>1.144778509525483</v>
      </c>
      <c r="AA64" s="534">
        <v>3.8836313138633297E-2</v>
      </c>
      <c r="AB64" s="554">
        <v>1</v>
      </c>
      <c r="AC64" s="513">
        <v>0.99827009282547718</v>
      </c>
      <c r="AD64" s="539">
        <v>9.5481714214989998E-4</v>
      </c>
      <c r="AE64" s="555">
        <v>0</v>
      </c>
    </row>
    <row r="66" spans="1:22" s="430" customFormat="1">
      <c r="A66" s="270" t="s">
        <v>405</v>
      </c>
    </row>
    <row r="67" spans="1:22" s="430" customFormat="1">
      <c r="A67" s="434" t="s">
        <v>406</v>
      </c>
      <c r="B67" s="434"/>
      <c r="C67" s="434"/>
      <c r="D67" s="434"/>
      <c r="E67" s="434"/>
      <c r="F67" s="434"/>
      <c r="G67" s="434"/>
      <c r="H67" s="434"/>
      <c r="I67" s="434"/>
      <c r="J67" s="434"/>
      <c r="K67" s="434"/>
      <c r="L67" s="434"/>
      <c r="M67" s="434"/>
      <c r="N67" s="434"/>
      <c r="O67" s="434"/>
      <c r="P67" s="434"/>
      <c r="Q67" s="434"/>
      <c r="R67" s="434"/>
      <c r="S67" s="434"/>
      <c r="T67" s="434"/>
      <c r="U67" s="434"/>
      <c r="V67" s="434"/>
    </row>
    <row r="68" spans="1:22" s="430" customFormat="1" ht="12.75" customHeight="1">
      <c r="A68" s="434" t="s">
        <v>300</v>
      </c>
      <c r="B68" s="434"/>
      <c r="C68" s="434"/>
      <c r="D68" s="434"/>
      <c r="E68" s="434"/>
      <c r="F68" s="434"/>
      <c r="G68" s="434"/>
      <c r="H68" s="434"/>
      <c r="I68" s="434"/>
      <c r="J68" s="434"/>
      <c r="K68" s="434"/>
      <c r="L68" s="434"/>
      <c r="M68" s="434"/>
      <c r="N68" s="434"/>
      <c r="O68" s="434"/>
      <c r="P68" s="434"/>
      <c r="Q68" s="434"/>
      <c r="R68" s="434"/>
      <c r="S68" s="434"/>
      <c r="T68" s="434"/>
      <c r="U68" s="434"/>
      <c r="V68" s="434"/>
    </row>
    <row r="69" spans="1:22" s="430" customFormat="1" ht="12.75" customHeight="1">
      <c r="A69" s="436" t="s">
        <v>439</v>
      </c>
      <c r="B69" s="434"/>
      <c r="C69" s="434"/>
      <c r="D69" s="434"/>
      <c r="E69" s="434"/>
      <c r="F69" s="434"/>
      <c r="G69" s="434"/>
      <c r="H69" s="434"/>
      <c r="I69" s="434"/>
      <c r="J69" s="434"/>
      <c r="K69" s="434"/>
      <c r="L69" s="434"/>
      <c r="M69" s="434"/>
      <c r="N69" s="434"/>
      <c r="O69" s="434"/>
      <c r="P69" s="434"/>
      <c r="Q69" s="434"/>
      <c r="R69" s="434"/>
      <c r="S69" s="434"/>
      <c r="T69" s="434"/>
      <c r="U69" s="434"/>
      <c r="V69" s="434"/>
    </row>
    <row r="70" spans="1:22" s="430" customFormat="1" ht="12.75" customHeight="1">
      <c r="A70" s="436" t="s">
        <v>421</v>
      </c>
      <c r="B70" s="434"/>
      <c r="C70" s="434"/>
      <c r="D70" s="434"/>
      <c r="E70" s="434"/>
      <c r="F70" s="434"/>
      <c r="G70" s="434"/>
      <c r="H70" s="434"/>
      <c r="I70" s="434"/>
      <c r="J70" s="434"/>
      <c r="K70" s="434"/>
      <c r="L70" s="434"/>
      <c r="M70" s="434"/>
      <c r="N70" s="434"/>
      <c r="O70" s="434"/>
      <c r="P70" s="434"/>
      <c r="Q70" s="434"/>
      <c r="R70" s="434"/>
      <c r="S70" s="434"/>
      <c r="T70" s="434"/>
      <c r="U70" s="434"/>
      <c r="V70" s="434"/>
    </row>
    <row r="71" spans="1:22" s="430" customFormat="1" ht="12.75" customHeight="1">
      <c r="A71" s="436" t="s">
        <v>419</v>
      </c>
      <c r="B71" s="434"/>
      <c r="C71" s="434"/>
      <c r="D71" s="434"/>
      <c r="E71" s="434"/>
      <c r="F71" s="434"/>
      <c r="G71" s="434"/>
      <c r="H71" s="434"/>
      <c r="I71" s="434"/>
      <c r="J71" s="434"/>
      <c r="K71" s="434"/>
      <c r="L71" s="434"/>
      <c r="M71" s="434"/>
      <c r="N71" s="434"/>
      <c r="O71" s="434"/>
      <c r="P71" s="434"/>
      <c r="Q71" s="434"/>
      <c r="R71" s="434"/>
      <c r="S71" s="434"/>
      <c r="T71" s="434"/>
      <c r="U71" s="434"/>
      <c r="V71" s="434"/>
    </row>
    <row r="72" spans="1:22" s="430" customFormat="1" ht="12.75" customHeight="1">
      <c r="A72" s="109" t="s">
        <v>422</v>
      </c>
      <c r="B72" s="434"/>
      <c r="C72" s="434"/>
      <c r="D72" s="434"/>
      <c r="E72" s="434"/>
      <c r="F72" s="434"/>
      <c r="G72" s="434"/>
      <c r="H72" s="434"/>
      <c r="I72" s="434"/>
      <c r="J72" s="434"/>
      <c r="K72" s="434"/>
      <c r="L72" s="434"/>
      <c r="M72" s="434"/>
      <c r="N72" s="434"/>
      <c r="O72" s="434"/>
      <c r="P72" s="434"/>
      <c r="Q72" s="434"/>
      <c r="R72" s="434"/>
      <c r="S72" s="434"/>
      <c r="T72" s="434"/>
      <c r="U72" s="434"/>
      <c r="V72" s="434"/>
    </row>
    <row r="73" spans="1:22" s="430" customFormat="1" ht="12.75" customHeight="1">
      <c r="A73" s="123" t="s">
        <v>451</v>
      </c>
      <c r="B73" s="434"/>
      <c r="C73" s="434"/>
      <c r="D73" s="434"/>
      <c r="E73" s="434"/>
      <c r="F73" s="434"/>
      <c r="G73" s="434"/>
      <c r="H73" s="434"/>
      <c r="I73" s="434"/>
      <c r="J73" s="434"/>
      <c r="K73" s="434"/>
      <c r="L73" s="434"/>
      <c r="M73" s="434"/>
      <c r="N73" s="434"/>
      <c r="O73" s="434"/>
      <c r="P73" s="434"/>
      <c r="Q73" s="434"/>
      <c r="R73" s="434"/>
      <c r="S73" s="434"/>
      <c r="T73" s="434"/>
      <c r="U73" s="434"/>
      <c r="V73" s="434"/>
    </row>
    <row r="74" spans="1:22" s="430" customFormat="1" ht="14.1" customHeight="1">
      <c r="A74" s="430" t="s">
        <v>453</v>
      </c>
    </row>
    <row r="75" spans="1:22" s="430" customFormat="1">
      <c r="A75" s="413" t="s">
        <v>474</v>
      </c>
    </row>
    <row r="76" spans="1:22" s="430" customFormat="1">
      <c r="A76" s="414" t="s">
        <v>475</v>
      </c>
    </row>
    <row r="77" spans="1:22" s="430" customFormat="1" ht="14.1" customHeight="1">
      <c r="A77" s="256" t="s">
        <v>563</v>
      </c>
    </row>
    <row r="78" spans="1:22" s="430" customFormat="1" ht="14.1" customHeight="1">
      <c r="A78" s="109"/>
    </row>
    <row r="79" spans="1:22" ht="14.1" customHeight="1"/>
  </sheetData>
  <customSheetViews>
    <customSheetView guid="{353D1C49-C974-412E-95D5-6B2FB5C60A84}" scale="80">
      <selection activeCell="Q37" sqref="Q37"/>
      <pageMargins left="0.7" right="0.7" top="0.75" bottom="0.75" header="0.3" footer="0.3"/>
      <pageSetup paperSize="9" orientation="portrait" r:id="rId1"/>
    </customSheetView>
    <customSheetView guid="{D5EBC263-696F-49EE-8F70-9720399D0AE4}" scale="80">
      <selection activeCell="Q37" sqref="Q37"/>
      <pageMargins left="0.7" right="0.7" top="0.75" bottom="0.75" header="0.3" footer="0.3"/>
      <pageSetup paperSize="9" orientation="portrait" r:id="rId2"/>
    </customSheetView>
  </customSheetViews>
  <mergeCells count="12">
    <mergeCell ref="B7:AD7"/>
    <mergeCell ref="B8:AD8"/>
    <mergeCell ref="Q9:R9"/>
    <mergeCell ref="T9:U9"/>
    <mergeCell ref="W9:X9"/>
    <mergeCell ref="Z9:AA9"/>
    <mergeCell ref="AC9:AD9"/>
    <mergeCell ref="B9:C9"/>
    <mergeCell ref="E9:F9"/>
    <mergeCell ref="H9:I9"/>
    <mergeCell ref="K9:L9"/>
    <mergeCell ref="N9:O9"/>
  </mergeCells>
  <conditionalFormatting sqref="B12:B16 B18:B64">
    <cfRule type="expression" dxfId="9" priority="6">
      <formula>D12=1</formula>
    </cfRule>
  </conditionalFormatting>
  <conditionalFormatting sqref="E12:E16 H12:H16 K12:K16 N12:N16 Q12:Q16 T12:T16 W12:W16 Z12:Z16 AC12:AC16 AC18:AC64 Z18:Z64 W18:W64 T18:T64 Q18:Q64 N18:N64 K18:K64 H18:H64 E18:E64">
    <cfRule type="expression" dxfId="8" priority="3">
      <formula>G12=1</formula>
    </cfRule>
  </conditionalFormatting>
  <conditionalFormatting sqref="B17">
    <cfRule type="expression" dxfId="7" priority="2">
      <formula>D17=1</formula>
    </cfRule>
  </conditionalFormatting>
  <conditionalFormatting sqref="E17 H17 K17 N17 Q17 T17 W17 Z17 AC17">
    <cfRule type="expression" dxfId="6" priority="1">
      <formula>G17=1</formula>
    </cfRule>
  </conditionalFormatting>
  <hyperlinks>
    <hyperlink ref="A76" r:id="rId3"/>
    <hyperlink ref="A75" r:id="rId4" display="* Information on data for Cyprus: https://oe.cd/cyprus-disclaimer"/>
  </hyperlinks>
  <pageMargins left="0.7" right="0.7" top="0.75" bottom="0.75" header="0.3" footer="0.3"/>
  <pageSetup paperSize="9" orientation="portrait" r:id="rId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AI78"/>
  <sheetViews>
    <sheetView showGridLines="0" zoomScale="80" zoomScaleNormal="80" workbookViewId="0">
      <selection activeCell="G28" sqref="G28"/>
    </sheetView>
  </sheetViews>
  <sheetFormatPr defaultColWidth="9.140625" defaultRowHeight="12.75"/>
  <cols>
    <col min="1" max="1" width="34" style="20" customWidth="1"/>
    <col min="2" max="2" width="9.140625" style="20" customWidth="1"/>
    <col min="3" max="3" width="9" style="20" customWidth="1"/>
    <col min="4" max="16384" width="9.140625" style="20"/>
  </cols>
  <sheetData>
    <row r="1" spans="1:35">
      <c r="A1" s="9"/>
      <c r="D1" s="17"/>
      <c r="E1" s="17"/>
      <c r="F1" s="17"/>
      <c r="G1" s="17"/>
      <c r="H1" s="12"/>
      <c r="I1" s="17"/>
      <c r="J1" s="182"/>
      <c r="K1" s="12"/>
      <c r="O1" s="510"/>
    </row>
    <row r="2" spans="1:35" s="331" customFormat="1">
      <c r="A2" s="9" t="s">
        <v>550</v>
      </c>
      <c r="D2" s="17"/>
      <c r="E2" s="17"/>
      <c r="F2" s="17"/>
      <c r="G2" s="17"/>
      <c r="H2" s="12"/>
      <c r="I2" s="17"/>
      <c r="J2" s="182"/>
      <c r="K2" s="12"/>
    </row>
    <row r="3" spans="1:35">
      <c r="A3" s="143" t="s">
        <v>9</v>
      </c>
      <c r="B3" s="143"/>
      <c r="C3" s="143"/>
      <c r="D3" s="4"/>
      <c r="E3" s="17"/>
      <c r="F3" s="17"/>
      <c r="G3" s="17"/>
      <c r="H3" s="17"/>
      <c r="I3" s="17"/>
      <c r="J3" s="12"/>
      <c r="K3" s="12"/>
    </row>
    <row r="4" spans="1:35">
      <c r="A4" s="25" t="s">
        <v>338</v>
      </c>
      <c r="B4" s="25"/>
      <c r="C4" s="25"/>
      <c r="D4" s="17"/>
      <c r="E4" s="17"/>
      <c r="F4" s="17"/>
      <c r="G4" s="17"/>
      <c r="H4" s="17"/>
      <c r="I4" s="17"/>
      <c r="J4" s="12"/>
      <c r="K4" s="12"/>
    </row>
    <row r="5" spans="1:35">
      <c r="A5" s="25"/>
      <c r="B5" s="25"/>
      <c r="C5" s="25"/>
      <c r="D5" s="17"/>
      <c r="E5" s="17"/>
      <c r="F5" s="17"/>
      <c r="G5" s="17"/>
      <c r="H5" s="17"/>
      <c r="I5" s="17"/>
      <c r="J5" s="12"/>
      <c r="K5" s="12"/>
    </row>
    <row r="6" spans="1:35">
      <c r="A6" s="25"/>
      <c r="B6" s="25"/>
      <c r="C6" s="25"/>
      <c r="D6" s="17"/>
      <c r="E6" s="17"/>
      <c r="F6" s="9"/>
      <c r="G6" s="17"/>
      <c r="H6" s="17"/>
      <c r="I6" s="17"/>
      <c r="J6" s="12"/>
      <c r="K6" s="12"/>
    </row>
    <row r="7" spans="1:35" s="146" customFormat="1" ht="13.5" thickBot="1">
      <c r="A7" s="144"/>
      <c r="B7" s="144"/>
      <c r="C7" s="144"/>
      <c r="D7" s="145"/>
      <c r="E7" s="145"/>
      <c r="F7" s="145"/>
      <c r="G7" s="145"/>
      <c r="H7" s="145"/>
      <c r="I7" s="145"/>
      <c r="J7" s="64"/>
      <c r="K7" s="64"/>
    </row>
    <row r="8" spans="1:35" s="146" customFormat="1" ht="51" customHeight="1">
      <c r="A8" s="147"/>
      <c r="B8" s="589" t="s">
        <v>146</v>
      </c>
      <c r="C8" s="590"/>
      <c r="D8" s="590"/>
      <c r="E8" s="590"/>
      <c r="F8" s="590"/>
      <c r="G8" s="590"/>
      <c r="H8" s="590"/>
      <c r="I8" s="590"/>
      <c r="J8" s="590"/>
      <c r="K8" s="591"/>
    </row>
    <row r="9" spans="1:35" s="146" customFormat="1" ht="78.75" customHeight="1">
      <c r="A9" s="148"/>
      <c r="B9" s="566" t="s">
        <v>147</v>
      </c>
      <c r="C9" s="617" t="s">
        <v>138</v>
      </c>
      <c r="D9" s="566" t="s">
        <v>148</v>
      </c>
      <c r="E9" s="618" t="s">
        <v>139</v>
      </c>
      <c r="F9" s="566" t="s">
        <v>149</v>
      </c>
      <c r="G9" s="618" t="s">
        <v>140</v>
      </c>
      <c r="H9" s="566" t="s">
        <v>141</v>
      </c>
      <c r="I9" s="618" t="s">
        <v>141</v>
      </c>
      <c r="J9" s="617" t="s">
        <v>142</v>
      </c>
      <c r="K9" s="579" t="s">
        <v>142</v>
      </c>
    </row>
    <row r="10" spans="1:35">
      <c r="A10" s="149"/>
      <c r="B10" s="67" t="s">
        <v>21</v>
      </c>
      <c r="C10" s="68" t="s">
        <v>22</v>
      </c>
      <c r="D10" s="67" t="s">
        <v>21</v>
      </c>
      <c r="E10" s="68" t="s">
        <v>22</v>
      </c>
      <c r="F10" s="67" t="s">
        <v>21</v>
      </c>
      <c r="G10" s="69" t="s">
        <v>22</v>
      </c>
      <c r="H10" s="67" t="s">
        <v>21</v>
      </c>
      <c r="I10" s="69" t="s">
        <v>22</v>
      </c>
      <c r="J10" s="68" t="s">
        <v>21</v>
      </c>
      <c r="K10" s="70" t="s">
        <v>22</v>
      </c>
    </row>
    <row r="11" spans="1:35">
      <c r="A11" s="88"/>
      <c r="B11" s="150"/>
      <c r="C11" s="150"/>
      <c r="D11" s="151"/>
      <c r="E11" s="150"/>
      <c r="F11" s="151"/>
      <c r="G11" s="152"/>
      <c r="H11" s="151"/>
      <c r="I11" s="152"/>
      <c r="J11" s="89"/>
      <c r="K11" s="92"/>
      <c r="L11" s="71"/>
      <c r="M11" s="71"/>
      <c r="N11" s="71"/>
      <c r="O11" s="71"/>
      <c r="P11" s="71"/>
      <c r="Q11" s="71"/>
      <c r="R11" s="71"/>
      <c r="S11" s="71"/>
      <c r="T11" s="71"/>
      <c r="U11" s="71"/>
      <c r="V11" s="71"/>
      <c r="W11" s="71"/>
      <c r="X11" s="71"/>
      <c r="Y11" s="71"/>
      <c r="Z11" s="71"/>
      <c r="AA11" s="71"/>
      <c r="AB11" s="71"/>
      <c r="AC11" s="71"/>
      <c r="AD11" s="71"/>
      <c r="AE11" s="71"/>
      <c r="AF11" s="71"/>
      <c r="AG11" s="71"/>
      <c r="AH11" s="71"/>
      <c r="AI11" s="71"/>
    </row>
    <row r="12" spans="1:35">
      <c r="A12" s="294" t="s">
        <v>25</v>
      </c>
      <c r="B12" s="43">
        <v>321.40014518060212</v>
      </c>
      <c r="C12" s="44">
        <v>53.705397959819507</v>
      </c>
      <c r="D12" s="43">
        <v>17.801258926872059</v>
      </c>
      <c r="E12" s="44">
        <v>2.9001024781645937</v>
      </c>
      <c r="F12" s="43">
        <v>16.692008620428481</v>
      </c>
      <c r="G12" s="45">
        <v>0.71497004892426375</v>
      </c>
      <c r="H12" s="43">
        <v>4.4597974065373212</v>
      </c>
      <c r="I12" s="45">
        <v>0.63570667598409891</v>
      </c>
      <c r="J12" s="46">
        <v>4.3420805330410612</v>
      </c>
      <c r="K12" s="47">
        <v>0.19346350809637203</v>
      </c>
      <c r="L12" s="77"/>
      <c r="M12" s="77"/>
      <c r="N12" s="77"/>
      <c r="O12" s="77"/>
      <c r="P12" s="77"/>
      <c r="Q12" s="77"/>
      <c r="R12" s="77"/>
      <c r="S12" s="77"/>
      <c r="T12" s="77"/>
      <c r="U12" s="77"/>
      <c r="V12" s="77"/>
      <c r="W12" s="77"/>
      <c r="X12" s="77"/>
      <c r="Y12" s="77"/>
      <c r="Z12" s="77"/>
      <c r="AA12" s="77"/>
      <c r="AB12" s="77"/>
      <c r="AC12" s="77"/>
      <c r="AD12" s="77"/>
      <c r="AE12" s="77"/>
      <c r="AF12" s="77"/>
      <c r="AG12" s="77"/>
      <c r="AH12" s="77"/>
      <c r="AI12" s="77"/>
    </row>
    <row r="13" spans="1:35">
      <c r="A13" s="294" t="s">
        <v>27</v>
      </c>
      <c r="B13" s="43">
        <v>285.04020036455768</v>
      </c>
      <c r="C13" s="44">
        <v>5.9366614757017455</v>
      </c>
      <c r="D13" s="43">
        <v>36.489128886422272</v>
      </c>
      <c r="E13" s="44">
        <v>0.75002132463285542</v>
      </c>
      <c r="F13" s="43">
        <v>7.4094391857766766</v>
      </c>
      <c r="G13" s="45">
        <v>0.11887515746649845</v>
      </c>
      <c r="H13" s="43">
        <v>24.934785086825549</v>
      </c>
      <c r="I13" s="45">
        <v>0.78320078899285039</v>
      </c>
      <c r="J13" s="46">
        <v>19.89552141777466</v>
      </c>
      <c r="K13" s="47">
        <v>1.006355110605812</v>
      </c>
      <c r="L13" s="77"/>
      <c r="M13" s="77"/>
      <c r="N13" s="77"/>
      <c r="O13" s="77"/>
      <c r="P13" s="77"/>
      <c r="Q13" s="77"/>
      <c r="R13" s="77"/>
      <c r="S13" s="77"/>
      <c r="T13" s="77"/>
      <c r="U13" s="77"/>
      <c r="V13" s="77"/>
      <c r="W13" s="77"/>
      <c r="X13" s="77"/>
      <c r="Y13" s="77"/>
      <c r="Z13" s="77"/>
      <c r="AA13" s="77"/>
      <c r="AB13" s="77"/>
      <c r="AC13" s="77"/>
      <c r="AD13" s="77"/>
      <c r="AE13" s="77"/>
      <c r="AF13" s="77"/>
      <c r="AG13" s="77"/>
      <c r="AH13" s="77"/>
      <c r="AI13" s="77"/>
    </row>
    <row r="14" spans="1:35">
      <c r="A14" s="295" t="s">
        <v>28</v>
      </c>
      <c r="B14" s="43">
        <v>669.87972316627202</v>
      </c>
      <c r="C14" s="44">
        <v>26.246372137197433</v>
      </c>
      <c r="D14" s="43">
        <v>85.108535218011923</v>
      </c>
      <c r="E14" s="44">
        <v>3.453296844237741</v>
      </c>
      <c r="F14" s="43">
        <v>8.0236932344186584</v>
      </c>
      <c r="G14" s="45">
        <v>0.18484494895209716</v>
      </c>
      <c r="H14" s="43">
        <v>32.191953525169538</v>
      </c>
      <c r="I14" s="45">
        <v>2.0995128254383428</v>
      </c>
      <c r="J14" s="46">
        <v>11.81434206949857</v>
      </c>
      <c r="K14" s="47">
        <v>0.40103809237879817</v>
      </c>
      <c r="L14" s="77"/>
      <c r="M14" s="77"/>
      <c r="N14" s="77"/>
      <c r="O14" s="77"/>
      <c r="P14" s="77"/>
      <c r="Q14" s="77"/>
      <c r="R14" s="77"/>
      <c r="S14" s="77"/>
      <c r="T14" s="77"/>
      <c r="U14" s="77"/>
      <c r="V14" s="77"/>
      <c r="W14" s="77"/>
      <c r="X14" s="77"/>
      <c r="Y14" s="77"/>
      <c r="Z14" s="77"/>
      <c r="AA14" s="77"/>
      <c r="AB14" s="77"/>
      <c r="AC14" s="77"/>
      <c r="AD14" s="77"/>
      <c r="AE14" s="77"/>
      <c r="AF14" s="77"/>
      <c r="AG14" s="77"/>
      <c r="AH14" s="77"/>
      <c r="AI14" s="77"/>
    </row>
    <row r="15" spans="1:35">
      <c r="A15" s="180" t="s">
        <v>234</v>
      </c>
      <c r="B15" s="43">
        <v>599.39005864527894</v>
      </c>
      <c r="C15" s="44">
        <v>39.896833538002653</v>
      </c>
      <c r="D15" s="43">
        <v>74.818654953130363</v>
      </c>
      <c r="E15" s="44">
        <v>4.4830500332926952</v>
      </c>
      <c r="F15" s="43">
        <v>7.9797632185564291</v>
      </c>
      <c r="G15" s="45">
        <v>0.28264904282532821</v>
      </c>
      <c r="H15" s="43">
        <v>31.470369722600491</v>
      </c>
      <c r="I15" s="45">
        <v>2.086819455115319</v>
      </c>
      <c r="J15" s="46">
        <v>9.5510236970191649</v>
      </c>
      <c r="K15" s="47">
        <v>0.46982107875215995</v>
      </c>
      <c r="L15" s="77"/>
      <c r="M15" s="77"/>
      <c r="N15" s="77"/>
      <c r="O15" s="77"/>
      <c r="P15" s="77"/>
      <c r="Q15" s="77"/>
      <c r="R15" s="77"/>
      <c r="S15" s="77"/>
      <c r="T15" s="77"/>
      <c r="U15" s="77"/>
      <c r="V15" s="77"/>
      <c r="W15" s="77"/>
      <c r="X15" s="77"/>
      <c r="Y15" s="77"/>
      <c r="Z15" s="77"/>
      <c r="AA15" s="77"/>
      <c r="AB15" s="77"/>
      <c r="AC15" s="77"/>
      <c r="AD15" s="77"/>
      <c r="AE15" s="77"/>
      <c r="AF15" s="77"/>
      <c r="AG15" s="77"/>
      <c r="AH15" s="77"/>
      <c r="AI15" s="77"/>
    </row>
    <row r="16" spans="1:35" s="331" customFormat="1">
      <c r="A16" s="180" t="s">
        <v>573</v>
      </c>
      <c r="B16" s="43">
        <v>780.84834101358467</v>
      </c>
      <c r="C16" s="44">
        <v>40.369893628853831</v>
      </c>
      <c r="D16" s="43">
        <v>101.1968052276378</v>
      </c>
      <c r="E16" s="44">
        <v>6.713190640224953</v>
      </c>
      <c r="F16" s="43">
        <v>8.0943483987305296</v>
      </c>
      <c r="G16" s="45">
        <v>0.17673363177293561</v>
      </c>
      <c r="H16" s="43">
        <v>33.320152760871437</v>
      </c>
      <c r="I16" s="45">
        <v>4.1851023654312458</v>
      </c>
      <c r="J16" s="46">
        <v>14.964579301902891</v>
      </c>
      <c r="K16" s="47">
        <v>0.75901253895617982</v>
      </c>
      <c r="L16" s="77"/>
      <c r="M16" s="77"/>
      <c r="N16" s="77"/>
      <c r="O16" s="77"/>
      <c r="P16" s="77"/>
      <c r="Q16" s="77"/>
      <c r="R16" s="77"/>
      <c r="S16" s="77"/>
      <c r="T16" s="77"/>
      <c r="U16" s="77"/>
      <c r="V16" s="77"/>
      <c r="W16" s="77"/>
      <c r="X16" s="77"/>
      <c r="Y16" s="77"/>
      <c r="Z16" s="77"/>
      <c r="AA16" s="77"/>
      <c r="AB16" s="77"/>
      <c r="AC16" s="77"/>
      <c r="AD16" s="77"/>
      <c r="AE16" s="77"/>
      <c r="AF16" s="77"/>
      <c r="AG16" s="77"/>
      <c r="AH16" s="77"/>
      <c r="AI16" s="77"/>
    </row>
    <row r="17" spans="1:35">
      <c r="A17" s="295" t="s">
        <v>30</v>
      </c>
      <c r="B17" s="43">
        <v>520.79219250530821</v>
      </c>
      <c r="C17" s="44">
        <v>22.113111452797309</v>
      </c>
      <c r="D17" s="43">
        <v>33.540932528289069</v>
      </c>
      <c r="E17" s="44">
        <v>1.4988430338568335</v>
      </c>
      <c r="F17" s="43">
        <v>20.532555726718162</v>
      </c>
      <c r="G17" s="45">
        <v>4.9240795158064552</v>
      </c>
      <c r="H17" s="43">
        <v>15.699326270313501</v>
      </c>
      <c r="I17" s="45">
        <v>1.5099577113472966</v>
      </c>
      <c r="J17" s="46">
        <v>4.2617759991619373</v>
      </c>
      <c r="K17" s="47">
        <v>0.20517188478377479</v>
      </c>
      <c r="L17" s="77"/>
      <c r="M17" s="77"/>
      <c r="N17" s="77"/>
      <c r="O17" s="77"/>
      <c r="P17" s="77"/>
      <c r="Q17" s="77"/>
      <c r="R17" s="77"/>
      <c r="S17" s="77"/>
      <c r="T17" s="77"/>
      <c r="U17" s="77"/>
      <c r="V17" s="77"/>
      <c r="W17" s="77"/>
      <c r="X17" s="77"/>
      <c r="Y17" s="77"/>
      <c r="Z17" s="77"/>
      <c r="AA17" s="77"/>
      <c r="AB17" s="77"/>
      <c r="AC17" s="77"/>
      <c r="AD17" s="77"/>
      <c r="AE17" s="77"/>
      <c r="AF17" s="77"/>
      <c r="AG17" s="77"/>
      <c r="AH17" s="77"/>
      <c r="AI17" s="77"/>
    </row>
    <row r="18" spans="1:35" ht="13.15" customHeight="1">
      <c r="A18" s="294" t="s">
        <v>31</v>
      </c>
      <c r="B18" s="43">
        <v>294.8781809436046</v>
      </c>
      <c r="C18" s="44">
        <v>8.4886966729767224</v>
      </c>
      <c r="D18" s="43">
        <v>24.902144150415591</v>
      </c>
      <c r="E18" s="44">
        <v>0.53568498202196335</v>
      </c>
      <c r="F18" s="43">
        <v>10.70814007796147</v>
      </c>
      <c r="G18" s="45">
        <v>0.28198795524458053</v>
      </c>
      <c r="H18" s="43">
        <v>8.712085825739516</v>
      </c>
      <c r="I18" s="45">
        <v>0.6818869914917286</v>
      </c>
      <c r="J18" s="46">
        <v>2.4863355303287911</v>
      </c>
      <c r="K18" s="47">
        <v>7.3416468642028901E-2</v>
      </c>
      <c r="L18" s="77"/>
      <c r="M18" s="77"/>
      <c r="N18" s="77"/>
      <c r="O18" s="77"/>
      <c r="P18" s="77"/>
      <c r="Q18" s="77"/>
      <c r="R18" s="77"/>
      <c r="S18" s="77"/>
      <c r="T18" s="77"/>
      <c r="U18" s="77"/>
      <c r="V18" s="77"/>
      <c r="W18" s="77"/>
      <c r="X18" s="77"/>
      <c r="Y18" s="77"/>
      <c r="Z18" s="77"/>
      <c r="AA18" s="77"/>
      <c r="AB18" s="77"/>
      <c r="AC18" s="77"/>
      <c r="AD18" s="77"/>
      <c r="AE18" s="77"/>
      <c r="AF18" s="77"/>
      <c r="AG18" s="77"/>
      <c r="AH18" s="77"/>
      <c r="AI18" s="77"/>
    </row>
    <row r="19" spans="1:35">
      <c r="A19" s="294" t="s">
        <v>32</v>
      </c>
      <c r="B19" s="43">
        <v>527.57090965411726</v>
      </c>
      <c r="C19" s="44">
        <v>35.149251219383373</v>
      </c>
      <c r="D19" s="43">
        <v>77.812769871557734</v>
      </c>
      <c r="E19" s="44">
        <v>4.9014584167887012</v>
      </c>
      <c r="F19" s="43">
        <v>7.7013691825065509</v>
      </c>
      <c r="G19" s="45">
        <v>0.48588720779323147</v>
      </c>
      <c r="H19" s="43">
        <v>19.07953152386391</v>
      </c>
      <c r="I19" s="45">
        <v>3.1538987227933855</v>
      </c>
      <c r="J19" s="46">
        <v>10.33118452229103</v>
      </c>
      <c r="K19" s="47">
        <v>1.2731948077241424</v>
      </c>
      <c r="L19" s="77"/>
      <c r="M19" s="77"/>
      <c r="N19" s="77"/>
      <c r="O19" s="77"/>
      <c r="P19" s="77"/>
      <c r="Q19" s="77"/>
      <c r="R19" s="77"/>
      <c r="S19" s="77"/>
      <c r="T19" s="77"/>
      <c r="U19" s="77"/>
      <c r="V19" s="77"/>
      <c r="W19" s="77"/>
      <c r="X19" s="77"/>
      <c r="Y19" s="77"/>
      <c r="Z19" s="77"/>
      <c r="AA19" s="77"/>
      <c r="AB19" s="77"/>
      <c r="AC19" s="77"/>
      <c r="AD19" s="77"/>
      <c r="AE19" s="77"/>
      <c r="AF19" s="77"/>
      <c r="AG19" s="77"/>
      <c r="AH19" s="77"/>
      <c r="AI19" s="77"/>
    </row>
    <row r="20" spans="1:35">
      <c r="A20" s="294" t="s">
        <v>33</v>
      </c>
      <c r="B20" s="43">
        <v>511.7320980886567</v>
      </c>
      <c r="C20" s="44">
        <v>25.143127320008787</v>
      </c>
      <c r="D20" s="43">
        <v>30.956642740071999</v>
      </c>
      <c r="E20" s="44">
        <v>1.2604299544334732</v>
      </c>
      <c r="F20" s="43">
        <v>15.860948852932371</v>
      </c>
      <c r="G20" s="45">
        <v>0.37714706188725428</v>
      </c>
      <c r="H20" s="43">
        <v>4.6729187213888599</v>
      </c>
      <c r="I20" s="45">
        <v>0.63288338939487132</v>
      </c>
      <c r="J20" s="46">
        <v>3.993413501725207</v>
      </c>
      <c r="K20" s="47">
        <v>0.20857041746478414</v>
      </c>
      <c r="L20" s="77"/>
      <c r="M20" s="77"/>
      <c r="N20" s="77"/>
      <c r="O20" s="77"/>
      <c r="P20" s="77"/>
      <c r="Q20" s="77"/>
      <c r="R20" s="77"/>
      <c r="S20" s="77"/>
      <c r="T20" s="77"/>
      <c r="U20" s="77"/>
      <c r="V20" s="77"/>
      <c r="W20" s="77"/>
      <c r="X20" s="77"/>
      <c r="Y20" s="77"/>
      <c r="Z20" s="77"/>
      <c r="AA20" s="77"/>
      <c r="AB20" s="77"/>
      <c r="AC20" s="77"/>
      <c r="AD20" s="77"/>
      <c r="AE20" s="77"/>
      <c r="AF20" s="77"/>
      <c r="AG20" s="77"/>
      <c r="AH20" s="77"/>
      <c r="AI20" s="77"/>
    </row>
    <row r="21" spans="1:35">
      <c r="A21" s="294" t="s">
        <v>34</v>
      </c>
      <c r="B21" s="43">
        <v>968.69644556584467</v>
      </c>
      <c r="C21" s="44">
        <v>70.91362603269954</v>
      </c>
      <c r="D21" s="43">
        <v>40.87664902050674</v>
      </c>
      <c r="E21" s="44">
        <v>2.9672838294610648</v>
      </c>
      <c r="F21" s="43">
        <v>23.193470963448028</v>
      </c>
      <c r="G21" s="45">
        <v>0.88876898581620734</v>
      </c>
      <c r="H21" s="43">
        <v>25.112559300754221</v>
      </c>
      <c r="I21" s="45">
        <v>1.5730372938163315</v>
      </c>
      <c r="J21" s="46">
        <v>7.7574117812803607</v>
      </c>
      <c r="K21" s="47">
        <v>0.54425771655266508</v>
      </c>
      <c r="L21" s="77"/>
      <c r="M21" s="77"/>
      <c r="N21" s="77"/>
      <c r="O21" s="77"/>
      <c r="P21" s="77"/>
      <c r="Q21" s="77"/>
      <c r="R21" s="77"/>
      <c r="S21" s="77"/>
      <c r="T21" s="77"/>
      <c r="U21" s="77"/>
      <c r="V21" s="77"/>
      <c r="W21" s="77"/>
      <c r="X21" s="77"/>
      <c r="Y21" s="77"/>
      <c r="Z21" s="77"/>
      <c r="AA21" s="77"/>
      <c r="AB21" s="77"/>
      <c r="AC21" s="77"/>
      <c r="AD21" s="77"/>
      <c r="AE21" s="77"/>
      <c r="AF21" s="77"/>
      <c r="AG21" s="77"/>
      <c r="AH21" s="77"/>
      <c r="AI21" s="77"/>
    </row>
    <row r="22" spans="1:35">
      <c r="A22" s="294" t="s">
        <v>35</v>
      </c>
      <c r="B22" s="43">
        <v>359.4530213010147</v>
      </c>
      <c r="C22" s="44">
        <v>10.386541323446341</v>
      </c>
      <c r="D22" s="43">
        <v>37.629351425189121</v>
      </c>
      <c r="E22" s="44">
        <v>1.034915232517613</v>
      </c>
      <c r="F22" s="43">
        <v>8.7849918069710409</v>
      </c>
      <c r="G22" s="45">
        <v>0.23019922744087085</v>
      </c>
      <c r="H22" s="43">
        <v>10.17779738211822</v>
      </c>
      <c r="I22" s="45">
        <v>0.62867410605299556</v>
      </c>
      <c r="J22" s="46">
        <v>6.4656534267374228</v>
      </c>
      <c r="K22" s="47">
        <v>0.25305667828235862</v>
      </c>
      <c r="L22" s="77"/>
      <c r="M22" s="77"/>
      <c r="N22" s="77"/>
      <c r="O22" s="77"/>
      <c r="P22" s="77"/>
      <c r="Q22" s="77"/>
      <c r="R22" s="77"/>
      <c r="S22" s="77"/>
      <c r="T22" s="77"/>
      <c r="U22" s="77"/>
      <c r="V22" s="77"/>
      <c r="W22" s="77"/>
      <c r="X22" s="77"/>
      <c r="Y22" s="77"/>
      <c r="Z22" s="77"/>
      <c r="AA22" s="77"/>
      <c r="AB22" s="77"/>
      <c r="AC22" s="77"/>
      <c r="AD22" s="77"/>
      <c r="AE22" s="77"/>
      <c r="AF22" s="77"/>
      <c r="AG22" s="77"/>
      <c r="AH22" s="77"/>
      <c r="AI22" s="77"/>
    </row>
    <row r="23" spans="1:35">
      <c r="A23" s="294" t="s">
        <v>472</v>
      </c>
      <c r="B23" s="43">
        <v>395.54938271569102</v>
      </c>
      <c r="C23" s="44">
        <v>19.533849479063409</v>
      </c>
      <c r="D23" s="43">
        <v>52.886083052726029</v>
      </c>
      <c r="E23" s="44">
        <v>1.702807837115454</v>
      </c>
      <c r="F23" s="43">
        <v>11.59491169589859</v>
      </c>
      <c r="G23" s="45">
        <v>4.4500558738951002</v>
      </c>
      <c r="H23" s="43">
        <v>23.220804459422499</v>
      </c>
      <c r="I23" s="45">
        <v>2.2770437833344999</v>
      </c>
      <c r="J23" s="46">
        <v>4.5207198288234176</v>
      </c>
      <c r="K23" s="47">
        <v>0.16669473966947626</v>
      </c>
      <c r="L23" s="77"/>
      <c r="M23" s="77"/>
      <c r="N23" s="77"/>
      <c r="O23" s="77"/>
      <c r="P23" s="77"/>
      <c r="Q23" s="77"/>
      <c r="R23" s="77"/>
      <c r="S23" s="77"/>
      <c r="T23" s="77"/>
      <c r="U23" s="77"/>
      <c r="V23" s="77"/>
      <c r="W23" s="77"/>
      <c r="X23" s="77"/>
      <c r="Y23" s="77"/>
      <c r="Z23" s="77"/>
      <c r="AA23" s="77"/>
      <c r="AB23" s="77"/>
      <c r="AC23" s="77"/>
      <c r="AD23" s="77"/>
      <c r="AE23" s="77"/>
      <c r="AF23" s="77"/>
      <c r="AG23" s="77"/>
      <c r="AH23" s="77"/>
      <c r="AI23" s="77"/>
    </row>
    <row r="24" spans="1:35">
      <c r="A24" s="294" t="s">
        <v>36</v>
      </c>
      <c r="B24" s="43">
        <v>394.87951463721703</v>
      </c>
      <c r="C24" s="44">
        <v>8.9376534737602142</v>
      </c>
      <c r="D24" s="43">
        <v>28.902549812962921</v>
      </c>
      <c r="E24" s="44">
        <v>0.62823234050907562</v>
      </c>
      <c r="F24" s="43">
        <v>13.83469450776866</v>
      </c>
      <c r="G24" s="45">
        <v>0.17484207539007116</v>
      </c>
      <c r="H24" s="43">
        <v>8.779531668095057</v>
      </c>
      <c r="I24" s="45">
        <v>0.44343682520929695</v>
      </c>
      <c r="J24" s="46">
        <v>5.4125036761025678</v>
      </c>
      <c r="K24" s="47">
        <v>0.14029841157006059</v>
      </c>
      <c r="L24" s="77"/>
      <c r="M24" s="77"/>
      <c r="N24" s="77"/>
      <c r="O24" s="77"/>
      <c r="P24" s="77"/>
      <c r="Q24" s="77"/>
      <c r="R24" s="77"/>
      <c r="S24" s="77"/>
      <c r="T24" s="77"/>
      <c r="U24" s="77"/>
      <c r="V24" s="77"/>
      <c r="W24" s="77"/>
      <c r="X24" s="77"/>
      <c r="Y24" s="77"/>
      <c r="Z24" s="77"/>
      <c r="AA24" s="77"/>
      <c r="AB24" s="77"/>
      <c r="AC24" s="77"/>
      <c r="AD24" s="77"/>
      <c r="AE24" s="77"/>
      <c r="AF24" s="77"/>
      <c r="AG24" s="77"/>
      <c r="AH24" s="77"/>
      <c r="AI24" s="77"/>
    </row>
    <row r="25" spans="1:35">
      <c r="A25" s="294" t="s">
        <v>37</v>
      </c>
      <c r="B25" s="43">
        <v>423.1609497046644</v>
      </c>
      <c r="C25" s="44">
        <v>15.981742601303306</v>
      </c>
      <c r="D25" s="43">
        <v>35.367781297793393</v>
      </c>
      <c r="E25" s="44">
        <v>1.3714665563645185</v>
      </c>
      <c r="F25" s="43">
        <v>11.86489282775419</v>
      </c>
      <c r="G25" s="45">
        <v>0.25396787776098873</v>
      </c>
      <c r="H25" s="43">
        <v>6.5081347390403073</v>
      </c>
      <c r="I25" s="45">
        <v>0.57490953276795875</v>
      </c>
      <c r="J25" s="46">
        <v>6.2474134079959116</v>
      </c>
      <c r="K25" s="47">
        <v>0.20651892515139908</v>
      </c>
      <c r="L25" s="77"/>
      <c r="M25" s="77"/>
      <c r="N25" s="77"/>
      <c r="O25" s="77"/>
      <c r="P25" s="77"/>
      <c r="Q25" s="77"/>
      <c r="R25" s="77"/>
      <c r="S25" s="77"/>
      <c r="T25" s="77"/>
      <c r="U25" s="77"/>
      <c r="V25" s="77"/>
      <c r="W25" s="77"/>
      <c r="X25" s="77"/>
      <c r="Y25" s="77"/>
      <c r="Z25" s="77"/>
      <c r="AA25" s="77"/>
      <c r="AB25" s="77"/>
      <c r="AC25" s="77"/>
      <c r="AD25" s="77"/>
      <c r="AE25" s="77"/>
      <c r="AF25" s="77"/>
      <c r="AG25" s="77"/>
      <c r="AH25" s="77"/>
      <c r="AI25" s="77"/>
    </row>
    <row r="26" spans="1:35">
      <c r="A26" s="294" t="s">
        <v>258</v>
      </c>
      <c r="B26" s="43">
        <v>891.77026569127531</v>
      </c>
      <c r="C26" s="44">
        <v>26.413293051229914</v>
      </c>
      <c r="D26" s="43">
        <v>62.787881721161646</v>
      </c>
      <c r="E26" s="44">
        <v>2.0316338714488511</v>
      </c>
      <c r="F26" s="43">
        <v>14.288298469975601</v>
      </c>
      <c r="G26" s="45">
        <v>0.30834846439490099</v>
      </c>
      <c r="H26" s="43">
        <v>6.4834892428671802</v>
      </c>
      <c r="I26" s="45">
        <v>0.88138580109373965</v>
      </c>
      <c r="J26" s="46">
        <v>3.503358741138225</v>
      </c>
      <c r="K26" s="47">
        <v>0.13715148191069165</v>
      </c>
      <c r="L26" s="77"/>
      <c r="M26" s="77"/>
      <c r="N26" s="77"/>
      <c r="O26" s="77"/>
      <c r="P26" s="77"/>
      <c r="Q26" s="77"/>
      <c r="R26" s="77"/>
      <c r="S26" s="77"/>
      <c r="T26" s="77"/>
      <c r="U26" s="77"/>
      <c r="V26" s="77"/>
      <c r="W26" s="77"/>
      <c r="X26" s="77"/>
      <c r="Y26" s="77"/>
      <c r="Z26" s="77"/>
      <c r="AA26" s="77"/>
      <c r="AB26" s="77"/>
      <c r="AC26" s="77"/>
      <c r="AD26" s="77"/>
      <c r="AE26" s="77"/>
      <c r="AF26" s="77"/>
      <c r="AG26" s="77"/>
      <c r="AH26" s="77"/>
      <c r="AI26" s="77"/>
    </row>
    <row r="27" spans="1:35">
      <c r="A27" s="294" t="s">
        <v>38</v>
      </c>
      <c r="B27" s="43">
        <v>348.02138971881811</v>
      </c>
      <c r="C27" s="44">
        <v>9.89566767367028</v>
      </c>
      <c r="D27" s="43">
        <v>34.131931476939293</v>
      </c>
      <c r="E27" s="44">
        <v>0.63632517428232538</v>
      </c>
      <c r="F27" s="43">
        <v>8.2965684690981654</v>
      </c>
      <c r="G27" s="45">
        <v>0.17431104864431723</v>
      </c>
      <c r="H27" s="43">
        <v>9.6813675146995486</v>
      </c>
      <c r="I27" s="45">
        <v>0.4498510770683955</v>
      </c>
      <c r="J27" s="46">
        <v>6.919273602812229</v>
      </c>
      <c r="K27" s="47">
        <v>0.22369089171646311</v>
      </c>
      <c r="L27" s="77"/>
      <c r="M27" s="77"/>
      <c r="N27" s="77"/>
      <c r="O27" s="77"/>
      <c r="P27" s="77"/>
      <c r="Q27" s="77"/>
      <c r="R27" s="77"/>
      <c r="S27" s="77"/>
      <c r="T27" s="77"/>
      <c r="U27" s="77"/>
      <c r="V27" s="77"/>
      <c r="W27" s="77"/>
      <c r="X27" s="77"/>
      <c r="Y27" s="77"/>
      <c r="Z27" s="77"/>
      <c r="AA27" s="77"/>
      <c r="AB27" s="77"/>
      <c r="AC27" s="77"/>
      <c r="AD27" s="77"/>
      <c r="AE27" s="77"/>
      <c r="AF27" s="77"/>
      <c r="AG27" s="77"/>
      <c r="AH27" s="77"/>
      <c r="AI27" s="77"/>
    </row>
    <row r="28" spans="1:35">
      <c r="A28" s="294" t="s">
        <v>39</v>
      </c>
      <c r="B28" s="43">
        <v>389.21830799858373</v>
      </c>
      <c r="C28" s="44">
        <v>15.612107454389609</v>
      </c>
      <c r="D28" s="43">
        <v>36.576034304294737</v>
      </c>
      <c r="E28" s="44">
        <v>1.1355479454930115</v>
      </c>
      <c r="F28" s="43">
        <v>10.171130014104911</v>
      </c>
      <c r="G28" s="45">
        <v>0.26101359382157924</v>
      </c>
      <c r="H28" s="43">
        <v>6.7346732609989779</v>
      </c>
      <c r="I28" s="45">
        <v>0.51725556414365625</v>
      </c>
      <c r="J28" s="46">
        <v>12.26946314734859</v>
      </c>
      <c r="K28" s="47">
        <v>0.35377917476774412</v>
      </c>
      <c r="L28" s="77"/>
      <c r="M28" s="77"/>
      <c r="N28" s="77"/>
      <c r="O28" s="77"/>
      <c r="P28" s="77"/>
      <c r="Q28" s="77"/>
      <c r="R28" s="77"/>
      <c r="S28" s="77"/>
      <c r="T28" s="77"/>
      <c r="U28" s="77"/>
      <c r="V28" s="77"/>
      <c r="W28" s="77"/>
      <c r="X28" s="77"/>
      <c r="Y28" s="77"/>
      <c r="Z28" s="77"/>
      <c r="AA28" s="77"/>
      <c r="AB28" s="77"/>
      <c r="AC28" s="77"/>
      <c r="AD28" s="77"/>
      <c r="AE28" s="77"/>
      <c r="AF28" s="77"/>
      <c r="AG28" s="77"/>
      <c r="AH28" s="77"/>
      <c r="AI28" s="77"/>
    </row>
    <row r="29" spans="1:35">
      <c r="A29" s="294" t="s">
        <v>40</v>
      </c>
      <c r="B29" s="43">
        <v>546.46250500717372</v>
      </c>
      <c r="C29" s="44">
        <v>21.202789074573651</v>
      </c>
      <c r="D29" s="43">
        <v>39.114499741942097</v>
      </c>
      <c r="E29" s="44">
        <v>0.76104134187811523</v>
      </c>
      <c r="F29" s="43">
        <v>13.519620096174989</v>
      </c>
      <c r="G29" s="45">
        <v>0.29436820751068288</v>
      </c>
      <c r="H29" s="43">
        <v>5.8179103413227864</v>
      </c>
      <c r="I29" s="45">
        <v>0.53041842351364299</v>
      </c>
      <c r="J29" s="46">
        <v>6.7908170191922093</v>
      </c>
      <c r="K29" s="47">
        <v>0.17701542968863745</v>
      </c>
      <c r="L29" s="77"/>
      <c r="M29" s="77"/>
      <c r="N29" s="77"/>
      <c r="O29" s="77"/>
      <c r="P29" s="77"/>
      <c r="Q29" s="77"/>
      <c r="R29" s="77"/>
      <c r="S29" s="77"/>
      <c r="T29" s="77"/>
      <c r="U29" s="77"/>
      <c r="V29" s="77"/>
      <c r="W29" s="77"/>
      <c r="X29" s="77"/>
      <c r="Y29" s="77"/>
      <c r="Z29" s="77"/>
      <c r="AA29" s="77"/>
      <c r="AB29" s="77"/>
      <c r="AC29" s="77"/>
      <c r="AD29" s="77"/>
      <c r="AE29" s="77"/>
      <c r="AF29" s="77"/>
      <c r="AG29" s="77"/>
      <c r="AH29" s="77"/>
      <c r="AI29" s="77"/>
    </row>
    <row r="30" spans="1:35">
      <c r="A30" s="294" t="s">
        <v>41</v>
      </c>
      <c r="B30" s="43">
        <v>267.57798438296021</v>
      </c>
      <c r="C30" s="44">
        <v>7.7788725797502698</v>
      </c>
      <c r="D30" s="43">
        <v>30.129748618250801</v>
      </c>
      <c r="E30" s="44">
        <v>0.41940755724787371</v>
      </c>
      <c r="F30" s="43">
        <v>7.0504979794025342</v>
      </c>
      <c r="G30" s="45">
        <v>0.23910400012550725</v>
      </c>
      <c r="H30" s="43">
        <v>21.01103891967303</v>
      </c>
      <c r="I30" s="45">
        <v>0.72711423872461522</v>
      </c>
      <c r="J30" s="46">
        <v>6.3283910430869064</v>
      </c>
      <c r="K30" s="47">
        <v>0.20136295016101524</v>
      </c>
      <c r="L30" s="77"/>
      <c r="M30" s="77"/>
      <c r="N30" s="77"/>
      <c r="O30" s="77"/>
      <c r="P30" s="77"/>
      <c r="Q30" s="77"/>
      <c r="R30" s="77"/>
      <c r="S30" s="77"/>
      <c r="T30" s="77"/>
      <c r="U30" s="77"/>
      <c r="V30" s="77"/>
      <c r="W30" s="77"/>
      <c r="X30" s="77"/>
      <c r="Y30" s="77"/>
      <c r="Z30" s="77"/>
      <c r="AA30" s="77"/>
      <c r="AB30" s="77"/>
      <c r="AC30" s="77"/>
      <c r="AD30" s="77"/>
      <c r="AE30" s="77"/>
      <c r="AF30" s="77"/>
      <c r="AG30" s="77"/>
      <c r="AH30" s="77"/>
      <c r="AI30" s="77"/>
    </row>
    <row r="31" spans="1:35">
      <c r="A31" s="294" t="s">
        <v>42</v>
      </c>
      <c r="B31" s="43">
        <v>333.74420345912517</v>
      </c>
      <c r="C31" s="44">
        <v>15.997633776460665</v>
      </c>
      <c r="D31" s="43">
        <v>34.741518723450078</v>
      </c>
      <c r="E31" s="44">
        <v>1.8464182296087033</v>
      </c>
      <c r="F31" s="43">
        <v>10.5984513957054</v>
      </c>
      <c r="G31" s="45">
        <v>0.56082997881839325</v>
      </c>
      <c r="H31" s="43">
        <v>16.477049484810799</v>
      </c>
      <c r="I31" s="45">
        <v>0.94198254551203475</v>
      </c>
      <c r="J31" s="46">
        <v>6.6682720160655613</v>
      </c>
      <c r="K31" s="47">
        <v>0.26822928669292118</v>
      </c>
      <c r="L31" s="77"/>
      <c r="M31" s="77"/>
      <c r="N31" s="77"/>
      <c r="O31" s="77"/>
      <c r="P31" s="77"/>
      <c r="Q31" s="77"/>
      <c r="R31" s="77"/>
      <c r="S31" s="77"/>
      <c r="T31" s="77"/>
      <c r="U31" s="77"/>
      <c r="V31" s="77"/>
      <c r="W31" s="77"/>
      <c r="X31" s="77"/>
      <c r="Y31" s="77"/>
      <c r="Z31" s="77"/>
      <c r="AA31" s="77"/>
      <c r="AB31" s="77"/>
      <c r="AC31" s="77"/>
      <c r="AD31" s="77"/>
      <c r="AE31" s="77"/>
      <c r="AF31" s="77"/>
      <c r="AG31" s="77"/>
      <c r="AH31" s="77"/>
      <c r="AI31" s="77"/>
    </row>
    <row r="32" spans="1:35">
      <c r="A32" s="294" t="s">
        <v>43</v>
      </c>
      <c r="B32" s="43">
        <v>286.77659574468089</v>
      </c>
      <c r="C32" s="44">
        <v>13.212174067068243</v>
      </c>
      <c r="D32" s="43">
        <v>30.263157894736839</v>
      </c>
      <c r="E32" s="44">
        <v>1.0484258333634711</v>
      </c>
      <c r="F32" s="43">
        <v>8.6626012768988154</v>
      </c>
      <c r="G32" s="45">
        <v>0.18590052192655682</v>
      </c>
      <c r="H32" s="43">
        <v>3.9708262134992691</v>
      </c>
      <c r="I32" s="45">
        <v>0.32220158821463396</v>
      </c>
      <c r="J32" s="46">
        <v>7.2321918432444647</v>
      </c>
      <c r="K32" s="47">
        <v>0.34171288170328395</v>
      </c>
      <c r="L32" s="77"/>
      <c r="M32" s="77"/>
      <c r="N32" s="77"/>
      <c r="O32" s="77"/>
      <c r="P32" s="77"/>
      <c r="Q32" s="77"/>
      <c r="R32" s="77"/>
      <c r="S32" s="77"/>
      <c r="T32" s="77"/>
      <c r="U32" s="77"/>
      <c r="V32" s="77"/>
      <c r="W32" s="77"/>
      <c r="X32" s="77"/>
      <c r="Y32" s="77"/>
      <c r="Z32" s="77"/>
      <c r="AA32" s="77"/>
      <c r="AB32" s="77"/>
      <c r="AC32" s="77"/>
      <c r="AD32" s="77"/>
      <c r="AE32" s="77"/>
      <c r="AF32" s="77"/>
      <c r="AG32" s="77"/>
      <c r="AH32" s="77"/>
      <c r="AI32" s="77"/>
    </row>
    <row r="33" spans="1:35">
      <c r="A33" s="294" t="s">
        <v>473</v>
      </c>
      <c r="B33" s="43">
        <v>490.12624019631488</v>
      </c>
      <c r="C33" s="44">
        <v>16.896252305114537</v>
      </c>
      <c r="D33" s="43">
        <v>49.868462923711583</v>
      </c>
      <c r="E33" s="44">
        <v>1.8921357922864135</v>
      </c>
      <c r="F33" s="43">
        <v>12.23338808361412</v>
      </c>
      <c r="G33" s="45">
        <v>2.1073643613149335</v>
      </c>
      <c r="H33" s="43">
        <v>8.1508763845250343</v>
      </c>
      <c r="I33" s="45">
        <v>0.53943763169396219</v>
      </c>
      <c r="J33" s="46">
        <v>4.2519900793348944</v>
      </c>
      <c r="K33" s="47">
        <v>0.23108938977750162</v>
      </c>
      <c r="L33" s="77"/>
      <c r="M33" s="77"/>
      <c r="N33" s="77"/>
      <c r="O33" s="77"/>
      <c r="P33" s="77"/>
      <c r="Q33" s="77"/>
      <c r="R33" s="77"/>
      <c r="S33" s="77"/>
      <c r="T33" s="77"/>
      <c r="U33" s="77"/>
      <c r="V33" s="77"/>
      <c r="W33" s="77"/>
      <c r="X33" s="77"/>
      <c r="Y33" s="77"/>
      <c r="Z33" s="77"/>
      <c r="AA33" s="77"/>
      <c r="AB33" s="77"/>
      <c r="AC33" s="77"/>
      <c r="AD33" s="77"/>
      <c r="AE33" s="77"/>
      <c r="AF33" s="77"/>
      <c r="AG33" s="77"/>
      <c r="AH33" s="77"/>
      <c r="AI33" s="77"/>
    </row>
    <row r="34" spans="1:35">
      <c r="A34" s="294" t="s">
        <v>44</v>
      </c>
      <c r="B34" s="43" t="s">
        <v>381</v>
      </c>
      <c r="C34" s="44" t="s">
        <v>381</v>
      </c>
      <c r="D34" s="43">
        <v>58.385815158492342</v>
      </c>
      <c r="E34" s="44">
        <v>2.0883665110917105</v>
      </c>
      <c r="F34" s="43" t="s">
        <v>381</v>
      </c>
      <c r="G34" s="45" t="s">
        <v>381</v>
      </c>
      <c r="H34" s="43">
        <v>35.734840254129232</v>
      </c>
      <c r="I34" s="45">
        <v>2.7185988326408914</v>
      </c>
      <c r="J34" s="46">
        <v>8.0728234768336407</v>
      </c>
      <c r="K34" s="47">
        <v>0.36697742354212837</v>
      </c>
      <c r="L34" s="77"/>
      <c r="M34" s="77"/>
      <c r="N34" s="77"/>
      <c r="O34" s="77"/>
      <c r="P34" s="77"/>
      <c r="Q34" s="77"/>
      <c r="R34" s="77"/>
      <c r="S34" s="77"/>
      <c r="T34" s="77"/>
      <c r="U34" s="77"/>
      <c r="V34" s="77"/>
      <c r="W34" s="77"/>
      <c r="X34" s="77"/>
      <c r="Y34" s="77"/>
      <c r="Z34" s="77"/>
      <c r="AA34" s="77"/>
      <c r="AB34" s="77"/>
      <c r="AC34" s="77"/>
      <c r="AD34" s="77"/>
      <c r="AE34" s="77"/>
      <c r="AF34" s="77"/>
      <c r="AG34" s="77"/>
      <c r="AH34" s="77"/>
      <c r="AI34" s="77"/>
    </row>
    <row r="35" spans="1:35">
      <c r="A35" s="294" t="s">
        <v>45</v>
      </c>
      <c r="B35" s="43">
        <v>338.84597797439898</v>
      </c>
      <c r="C35" s="44">
        <v>9.9498619277012956</v>
      </c>
      <c r="D35" s="43">
        <v>25.293650004437829</v>
      </c>
      <c r="E35" s="44">
        <v>0.57109757838707109</v>
      </c>
      <c r="F35" s="43">
        <v>12.27335279708536</v>
      </c>
      <c r="G35" s="45">
        <v>0.23902195943818288</v>
      </c>
      <c r="H35" s="43">
        <v>10.25810295045652</v>
      </c>
      <c r="I35" s="45">
        <v>0.51836944089700465</v>
      </c>
      <c r="J35" s="46">
        <v>6.1123280262761437</v>
      </c>
      <c r="K35" s="47">
        <v>0.12949926402765208</v>
      </c>
      <c r="L35" s="77"/>
      <c r="M35" s="77"/>
      <c r="N35" s="77"/>
      <c r="O35" s="77"/>
      <c r="P35" s="77"/>
      <c r="Q35" s="77"/>
      <c r="R35" s="77"/>
      <c r="S35" s="77"/>
      <c r="T35" s="77"/>
      <c r="U35" s="77"/>
      <c r="V35" s="77"/>
      <c r="W35" s="77"/>
      <c r="X35" s="77"/>
      <c r="Y35" s="77"/>
      <c r="Z35" s="77"/>
      <c r="AA35" s="77"/>
      <c r="AB35" s="77"/>
      <c r="AC35" s="77"/>
      <c r="AD35" s="77"/>
      <c r="AE35" s="77"/>
      <c r="AF35" s="77"/>
      <c r="AG35" s="77"/>
      <c r="AH35" s="77"/>
      <c r="AI35" s="77"/>
    </row>
    <row r="36" spans="1:35">
      <c r="A36" s="294" t="s">
        <v>46</v>
      </c>
      <c r="B36" s="43">
        <v>495.61178834434668</v>
      </c>
      <c r="C36" s="44">
        <v>19.271925763737997</v>
      </c>
      <c r="D36" s="43">
        <v>51.02543473128037</v>
      </c>
      <c r="E36" s="44">
        <v>1.3734392759392209</v>
      </c>
      <c r="F36" s="43">
        <v>7.8630845340399604</v>
      </c>
      <c r="G36" s="45">
        <v>0.21921207078965516</v>
      </c>
      <c r="H36" s="43">
        <v>6.602689065568403</v>
      </c>
      <c r="I36" s="45">
        <v>0.56923996354082163</v>
      </c>
      <c r="J36" s="46">
        <v>4.5834010786908177</v>
      </c>
      <c r="K36" s="47">
        <v>0.16958868265515464</v>
      </c>
      <c r="L36" s="77"/>
      <c r="M36" s="77"/>
      <c r="N36" s="77"/>
      <c r="O36" s="77"/>
      <c r="P36" s="77"/>
      <c r="Q36" s="77"/>
      <c r="R36" s="77"/>
      <c r="S36" s="77"/>
      <c r="T36" s="77"/>
      <c r="U36" s="77"/>
      <c r="V36" s="77"/>
      <c r="W36" s="77"/>
      <c r="X36" s="77"/>
      <c r="Y36" s="77"/>
      <c r="Z36" s="77"/>
      <c r="AA36" s="77"/>
      <c r="AB36" s="77"/>
      <c r="AC36" s="77"/>
      <c r="AD36" s="77"/>
      <c r="AE36" s="77"/>
      <c r="AF36" s="77"/>
      <c r="AG36" s="77"/>
      <c r="AH36" s="77"/>
      <c r="AI36" s="77"/>
    </row>
    <row r="37" spans="1:35">
      <c r="A37" s="294" t="s">
        <v>47</v>
      </c>
      <c r="B37" s="43">
        <v>424.42516210186199</v>
      </c>
      <c r="C37" s="44">
        <v>18.337444763291774</v>
      </c>
      <c r="D37" s="43">
        <v>29.37518945517407</v>
      </c>
      <c r="E37" s="44">
        <v>0.96045706274391918</v>
      </c>
      <c r="F37" s="43">
        <v>12.42775332298034</v>
      </c>
      <c r="G37" s="45">
        <v>0.43785883774553708</v>
      </c>
      <c r="H37" s="43">
        <v>9.4455639392045434</v>
      </c>
      <c r="I37" s="45">
        <v>0.62868922573292962</v>
      </c>
      <c r="J37" s="46">
        <v>3.58818880185932</v>
      </c>
      <c r="K37" s="47">
        <v>0.15693159492855716</v>
      </c>
      <c r="L37" s="77"/>
      <c r="M37" s="77"/>
      <c r="N37" s="77"/>
      <c r="O37" s="77"/>
      <c r="P37" s="77"/>
      <c r="Q37" s="77"/>
      <c r="R37" s="77"/>
      <c r="S37" s="77"/>
      <c r="T37" s="77"/>
      <c r="U37" s="77"/>
      <c r="V37" s="77"/>
      <c r="W37" s="77"/>
      <c r="X37" s="77"/>
      <c r="Y37" s="77"/>
      <c r="Z37" s="77"/>
      <c r="AA37" s="77"/>
      <c r="AB37" s="77"/>
      <c r="AC37" s="77"/>
      <c r="AD37" s="77"/>
      <c r="AE37" s="77"/>
      <c r="AF37" s="77"/>
      <c r="AG37" s="77"/>
      <c r="AH37" s="77"/>
      <c r="AI37" s="77"/>
    </row>
    <row r="38" spans="1:35">
      <c r="A38" s="294" t="s">
        <v>48</v>
      </c>
      <c r="B38" s="43">
        <v>313.47331229772101</v>
      </c>
      <c r="C38" s="44">
        <v>10.660758193303762</v>
      </c>
      <c r="D38" s="43">
        <v>35.094502889708352</v>
      </c>
      <c r="E38" s="44">
        <v>1.0307109762806894</v>
      </c>
      <c r="F38" s="43">
        <v>7.6979608797436967</v>
      </c>
      <c r="G38" s="45">
        <v>0.273560464104386</v>
      </c>
      <c r="H38" s="43">
        <v>7.7963587744971541</v>
      </c>
      <c r="I38" s="45">
        <v>0.46594680371950747</v>
      </c>
      <c r="J38" s="46">
        <v>6.3188366884139278</v>
      </c>
      <c r="K38" s="47">
        <v>0.6049994785765147</v>
      </c>
      <c r="L38" s="77"/>
      <c r="M38" s="77"/>
      <c r="N38" s="77"/>
      <c r="O38" s="77"/>
      <c r="P38" s="77"/>
      <c r="Q38" s="77"/>
      <c r="R38" s="77"/>
      <c r="S38" s="77"/>
      <c r="T38" s="77"/>
      <c r="U38" s="77"/>
      <c r="V38" s="77"/>
      <c r="W38" s="77"/>
      <c r="X38" s="77"/>
      <c r="Y38" s="77"/>
      <c r="Z38" s="77"/>
      <c r="AA38" s="77"/>
      <c r="AB38" s="77"/>
      <c r="AC38" s="77"/>
      <c r="AD38" s="77"/>
      <c r="AE38" s="77"/>
      <c r="AF38" s="77"/>
      <c r="AG38" s="77"/>
      <c r="AH38" s="77"/>
      <c r="AI38" s="77"/>
    </row>
    <row r="39" spans="1:35">
      <c r="A39" s="294" t="s">
        <v>49</v>
      </c>
      <c r="B39" s="43">
        <v>338.57095835528918</v>
      </c>
      <c r="C39" s="44">
        <v>13.30554822380984</v>
      </c>
      <c r="D39" s="43">
        <v>40.98253739662168</v>
      </c>
      <c r="E39" s="44">
        <v>1.0991227412558211</v>
      </c>
      <c r="F39" s="43">
        <v>7.6614822104045563</v>
      </c>
      <c r="G39" s="45">
        <v>0.23248979796470659</v>
      </c>
      <c r="H39" s="43">
        <v>11.34184488892938</v>
      </c>
      <c r="I39" s="45">
        <v>0.74809513147207984</v>
      </c>
      <c r="J39" s="46">
        <v>6.3918982873052421</v>
      </c>
      <c r="K39" s="47">
        <v>0.23460245305524224</v>
      </c>
      <c r="L39" s="77"/>
      <c r="M39" s="77"/>
      <c r="N39" s="77"/>
      <c r="O39" s="77"/>
      <c r="P39" s="77"/>
      <c r="Q39" s="77"/>
      <c r="R39" s="77"/>
      <c r="S39" s="77"/>
      <c r="T39" s="77"/>
      <c r="U39" s="77"/>
      <c r="V39" s="77"/>
      <c r="W39" s="77"/>
      <c r="X39" s="77"/>
      <c r="Y39" s="77"/>
      <c r="Z39" s="77"/>
      <c r="AA39" s="77"/>
      <c r="AB39" s="77"/>
      <c r="AC39" s="77"/>
      <c r="AD39" s="77"/>
      <c r="AE39" s="77"/>
      <c r="AF39" s="77"/>
      <c r="AG39" s="77"/>
      <c r="AH39" s="77"/>
      <c r="AI39" s="77"/>
    </row>
    <row r="40" spans="1:35">
      <c r="A40" s="294" t="s">
        <v>50</v>
      </c>
      <c r="B40" s="43">
        <v>438.62005918934432</v>
      </c>
      <c r="C40" s="44">
        <v>26.6888873140194</v>
      </c>
      <c r="D40" s="43">
        <v>63.027964486460867</v>
      </c>
      <c r="E40" s="44">
        <v>2.9068530170300728</v>
      </c>
      <c r="F40" s="43">
        <v>7.2600831553238017</v>
      </c>
      <c r="G40" s="45">
        <v>0.37529107271739393</v>
      </c>
      <c r="H40" s="43">
        <v>8.1392856526181241</v>
      </c>
      <c r="I40" s="45">
        <v>1.9596013085933384</v>
      </c>
      <c r="J40" s="46">
        <v>7.0384162474761851</v>
      </c>
      <c r="K40" s="47">
        <v>0.34865808598930986</v>
      </c>
      <c r="L40" s="77"/>
      <c r="M40" s="77"/>
      <c r="N40" s="77"/>
      <c r="O40" s="77"/>
      <c r="P40" s="77"/>
      <c r="Q40" s="77"/>
      <c r="R40" s="77"/>
      <c r="S40" s="77"/>
      <c r="T40" s="77"/>
      <c r="U40" s="77"/>
      <c r="V40" s="77"/>
      <c r="W40" s="77"/>
      <c r="X40" s="77"/>
      <c r="Y40" s="77"/>
      <c r="Z40" s="77"/>
      <c r="AA40" s="77"/>
      <c r="AB40" s="77"/>
      <c r="AC40" s="77"/>
      <c r="AD40" s="77"/>
      <c r="AE40" s="77"/>
      <c r="AF40" s="77"/>
      <c r="AG40" s="77"/>
      <c r="AH40" s="77"/>
      <c r="AI40" s="77"/>
    </row>
    <row r="41" spans="1:35">
      <c r="A41" s="294" t="s">
        <v>51</v>
      </c>
      <c r="B41" s="43">
        <v>412.39199202006148</v>
      </c>
      <c r="C41" s="44">
        <v>20.542084607413557</v>
      </c>
      <c r="D41" s="43">
        <v>24.702170702880231</v>
      </c>
      <c r="E41" s="44">
        <v>0.82777406249292218</v>
      </c>
      <c r="F41" s="43">
        <v>17.013338072425061</v>
      </c>
      <c r="G41" s="45">
        <v>1.3638689469161884</v>
      </c>
      <c r="H41" s="43">
        <v>12.028332540324</v>
      </c>
      <c r="I41" s="45">
        <v>0.7111768490677528</v>
      </c>
      <c r="J41" s="46">
        <v>3.8926415570512192</v>
      </c>
      <c r="K41" s="47">
        <v>0.13346942915563895</v>
      </c>
      <c r="L41" s="77"/>
      <c r="M41" s="77"/>
      <c r="N41" s="77"/>
      <c r="O41" s="77"/>
      <c r="P41" s="77"/>
      <c r="Q41" s="77"/>
      <c r="R41" s="77"/>
      <c r="S41" s="77"/>
      <c r="T41" s="77"/>
      <c r="U41" s="77"/>
      <c r="V41" s="77"/>
      <c r="W41" s="77"/>
      <c r="X41" s="77"/>
      <c r="Y41" s="77"/>
      <c r="Z41" s="77"/>
      <c r="AA41" s="77"/>
      <c r="AB41" s="77"/>
      <c r="AC41" s="77"/>
      <c r="AD41" s="77"/>
      <c r="AE41" s="77"/>
      <c r="AF41" s="77"/>
      <c r="AG41" s="77"/>
      <c r="AH41" s="77"/>
      <c r="AI41" s="77"/>
    </row>
    <row r="42" spans="1:35">
      <c r="A42" s="294" t="s">
        <v>52</v>
      </c>
      <c r="B42" s="43">
        <v>1034.159663865546</v>
      </c>
      <c r="C42" s="44">
        <v>47.128361864069376</v>
      </c>
      <c r="D42" s="43">
        <v>88.256410256410248</v>
      </c>
      <c r="E42" s="44">
        <v>3.9726013959006097</v>
      </c>
      <c r="F42" s="43">
        <v>11.45648750632434</v>
      </c>
      <c r="G42" s="45">
        <v>0.19106887626359892</v>
      </c>
      <c r="H42" s="43">
        <v>9.2974586902798801</v>
      </c>
      <c r="I42" s="45">
        <v>0.69620497902562772</v>
      </c>
      <c r="J42" s="46">
        <v>8.1796199795885123</v>
      </c>
      <c r="K42" s="47">
        <v>0.26974847737370516</v>
      </c>
      <c r="L42" s="77"/>
      <c r="M42" s="77"/>
      <c r="N42" s="77"/>
      <c r="O42" s="77"/>
      <c r="P42" s="77"/>
      <c r="Q42" s="77"/>
      <c r="R42" s="77"/>
      <c r="S42" s="77"/>
      <c r="T42" s="77"/>
      <c r="U42" s="77"/>
      <c r="V42" s="77"/>
      <c r="W42" s="77"/>
      <c r="X42" s="77"/>
      <c r="Y42" s="77"/>
      <c r="Z42" s="77"/>
      <c r="AA42" s="77"/>
      <c r="AB42" s="77"/>
      <c r="AC42" s="77"/>
      <c r="AD42" s="77"/>
      <c r="AE42" s="77"/>
      <c r="AF42" s="77"/>
      <c r="AG42" s="77"/>
      <c r="AH42" s="77"/>
      <c r="AI42" s="77"/>
    </row>
    <row r="43" spans="1:35">
      <c r="A43" s="294" t="s">
        <v>53</v>
      </c>
      <c r="B43" s="43">
        <v>313.79513744582431</v>
      </c>
      <c r="C43" s="44">
        <v>31.033100285954749</v>
      </c>
      <c r="D43" s="43">
        <v>20.26740354168313</v>
      </c>
      <c r="E43" s="44">
        <v>1.9092771385610179</v>
      </c>
      <c r="F43" s="43">
        <v>15.72975280343576</v>
      </c>
      <c r="G43" s="45">
        <v>0.65559695048135769</v>
      </c>
      <c r="H43" s="43">
        <v>3.4302221055611759</v>
      </c>
      <c r="I43" s="45">
        <v>0.30627202439939938</v>
      </c>
      <c r="J43" s="46">
        <v>2.8597725424375131</v>
      </c>
      <c r="K43" s="47">
        <v>0.23562419978468407</v>
      </c>
      <c r="L43" s="77"/>
      <c r="M43" s="77"/>
      <c r="N43" s="77"/>
      <c r="O43" s="77"/>
      <c r="P43" s="77"/>
      <c r="Q43" s="77"/>
      <c r="R43" s="77"/>
      <c r="S43" s="77"/>
      <c r="T43" s="77"/>
      <c r="U43" s="77"/>
      <c r="V43" s="77"/>
      <c r="W43" s="77"/>
      <c r="X43" s="77"/>
      <c r="Y43" s="77"/>
      <c r="Z43" s="77"/>
      <c r="AA43" s="77"/>
      <c r="AB43" s="77"/>
      <c r="AC43" s="77"/>
      <c r="AD43" s="77"/>
      <c r="AE43" s="77"/>
      <c r="AF43" s="77"/>
      <c r="AG43" s="77"/>
      <c r="AH43" s="77"/>
      <c r="AI43" s="77"/>
    </row>
    <row r="44" spans="1:35">
      <c r="A44" s="294" t="s">
        <v>54</v>
      </c>
      <c r="B44" s="43">
        <v>222.86563720306901</v>
      </c>
      <c r="C44" s="44">
        <v>12.46863273579986</v>
      </c>
      <c r="D44" s="43">
        <v>26.26566824085214</v>
      </c>
      <c r="E44" s="44">
        <v>1.2473411566624295</v>
      </c>
      <c r="F44" s="43">
        <v>7.872371547382552</v>
      </c>
      <c r="G44" s="45">
        <v>0.17315564902090436</v>
      </c>
      <c r="H44" s="43">
        <v>5.9821478397666921</v>
      </c>
      <c r="I44" s="45">
        <v>0.35840412804022614</v>
      </c>
      <c r="J44" s="46">
        <v>5.915989230220184</v>
      </c>
      <c r="K44" s="47">
        <v>0.20552538688316357</v>
      </c>
      <c r="L44" s="77"/>
      <c r="M44" s="77"/>
      <c r="N44" s="77"/>
      <c r="O44" s="77"/>
      <c r="P44" s="77"/>
      <c r="Q44" s="77"/>
      <c r="R44" s="77"/>
      <c r="S44" s="77"/>
      <c r="T44" s="77"/>
      <c r="U44" s="77"/>
      <c r="V44" s="77"/>
      <c r="W44" s="77"/>
      <c r="X44" s="77"/>
      <c r="Y44" s="77"/>
      <c r="Z44" s="77"/>
      <c r="AA44" s="77"/>
      <c r="AB44" s="77"/>
      <c r="AC44" s="77"/>
      <c r="AD44" s="77"/>
      <c r="AE44" s="77"/>
      <c r="AF44" s="77"/>
      <c r="AG44" s="77"/>
      <c r="AH44" s="77"/>
      <c r="AI44" s="77"/>
    </row>
    <row r="45" spans="1:35">
      <c r="A45" s="294" t="s">
        <v>55</v>
      </c>
      <c r="B45" s="43">
        <v>880.08388292313157</v>
      </c>
      <c r="C45" s="44">
        <v>38.449154963786569</v>
      </c>
      <c r="D45" s="43">
        <v>98.788339091256091</v>
      </c>
      <c r="E45" s="44">
        <v>4.012845551371778</v>
      </c>
      <c r="F45" s="43">
        <v>9.0987050074492295</v>
      </c>
      <c r="G45" s="45">
        <v>0.21114931149141614</v>
      </c>
      <c r="H45" s="43">
        <v>10.043119581140759</v>
      </c>
      <c r="I45" s="45">
        <v>1.9605898726754531</v>
      </c>
      <c r="J45" s="46">
        <v>9.3380079501045739</v>
      </c>
      <c r="K45" s="47">
        <v>0.48291454396468919</v>
      </c>
      <c r="L45" s="77"/>
      <c r="M45" s="77"/>
      <c r="N45" s="77"/>
      <c r="O45" s="77"/>
      <c r="P45" s="77"/>
      <c r="Q45" s="77"/>
      <c r="R45" s="77"/>
      <c r="S45" s="77"/>
      <c r="T45" s="77"/>
      <c r="U45" s="77"/>
      <c r="V45" s="77"/>
      <c r="W45" s="77"/>
      <c r="X45" s="77"/>
      <c r="Y45" s="77"/>
      <c r="Z45" s="77"/>
      <c r="AA45" s="77"/>
      <c r="AB45" s="77"/>
      <c r="AC45" s="77"/>
      <c r="AD45" s="77"/>
      <c r="AE45" s="77"/>
      <c r="AF45" s="77"/>
      <c r="AG45" s="77"/>
      <c r="AH45" s="77"/>
      <c r="AI45" s="77"/>
    </row>
    <row r="46" spans="1:35">
      <c r="A46" s="294" t="s">
        <v>56</v>
      </c>
      <c r="B46" s="43">
        <v>470.99162590925317</v>
      </c>
      <c r="C46" s="44">
        <v>12.614058143051096</v>
      </c>
      <c r="D46" s="43">
        <v>33.79964863646407</v>
      </c>
      <c r="E46" s="44">
        <v>0.92632077812114788</v>
      </c>
      <c r="F46" s="43">
        <v>13.572213781768831</v>
      </c>
      <c r="G46" s="45">
        <v>0.34409509248911202</v>
      </c>
      <c r="H46" s="43">
        <v>21.350112090556209</v>
      </c>
      <c r="I46" s="45">
        <v>1.010244435534204</v>
      </c>
      <c r="J46" s="46">
        <v>8.5250149459265057</v>
      </c>
      <c r="K46" s="47">
        <v>0.18909236120132719</v>
      </c>
      <c r="L46" s="77"/>
      <c r="M46" s="77"/>
      <c r="N46" s="77"/>
      <c r="O46" s="77"/>
      <c r="P46" s="77"/>
      <c r="Q46" s="77"/>
      <c r="R46" s="77"/>
      <c r="S46" s="77"/>
      <c r="T46" s="77"/>
      <c r="U46" s="77"/>
      <c r="V46" s="77"/>
      <c r="W46" s="77"/>
      <c r="X46" s="77"/>
      <c r="Y46" s="77"/>
      <c r="Z46" s="77"/>
      <c r="AA46" s="77"/>
      <c r="AB46" s="77"/>
      <c r="AC46" s="77"/>
      <c r="AD46" s="77"/>
      <c r="AE46" s="77"/>
      <c r="AF46" s="77"/>
      <c r="AG46" s="77"/>
      <c r="AH46" s="77"/>
      <c r="AI46" s="77"/>
    </row>
    <row r="47" spans="1:35">
      <c r="A47" s="294" t="s">
        <v>57</v>
      </c>
      <c r="B47" s="43">
        <v>450.76636141397762</v>
      </c>
      <c r="C47" s="44">
        <v>24.60863427264724</v>
      </c>
      <c r="D47" s="43">
        <v>32.929669587808917</v>
      </c>
      <c r="E47" s="44">
        <v>1.4214885922471368</v>
      </c>
      <c r="F47" s="43">
        <v>11.10922724599761</v>
      </c>
      <c r="G47" s="45">
        <v>0.428739375999247</v>
      </c>
      <c r="H47" s="43">
        <v>8.3203584224771081</v>
      </c>
      <c r="I47" s="45">
        <v>0.580550204627028</v>
      </c>
      <c r="J47" s="46">
        <v>5.2267818665953039</v>
      </c>
      <c r="K47" s="47">
        <v>0.19946814779249422</v>
      </c>
      <c r="L47" s="77"/>
      <c r="M47" s="77"/>
      <c r="N47" s="77"/>
      <c r="O47" s="77"/>
      <c r="P47" s="77"/>
      <c r="Q47" s="77"/>
      <c r="R47" s="77"/>
      <c r="S47" s="77"/>
      <c r="T47" s="77"/>
      <c r="U47" s="77"/>
      <c r="V47" s="77"/>
      <c r="W47" s="77"/>
      <c r="X47" s="77"/>
      <c r="Y47" s="77"/>
      <c r="Z47" s="77"/>
      <c r="AA47" s="77"/>
      <c r="AB47" s="77"/>
      <c r="AC47" s="77"/>
      <c r="AD47" s="77"/>
      <c r="AE47" s="77"/>
      <c r="AF47" s="77"/>
      <c r="AG47" s="77"/>
      <c r="AH47" s="77"/>
      <c r="AI47" s="77"/>
    </row>
    <row r="48" spans="1:35">
      <c r="A48" s="294" t="s">
        <v>58</v>
      </c>
      <c r="B48" s="43">
        <v>203.7864826797894</v>
      </c>
      <c r="C48" s="44">
        <v>7.3464791951289508</v>
      </c>
      <c r="D48" s="43">
        <v>18.832762506247558</v>
      </c>
      <c r="E48" s="44">
        <v>0.84507514658250671</v>
      </c>
      <c r="F48" s="43">
        <v>12.472882317442661</v>
      </c>
      <c r="G48" s="45">
        <v>1.6283863628797652</v>
      </c>
      <c r="H48" s="43">
        <v>15.88313975966823</v>
      </c>
      <c r="I48" s="45">
        <v>0.89803073767542407</v>
      </c>
      <c r="J48" s="46">
        <v>4.721340731853056</v>
      </c>
      <c r="K48" s="47">
        <v>0.29404829832698498</v>
      </c>
      <c r="L48" s="77"/>
      <c r="M48" s="77"/>
      <c r="N48" s="77"/>
      <c r="O48" s="77"/>
      <c r="P48" s="77"/>
      <c r="Q48" s="77"/>
      <c r="R48" s="77"/>
      <c r="S48" s="77"/>
      <c r="T48" s="77"/>
      <c r="U48" s="77"/>
      <c r="V48" s="77"/>
      <c r="W48" s="77"/>
      <c r="X48" s="77"/>
      <c r="Y48" s="77"/>
      <c r="Z48" s="77"/>
      <c r="AA48" s="77"/>
      <c r="AB48" s="77"/>
      <c r="AC48" s="77"/>
      <c r="AD48" s="77"/>
      <c r="AE48" s="77"/>
      <c r="AF48" s="77"/>
      <c r="AG48" s="77"/>
      <c r="AH48" s="77"/>
      <c r="AI48" s="77"/>
    </row>
    <row r="49" spans="1:35">
      <c r="A49" s="294" t="s">
        <v>59</v>
      </c>
      <c r="B49" s="43">
        <v>917.34496837888184</v>
      </c>
      <c r="C49" s="44">
        <v>38.926742735063968</v>
      </c>
      <c r="D49" s="43">
        <v>80.397517254161272</v>
      </c>
      <c r="E49" s="44">
        <v>2.8317519176645356</v>
      </c>
      <c r="F49" s="43">
        <v>11.349784713190321</v>
      </c>
      <c r="G49" s="45">
        <v>0.40772093774932483</v>
      </c>
      <c r="H49" s="43">
        <v>26.898973573973478</v>
      </c>
      <c r="I49" s="45">
        <v>2.2633940707274331</v>
      </c>
      <c r="J49" s="46">
        <v>11.122452116537399</v>
      </c>
      <c r="K49" s="47">
        <v>1.2156516054453665</v>
      </c>
      <c r="L49" s="77"/>
      <c r="M49" s="77"/>
      <c r="N49" s="77"/>
      <c r="O49" s="77"/>
      <c r="P49" s="77"/>
      <c r="Q49" s="77"/>
      <c r="R49" s="77"/>
      <c r="S49" s="77"/>
      <c r="T49" s="77"/>
      <c r="U49" s="77"/>
      <c r="V49" s="77"/>
      <c r="W49" s="77"/>
      <c r="X49" s="77"/>
      <c r="Y49" s="77"/>
      <c r="Z49" s="77"/>
      <c r="AA49" s="77"/>
      <c r="AB49" s="77"/>
      <c r="AC49" s="77"/>
      <c r="AD49" s="77"/>
      <c r="AE49" s="77"/>
      <c r="AF49" s="77"/>
      <c r="AG49" s="77"/>
      <c r="AH49" s="77"/>
      <c r="AI49" s="77"/>
    </row>
    <row r="50" spans="1:35">
      <c r="A50" s="294" t="s">
        <v>60</v>
      </c>
      <c r="B50" s="43">
        <v>1128.0623875260881</v>
      </c>
      <c r="C50" s="44">
        <v>51.315733820878535</v>
      </c>
      <c r="D50" s="43">
        <v>98.447609884020693</v>
      </c>
      <c r="E50" s="44">
        <v>4.0092860338988698</v>
      </c>
      <c r="F50" s="43">
        <v>11.62460613296348</v>
      </c>
      <c r="G50" s="45">
        <v>0.23154519502429058</v>
      </c>
      <c r="H50" s="43">
        <v>15.84213159681587</v>
      </c>
      <c r="I50" s="45">
        <v>1.4649491100289143</v>
      </c>
      <c r="J50" s="46">
        <v>2.515591763447115</v>
      </c>
      <c r="K50" s="47">
        <v>0.12445572706944456</v>
      </c>
      <c r="L50" s="77"/>
      <c r="M50" s="77"/>
      <c r="N50" s="77"/>
      <c r="O50" s="77"/>
      <c r="P50" s="77"/>
      <c r="Q50" s="77"/>
      <c r="R50" s="77"/>
      <c r="S50" s="77"/>
      <c r="T50" s="77"/>
      <c r="U50" s="77"/>
      <c r="V50" s="77"/>
      <c r="W50" s="77"/>
      <c r="X50" s="77"/>
      <c r="Y50" s="77"/>
      <c r="Z50" s="77"/>
      <c r="AA50" s="77"/>
      <c r="AB50" s="77"/>
      <c r="AC50" s="77"/>
      <c r="AD50" s="77"/>
      <c r="AE50" s="77"/>
      <c r="AF50" s="77"/>
      <c r="AG50" s="77"/>
      <c r="AH50" s="77"/>
      <c r="AI50" s="77"/>
    </row>
    <row r="51" spans="1:35">
      <c r="A51" s="294" t="s">
        <v>61</v>
      </c>
      <c r="B51" s="43">
        <v>305.46271025411193</v>
      </c>
      <c r="C51" s="44">
        <v>7.5874847489165198</v>
      </c>
      <c r="D51" s="43">
        <v>23.517522104466199</v>
      </c>
      <c r="E51" s="44">
        <v>0.48244159681853982</v>
      </c>
      <c r="F51" s="43">
        <v>12.4336769570368</v>
      </c>
      <c r="G51" s="45">
        <v>0.22341942132601392</v>
      </c>
      <c r="H51" s="43">
        <v>13.374644652659789</v>
      </c>
      <c r="I51" s="45">
        <v>0.57195682492273114</v>
      </c>
      <c r="J51" s="46">
        <v>3.5770258498974159</v>
      </c>
      <c r="K51" s="47">
        <v>0.15999528430831339</v>
      </c>
      <c r="L51" s="77"/>
      <c r="M51" s="77"/>
      <c r="N51" s="77"/>
      <c r="O51" s="77"/>
      <c r="P51" s="77"/>
      <c r="Q51" s="77"/>
      <c r="R51" s="77"/>
      <c r="S51" s="77"/>
      <c r="T51" s="77"/>
      <c r="U51" s="77"/>
      <c r="V51" s="77"/>
      <c r="W51" s="77"/>
      <c r="X51" s="77"/>
      <c r="Y51" s="77"/>
      <c r="Z51" s="77"/>
      <c r="AA51" s="77"/>
      <c r="AB51" s="77"/>
      <c r="AC51" s="77"/>
      <c r="AD51" s="77"/>
      <c r="AE51" s="77"/>
      <c r="AF51" s="77"/>
      <c r="AG51" s="77"/>
      <c r="AH51" s="77"/>
      <c r="AI51" s="77"/>
    </row>
    <row r="52" spans="1:35">
      <c r="A52" s="294" t="s">
        <v>62</v>
      </c>
      <c r="B52" s="43">
        <v>396.7881832255672</v>
      </c>
      <c r="C52" s="44">
        <v>9.1240242617767713</v>
      </c>
      <c r="D52" s="43">
        <v>40.29373405308052</v>
      </c>
      <c r="E52" s="44">
        <v>0.91740430772895509</v>
      </c>
      <c r="F52" s="43">
        <v>9.6258157086668934</v>
      </c>
      <c r="G52" s="45">
        <v>0.16458071170717514</v>
      </c>
      <c r="H52" s="43">
        <v>14.58616879194315</v>
      </c>
      <c r="I52" s="45">
        <v>0.91871382763794196</v>
      </c>
      <c r="J52" s="46">
        <v>8.6025653369643624</v>
      </c>
      <c r="K52" s="47">
        <v>0.24268052849212104</v>
      </c>
      <c r="L52" s="77"/>
      <c r="M52" s="77"/>
      <c r="N52" s="77"/>
      <c r="O52" s="77"/>
      <c r="P52" s="77"/>
      <c r="Q52" s="77"/>
      <c r="R52" s="77"/>
      <c r="S52" s="77"/>
      <c r="T52" s="77"/>
      <c r="U52" s="77"/>
      <c r="V52" s="77"/>
      <c r="W52" s="77"/>
      <c r="X52" s="77"/>
      <c r="Y52" s="77"/>
      <c r="Z52" s="77"/>
      <c r="AA52" s="77"/>
      <c r="AB52" s="77"/>
      <c r="AC52" s="77"/>
      <c r="AD52" s="77"/>
      <c r="AE52" s="77"/>
      <c r="AF52" s="77"/>
      <c r="AG52" s="77"/>
      <c r="AH52" s="77"/>
      <c r="AI52" s="77"/>
    </row>
    <row r="53" spans="1:35">
      <c r="A53" s="294" t="s">
        <v>63</v>
      </c>
      <c r="B53" s="43">
        <v>598.25252408352105</v>
      </c>
      <c r="C53" s="44">
        <v>26.049286614759826</v>
      </c>
      <c r="D53" s="43">
        <v>21.415437002187829</v>
      </c>
      <c r="E53" s="44">
        <v>0.8022834980411131</v>
      </c>
      <c r="F53" s="43">
        <v>30.96473090034258</v>
      </c>
      <c r="G53" s="45">
        <v>1.4482900119256081</v>
      </c>
      <c r="H53" s="43">
        <v>15.536728282560031</v>
      </c>
      <c r="I53" s="45">
        <v>0.84317495229553452</v>
      </c>
      <c r="J53" s="46">
        <v>3.474000759674718</v>
      </c>
      <c r="K53" s="47">
        <v>0.19866638042927925</v>
      </c>
      <c r="L53" s="77"/>
      <c r="M53" s="77"/>
      <c r="N53" s="77"/>
      <c r="O53" s="77"/>
      <c r="P53" s="77"/>
      <c r="Q53" s="77"/>
      <c r="R53" s="77"/>
      <c r="S53" s="77"/>
      <c r="T53" s="77"/>
      <c r="U53" s="77"/>
      <c r="V53" s="77"/>
      <c r="W53" s="77"/>
      <c r="X53" s="77"/>
      <c r="Y53" s="77"/>
      <c r="Z53" s="77"/>
      <c r="AA53" s="77"/>
      <c r="AB53" s="77"/>
      <c r="AC53" s="77"/>
      <c r="AD53" s="77"/>
      <c r="AE53" s="77"/>
      <c r="AF53" s="77"/>
      <c r="AG53" s="77"/>
      <c r="AH53" s="77"/>
      <c r="AI53" s="77"/>
    </row>
    <row r="54" spans="1:35">
      <c r="A54" s="294" t="s">
        <v>64</v>
      </c>
      <c r="B54" s="43">
        <v>617.16521685892337</v>
      </c>
      <c r="C54" s="44">
        <v>24.467263613302354</v>
      </c>
      <c r="D54" s="43">
        <v>51.230156836295031</v>
      </c>
      <c r="E54" s="44">
        <v>1.914360708338686</v>
      </c>
      <c r="F54" s="43">
        <v>12.48353284421348</v>
      </c>
      <c r="G54" s="45">
        <v>0.9265463048402135</v>
      </c>
      <c r="H54" s="43">
        <v>20.220789336245701</v>
      </c>
      <c r="I54" s="45">
        <v>1.0041523541031094</v>
      </c>
      <c r="J54" s="46">
        <v>6.0858532915605794</v>
      </c>
      <c r="K54" s="47">
        <v>0.19126568085486761</v>
      </c>
      <c r="L54" s="77"/>
      <c r="M54" s="77"/>
      <c r="N54" s="77"/>
      <c r="O54" s="77"/>
      <c r="P54" s="77"/>
      <c r="Q54" s="77"/>
      <c r="R54" s="77"/>
      <c r="S54" s="77"/>
      <c r="T54" s="77"/>
      <c r="U54" s="77"/>
      <c r="V54" s="77"/>
      <c r="W54" s="77"/>
      <c r="X54" s="77"/>
      <c r="Y54" s="77"/>
      <c r="Z54" s="77"/>
      <c r="AA54" s="77"/>
      <c r="AB54" s="77"/>
      <c r="AC54" s="77"/>
      <c r="AD54" s="77"/>
      <c r="AE54" s="77"/>
      <c r="AF54" s="77"/>
      <c r="AG54" s="77"/>
      <c r="AH54" s="77"/>
      <c r="AI54" s="77"/>
    </row>
    <row r="55" spans="1:35">
      <c r="A55" s="294" t="s">
        <v>65</v>
      </c>
      <c r="B55" s="43">
        <v>322.98311940382092</v>
      </c>
      <c r="C55" s="44">
        <v>39.81930845004279</v>
      </c>
      <c r="D55" s="43">
        <v>30.46293102065437</v>
      </c>
      <c r="E55" s="44">
        <v>3.3451149062008438</v>
      </c>
      <c r="F55" s="43">
        <v>9.6601071822670956</v>
      </c>
      <c r="G55" s="45">
        <v>0.93178410584322069</v>
      </c>
      <c r="H55" s="43">
        <v>4.6474284264436481</v>
      </c>
      <c r="I55" s="45">
        <v>0.54962703285225201</v>
      </c>
      <c r="J55" s="46">
        <v>8.8132195061542156</v>
      </c>
      <c r="K55" s="47">
        <v>0.93792873497854024</v>
      </c>
      <c r="L55" s="77"/>
      <c r="M55" s="77"/>
      <c r="N55" s="77"/>
      <c r="O55" s="77"/>
      <c r="P55" s="77"/>
      <c r="Q55" s="77"/>
      <c r="R55" s="77"/>
      <c r="S55" s="77"/>
      <c r="T55" s="77"/>
      <c r="U55" s="77"/>
      <c r="V55" s="77"/>
      <c r="W55" s="77"/>
      <c r="X55" s="77"/>
      <c r="Y55" s="77"/>
      <c r="Z55" s="77"/>
      <c r="AA55" s="77"/>
      <c r="AB55" s="77"/>
      <c r="AC55" s="77"/>
      <c r="AD55" s="77"/>
      <c r="AE55" s="77"/>
      <c r="AF55" s="77"/>
      <c r="AG55" s="77"/>
      <c r="AH55" s="77"/>
      <c r="AI55" s="77"/>
    </row>
    <row r="56" spans="1:35">
      <c r="A56" s="294" t="s">
        <v>66</v>
      </c>
      <c r="B56" s="43">
        <v>902.52968826514598</v>
      </c>
      <c r="C56" s="44">
        <v>29.61058587117277</v>
      </c>
      <c r="D56" s="43">
        <v>66.6364249435278</v>
      </c>
      <c r="E56" s="44">
        <v>1.8532352392884399</v>
      </c>
      <c r="F56" s="43">
        <v>13.169001192864361</v>
      </c>
      <c r="G56" s="45">
        <v>0.71233970931535362</v>
      </c>
      <c r="H56" s="43">
        <v>22.091592914918841</v>
      </c>
      <c r="I56" s="45">
        <v>1.4644609902883394</v>
      </c>
      <c r="J56" s="46">
        <v>2.7519217105703149</v>
      </c>
      <c r="K56" s="47">
        <v>0.11196183064055493</v>
      </c>
      <c r="L56" s="77"/>
      <c r="M56" s="77"/>
      <c r="N56" s="77"/>
      <c r="O56" s="77"/>
      <c r="P56" s="77"/>
      <c r="Q56" s="77"/>
      <c r="R56" s="77"/>
      <c r="S56" s="77"/>
      <c r="T56" s="77"/>
      <c r="U56" s="77"/>
      <c r="V56" s="77"/>
      <c r="W56" s="77"/>
      <c r="X56" s="77"/>
      <c r="Y56" s="77"/>
      <c r="Z56" s="77"/>
      <c r="AA56" s="77"/>
      <c r="AB56" s="77"/>
      <c r="AC56" s="77"/>
      <c r="AD56" s="77"/>
      <c r="AE56" s="77"/>
      <c r="AF56" s="77"/>
      <c r="AG56" s="77"/>
      <c r="AH56" s="77"/>
      <c r="AI56" s="77"/>
    </row>
    <row r="57" spans="1:35">
      <c r="A57" s="294" t="s">
        <v>67</v>
      </c>
      <c r="B57" s="43">
        <v>388.0417656749438</v>
      </c>
      <c r="C57" s="44">
        <v>18.222080237291166</v>
      </c>
      <c r="D57" s="43">
        <v>23.226121566889319</v>
      </c>
      <c r="E57" s="44">
        <v>0.69984390913353356</v>
      </c>
      <c r="F57" s="43">
        <v>17.29965522086977</v>
      </c>
      <c r="G57" s="45">
        <v>1.5532035295516327</v>
      </c>
      <c r="H57" s="43">
        <v>18.6210621806202</v>
      </c>
      <c r="I57" s="45">
        <v>0.76445632458115165</v>
      </c>
      <c r="J57" s="46">
        <v>7.326211258368148</v>
      </c>
      <c r="K57" s="47">
        <v>0.2214026431852969</v>
      </c>
      <c r="L57" s="77"/>
      <c r="M57" s="77"/>
      <c r="N57" s="77"/>
      <c r="O57" s="77"/>
      <c r="P57" s="77"/>
      <c r="Q57" s="77"/>
      <c r="R57" s="77"/>
      <c r="S57" s="77"/>
      <c r="T57" s="77"/>
      <c r="U57" s="77"/>
      <c r="V57" s="77"/>
      <c r="W57" s="77"/>
      <c r="X57" s="77"/>
      <c r="Y57" s="77"/>
      <c r="Z57" s="77"/>
      <c r="AA57" s="77"/>
      <c r="AB57" s="77"/>
      <c r="AC57" s="77"/>
      <c r="AD57" s="77"/>
      <c r="AE57" s="77"/>
      <c r="AF57" s="77"/>
      <c r="AG57" s="77"/>
      <c r="AH57" s="77"/>
      <c r="AI57" s="77"/>
    </row>
    <row r="58" spans="1:35">
      <c r="A58" s="181" t="s">
        <v>68</v>
      </c>
      <c r="B58" s="43">
        <v>1072.738603142501</v>
      </c>
      <c r="C58" s="44">
        <v>33.987907722891556</v>
      </c>
      <c r="D58" s="43">
        <v>77.126967810530502</v>
      </c>
      <c r="E58" s="44">
        <v>2.0898053099077867</v>
      </c>
      <c r="F58" s="43">
        <v>13.43609887389035</v>
      </c>
      <c r="G58" s="45">
        <v>0.27895676237041556</v>
      </c>
      <c r="H58" s="43">
        <v>12.542501154015209</v>
      </c>
      <c r="I58" s="45">
        <v>1.0071112949168353</v>
      </c>
      <c r="J58" s="46">
        <v>6.2675189273126541</v>
      </c>
      <c r="K58" s="47">
        <v>0.27546835171575079</v>
      </c>
      <c r="L58" s="77"/>
      <c r="M58" s="77"/>
      <c r="N58" s="77"/>
      <c r="O58" s="77"/>
      <c r="P58" s="77"/>
      <c r="Q58" s="77"/>
      <c r="R58" s="77"/>
      <c r="S58" s="77"/>
      <c r="T58" s="77"/>
      <c r="U58" s="77"/>
      <c r="V58" s="77"/>
      <c r="W58" s="77"/>
      <c r="X58" s="77"/>
      <c r="Y58" s="77"/>
      <c r="Z58" s="77"/>
      <c r="AA58" s="77"/>
      <c r="AB58" s="77"/>
      <c r="AC58" s="77"/>
      <c r="AD58" s="77"/>
      <c r="AE58" s="77"/>
      <c r="AF58" s="77"/>
      <c r="AG58" s="77"/>
      <c r="AH58" s="77"/>
      <c r="AI58" s="77"/>
    </row>
    <row r="59" spans="1:35">
      <c r="A59" s="294" t="s">
        <v>69</v>
      </c>
      <c r="B59" s="43">
        <v>478.6537483557845</v>
      </c>
      <c r="C59" s="44">
        <v>65.613914798862496</v>
      </c>
      <c r="D59" s="43">
        <v>34.151041228982102</v>
      </c>
      <c r="E59" s="44">
        <v>3.8818985906049464</v>
      </c>
      <c r="F59" s="43">
        <v>12.79516986715792</v>
      </c>
      <c r="G59" s="45">
        <v>0.94541480257996724</v>
      </c>
      <c r="H59" s="43">
        <v>7.0317220090877113</v>
      </c>
      <c r="I59" s="45">
        <v>0.70791629169304437</v>
      </c>
      <c r="J59" s="46">
        <v>5.4066850269605027</v>
      </c>
      <c r="K59" s="47">
        <v>0.31125505535253273</v>
      </c>
      <c r="L59" s="77"/>
      <c r="M59" s="77"/>
      <c r="N59" s="77"/>
      <c r="O59" s="77"/>
      <c r="P59" s="77"/>
      <c r="Q59" s="77"/>
      <c r="R59" s="77"/>
      <c r="S59" s="77"/>
      <c r="T59" s="77"/>
      <c r="U59" s="77"/>
      <c r="V59" s="77"/>
      <c r="W59" s="77"/>
      <c r="X59" s="77"/>
      <c r="Y59" s="77"/>
      <c r="Z59" s="77"/>
      <c r="AA59" s="77"/>
      <c r="AB59" s="77"/>
      <c r="AC59" s="77"/>
      <c r="AD59" s="77"/>
      <c r="AE59" s="77"/>
      <c r="AF59" s="77"/>
      <c r="AG59" s="77"/>
      <c r="AH59" s="77"/>
      <c r="AI59" s="77"/>
    </row>
    <row r="60" spans="1:35">
      <c r="A60" s="295" t="s">
        <v>70</v>
      </c>
      <c r="B60" s="43">
        <v>485.74552981751623</v>
      </c>
      <c r="C60" s="44">
        <v>16.956802489301747</v>
      </c>
      <c r="D60" s="43">
        <v>26.94785234243108</v>
      </c>
      <c r="E60" s="44">
        <v>0.76432881379628459</v>
      </c>
      <c r="F60" s="43">
        <v>23.890361866271839</v>
      </c>
      <c r="G60" s="45">
        <v>3.5429910610920734</v>
      </c>
      <c r="H60" s="43">
        <v>21.01937938112815</v>
      </c>
      <c r="I60" s="45">
        <v>0.89436174640647537</v>
      </c>
      <c r="J60" s="46">
        <v>7.2886592396290961</v>
      </c>
      <c r="K60" s="47">
        <v>0.34874304474761231</v>
      </c>
      <c r="L60" s="77"/>
      <c r="M60" s="77"/>
      <c r="N60" s="77"/>
      <c r="O60" s="77"/>
      <c r="P60" s="77"/>
      <c r="Q60" s="77"/>
      <c r="R60" s="77"/>
      <c r="S60" s="77"/>
      <c r="T60" s="77"/>
      <c r="U60" s="77"/>
      <c r="V60" s="77"/>
      <c r="W60" s="77"/>
      <c r="X60" s="77"/>
      <c r="Y60" s="77"/>
      <c r="Z60" s="77"/>
      <c r="AA60" s="77"/>
      <c r="AB60" s="77"/>
      <c r="AC60" s="77"/>
      <c r="AD60" s="77"/>
      <c r="AE60" s="77"/>
      <c r="AF60" s="77"/>
      <c r="AG60" s="77"/>
      <c r="AH60" s="77"/>
      <c r="AI60" s="77"/>
    </row>
    <row r="61" spans="1:35">
      <c r="A61" s="51" t="s">
        <v>257</v>
      </c>
      <c r="B61" s="43">
        <v>470.64189836151178</v>
      </c>
      <c r="C61" s="44">
        <v>5.4235136561327391</v>
      </c>
      <c r="D61" s="43">
        <v>40.442640874558712</v>
      </c>
      <c r="E61" s="44">
        <v>0.37297048293625018</v>
      </c>
      <c r="F61" s="43">
        <v>12.07511613536351</v>
      </c>
      <c r="G61" s="45">
        <v>0.13151337461930221</v>
      </c>
      <c r="H61" s="43">
        <v>11.92718932839413</v>
      </c>
      <c r="I61" s="45">
        <v>0.17979346120369011</v>
      </c>
      <c r="J61" s="46">
        <v>6.9193239882183342</v>
      </c>
      <c r="K61" s="47">
        <v>6.8685129746796594E-2</v>
      </c>
      <c r="L61" s="77"/>
      <c r="M61" s="77"/>
      <c r="N61" s="77"/>
      <c r="O61" s="77"/>
      <c r="P61" s="77"/>
      <c r="Q61" s="77"/>
      <c r="R61" s="77"/>
      <c r="S61" s="77"/>
      <c r="T61" s="77"/>
      <c r="U61" s="77"/>
      <c r="V61" s="77"/>
      <c r="W61" s="77"/>
      <c r="X61" s="77"/>
      <c r="Y61" s="77"/>
      <c r="Z61" s="77"/>
      <c r="AA61" s="77"/>
      <c r="AB61" s="77"/>
      <c r="AC61" s="77"/>
      <c r="AD61" s="77"/>
      <c r="AE61" s="77"/>
      <c r="AF61" s="77"/>
      <c r="AG61" s="77"/>
      <c r="AH61" s="77"/>
      <c r="AI61" s="77"/>
    </row>
    <row r="62" spans="1:35">
      <c r="A62" s="51" t="s">
        <v>253</v>
      </c>
      <c r="B62" s="43">
        <v>518.93939208984375</v>
      </c>
      <c r="C62" s="44">
        <v>6.4668803215026864</v>
      </c>
      <c r="D62" s="43">
        <v>45.356781005859382</v>
      </c>
      <c r="E62" s="44">
        <v>0.48110535740852362</v>
      </c>
      <c r="F62" s="43">
        <v>11.9184513092041</v>
      </c>
      <c r="G62" s="45">
        <v>0.1734645664691925</v>
      </c>
      <c r="H62" s="43">
        <v>15.737808227539061</v>
      </c>
      <c r="I62" s="45">
        <v>0.39084899425506592</v>
      </c>
      <c r="J62" s="46">
        <v>7.1310811042785653</v>
      </c>
      <c r="K62" s="47">
        <v>8.0711409449577304E-2</v>
      </c>
      <c r="L62" s="77"/>
      <c r="M62" s="77"/>
      <c r="N62" s="77"/>
      <c r="O62" s="77"/>
      <c r="P62" s="77"/>
      <c r="Q62" s="77"/>
      <c r="R62" s="77"/>
      <c r="S62" s="77"/>
      <c r="T62" s="77"/>
      <c r="U62" s="77"/>
      <c r="V62" s="77"/>
      <c r="W62" s="77"/>
      <c r="X62" s="77"/>
      <c r="Y62" s="77"/>
      <c r="Z62" s="77"/>
      <c r="AA62" s="77"/>
      <c r="AB62" s="77"/>
      <c r="AC62" s="77"/>
      <c r="AD62" s="77"/>
      <c r="AE62" s="77"/>
      <c r="AF62" s="77"/>
      <c r="AG62" s="77"/>
      <c r="AH62" s="77"/>
      <c r="AI62" s="77"/>
    </row>
    <row r="63" spans="1:35" ht="13.5" thickBot="1">
      <c r="A63" s="52" t="s">
        <v>256</v>
      </c>
      <c r="B63" s="53">
        <v>503.88884223341103</v>
      </c>
      <c r="C63" s="54">
        <v>4.1323283682246217</v>
      </c>
      <c r="D63" s="53">
        <v>43.420586065283203</v>
      </c>
      <c r="E63" s="54">
        <v>0.30310926350509848</v>
      </c>
      <c r="F63" s="53">
        <v>12.462237154545569</v>
      </c>
      <c r="G63" s="55">
        <v>0.1915256202551455</v>
      </c>
      <c r="H63" s="53">
        <v>13.40304587504796</v>
      </c>
      <c r="I63" s="55">
        <v>0.1730624896902225</v>
      </c>
      <c r="J63" s="56">
        <v>6.4997633911636736</v>
      </c>
      <c r="K63" s="57">
        <v>6.0561360908084103E-2</v>
      </c>
      <c r="L63" s="77"/>
      <c r="M63" s="77"/>
      <c r="N63" s="77"/>
      <c r="O63" s="77"/>
      <c r="P63" s="77"/>
      <c r="Q63" s="77"/>
      <c r="R63" s="77"/>
      <c r="S63" s="77"/>
      <c r="T63" s="77"/>
      <c r="U63" s="77"/>
      <c r="V63" s="77"/>
      <c r="W63" s="77"/>
      <c r="X63" s="77"/>
      <c r="Y63" s="77"/>
      <c r="Z63" s="77"/>
      <c r="AA63" s="77"/>
      <c r="AB63" s="77"/>
      <c r="AC63" s="77"/>
      <c r="AD63" s="77"/>
      <c r="AE63" s="77"/>
      <c r="AF63" s="77"/>
      <c r="AG63" s="77"/>
      <c r="AH63" s="77"/>
      <c r="AI63" s="77"/>
    </row>
    <row r="64" spans="1:35" ht="15" thickBot="1">
      <c r="A64" s="364" t="s">
        <v>574</v>
      </c>
      <c r="B64" s="371">
        <v>791.11224850966801</v>
      </c>
      <c r="C64" s="372">
        <v>48.683259210121633</v>
      </c>
      <c r="D64" s="371">
        <v>64.763500200327712</v>
      </c>
      <c r="E64" s="372">
        <v>4.0672588729064509</v>
      </c>
      <c r="F64" s="371">
        <v>12.167343801042851</v>
      </c>
      <c r="G64" s="373">
        <v>0.33695234935037821</v>
      </c>
      <c r="H64" s="371">
        <v>6.9708724029507287</v>
      </c>
      <c r="I64" s="373">
        <v>0.57876973689956046</v>
      </c>
      <c r="J64" s="374">
        <v>3.8357338794355309</v>
      </c>
      <c r="K64" s="375">
        <v>0.11858474727746601</v>
      </c>
      <c r="L64" s="77"/>
      <c r="M64" s="77"/>
      <c r="N64" s="77"/>
      <c r="O64" s="77"/>
      <c r="P64" s="77"/>
      <c r="Q64" s="77"/>
      <c r="R64" s="77"/>
      <c r="S64" s="77"/>
      <c r="T64" s="77"/>
      <c r="U64" s="77"/>
      <c r="V64" s="77"/>
      <c r="W64" s="77"/>
      <c r="X64" s="77"/>
      <c r="Y64" s="77"/>
      <c r="Z64" s="77"/>
      <c r="AA64" s="77"/>
      <c r="AB64" s="77"/>
      <c r="AC64" s="77"/>
      <c r="AD64" s="77"/>
      <c r="AE64" s="77"/>
      <c r="AF64" s="77"/>
      <c r="AG64" s="77"/>
      <c r="AH64" s="77"/>
      <c r="AI64" s="77"/>
    </row>
    <row r="65" spans="1:35">
      <c r="A65" s="191"/>
      <c r="B65" s="62"/>
      <c r="C65" s="62"/>
      <c r="D65" s="153"/>
      <c r="E65" s="44"/>
      <c r="F65" s="46"/>
      <c r="G65" s="44"/>
      <c r="H65" s="46"/>
      <c r="I65" s="44"/>
      <c r="J65" s="46"/>
      <c r="K65" s="44"/>
      <c r="L65" s="77"/>
      <c r="M65" s="77"/>
      <c r="N65" s="77"/>
      <c r="O65" s="77"/>
      <c r="P65" s="77"/>
      <c r="Q65" s="77"/>
      <c r="R65" s="77"/>
      <c r="S65" s="77"/>
      <c r="T65" s="77"/>
      <c r="U65" s="77"/>
      <c r="V65" s="77"/>
      <c r="W65" s="77"/>
      <c r="X65" s="77"/>
      <c r="Y65" s="77"/>
      <c r="Z65" s="77"/>
      <c r="AA65" s="77"/>
      <c r="AB65" s="77"/>
      <c r="AC65" s="77"/>
      <c r="AD65" s="77"/>
      <c r="AE65" s="77"/>
      <c r="AF65" s="77"/>
      <c r="AG65" s="77"/>
      <c r="AH65" s="77"/>
      <c r="AI65" s="77"/>
    </row>
    <row r="66" spans="1:35">
      <c r="A66" s="154" t="s">
        <v>143</v>
      </c>
      <c r="B66" s="62"/>
      <c r="C66" s="62"/>
      <c r="D66" s="153"/>
      <c r="E66" s="44"/>
      <c r="F66" s="46"/>
      <c r="G66" s="44"/>
      <c r="H66" s="46"/>
      <c r="I66" s="44"/>
      <c r="J66" s="46"/>
      <c r="K66" s="44"/>
      <c r="L66" s="77"/>
      <c r="M66" s="77"/>
      <c r="N66" s="77"/>
      <c r="O66" s="77"/>
      <c r="P66" s="77"/>
      <c r="Q66" s="77"/>
      <c r="R66" s="77"/>
      <c r="S66" s="77"/>
      <c r="T66" s="77"/>
      <c r="U66" s="77"/>
      <c r="V66" s="77"/>
      <c r="W66" s="77"/>
      <c r="X66" s="77"/>
      <c r="Y66" s="77"/>
      <c r="Z66" s="77"/>
      <c r="AA66" s="77"/>
      <c r="AB66" s="77"/>
      <c r="AC66" s="77"/>
      <c r="AD66" s="77"/>
      <c r="AE66" s="77"/>
      <c r="AF66" s="77"/>
      <c r="AG66" s="77"/>
      <c r="AH66" s="77"/>
      <c r="AI66" s="77"/>
    </row>
    <row r="67" spans="1:35">
      <c r="A67" s="64" t="s">
        <v>144</v>
      </c>
      <c r="B67" s="62"/>
      <c r="C67" s="62"/>
      <c r="D67" s="153"/>
      <c r="E67" s="44"/>
      <c r="F67" s="46"/>
      <c r="G67" s="44"/>
      <c r="H67" s="46"/>
      <c r="I67" s="44"/>
      <c r="J67" s="46"/>
      <c r="K67" s="44"/>
      <c r="L67" s="77"/>
      <c r="M67" s="77"/>
      <c r="N67" s="77"/>
      <c r="O67" s="77"/>
      <c r="P67" s="77"/>
      <c r="Q67" s="77"/>
      <c r="R67" s="77"/>
      <c r="S67" s="77"/>
      <c r="T67" s="77"/>
      <c r="U67" s="77"/>
      <c r="V67" s="77"/>
      <c r="W67" s="77"/>
      <c r="X67" s="77"/>
      <c r="Y67" s="77"/>
      <c r="Z67" s="77"/>
      <c r="AA67" s="77"/>
      <c r="AB67" s="77"/>
      <c r="AC67" s="77"/>
      <c r="AD67" s="77"/>
      <c r="AE67" s="77"/>
      <c r="AF67" s="77"/>
      <c r="AG67" s="77"/>
      <c r="AH67" s="77"/>
      <c r="AI67" s="77"/>
    </row>
    <row r="68" spans="1:35">
      <c r="A68" s="146" t="s">
        <v>145</v>
      </c>
      <c r="B68" s="62"/>
      <c r="C68" s="62"/>
      <c r="D68" s="153"/>
      <c r="E68" s="44"/>
      <c r="F68" s="46"/>
      <c r="G68" s="44"/>
      <c r="H68" s="46"/>
      <c r="I68" s="44"/>
      <c r="J68" s="46"/>
      <c r="K68" s="44"/>
      <c r="L68" s="77"/>
      <c r="M68" s="77"/>
      <c r="N68" s="77"/>
      <c r="O68" s="77"/>
      <c r="P68" s="77"/>
      <c r="Q68" s="77"/>
      <c r="R68" s="77"/>
      <c r="S68" s="77"/>
      <c r="T68" s="77"/>
      <c r="U68" s="77"/>
      <c r="V68" s="77"/>
      <c r="W68" s="77"/>
      <c r="X68" s="77"/>
      <c r="Y68" s="77"/>
      <c r="Z68" s="77"/>
      <c r="AA68" s="77"/>
      <c r="AB68" s="77"/>
      <c r="AC68" s="77"/>
      <c r="AD68" s="77"/>
      <c r="AE68" s="77"/>
      <c r="AF68" s="77"/>
      <c r="AG68" s="77"/>
      <c r="AH68" s="77"/>
      <c r="AI68" s="77"/>
    </row>
    <row r="69" spans="1:35" ht="14.25">
      <c r="A69" s="267" t="s">
        <v>399</v>
      </c>
      <c r="B69" s="58"/>
      <c r="C69" s="58"/>
    </row>
    <row r="70" spans="1:35">
      <c r="A70" s="9" t="s">
        <v>452</v>
      </c>
      <c r="B70" s="59"/>
      <c r="C70" s="59"/>
    </row>
    <row r="71" spans="1:35">
      <c r="A71" s="413" t="s">
        <v>474</v>
      </c>
    </row>
    <row r="72" spans="1:35">
      <c r="A72" s="414" t="s">
        <v>475</v>
      </c>
    </row>
    <row r="73" spans="1:35">
      <c r="A73" s="256" t="s">
        <v>563</v>
      </c>
    </row>
    <row r="76" spans="1:35">
      <c r="A76" s="8"/>
    </row>
    <row r="77" spans="1:35">
      <c r="A77" s="8"/>
    </row>
    <row r="78" spans="1:35">
      <c r="A78" s="8"/>
    </row>
  </sheetData>
  <customSheetViews>
    <customSheetView guid="{353D1C49-C974-412E-95D5-6B2FB5C60A84}" scale="80" showGridLines="0">
      <pageMargins left="0.7" right="0.7" top="0.75" bottom="0.75" header="0.3" footer="0.3"/>
      <pageSetup paperSize="9" orientation="portrait" r:id="rId1"/>
    </customSheetView>
    <customSheetView guid="{D5EBC263-696F-49EE-8F70-9720399D0AE4}" scale="80" showGridLines="0">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hyperlinks>
    <hyperlink ref="A72" r:id="rId3"/>
    <hyperlink ref="A71" r:id="rId4" display="* Information on data for Cyprus: https://oe.cd/cyprus-disclaimer"/>
  </hyperlinks>
  <pageMargins left="0.7" right="0.7" top="0.75" bottom="0.75" header="0.3" footer="0.3"/>
  <pageSetup paperSize="9" orientation="portrait" r:id="rId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AI39"/>
  <sheetViews>
    <sheetView showGridLines="0" zoomScale="80" zoomScaleNormal="80" workbookViewId="0">
      <selection activeCell="G28" sqref="G28"/>
    </sheetView>
  </sheetViews>
  <sheetFormatPr defaultColWidth="9.140625" defaultRowHeight="12.75"/>
  <cols>
    <col min="1" max="1" width="34" style="265" customWidth="1"/>
    <col min="2" max="2" width="9.140625" style="265" customWidth="1"/>
    <col min="3" max="3" width="9" style="265" customWidth="1"/>
    <col min="4" max="16384" width="9.140625" style="265"/>
  </cols>
  <sheetData>
    <row r="1" spans="1:35">
      <c r="A1" s="9"/>
      <c r="D1" s="17"/>
      <c r="E1" s="17"/>
      <c r="F1" s="17"/>
      <c r="G1" s="17"/>
      <c r="H1" s="12"/>
      <c r="I1" s="17"/>
      <c r="J1" s="182"/>
      <c r="K1" s="12"/>
    </row>
    <row r="2" spans="1:35" s="331" customFormat="1">
      <c r="A2" s="9" t="s">
        <v>551</v>
      </c>
      <c r="D2" s="17"/>
      <c r="E2" s="17"/>
      <c r="F2" s="17"/>
      <c r="G2" s="17"/>
      <c r="H2" s="12"/>
      <c r="I2" s="17"/>
      <c r="J2" s="182"/>
      <c r="K2" s="12"/>
    </row>
    <row r="3" spans="1:35">
      <c r="A3" s="143" t="s">
        <v>232</v>
      </c>
      <c r="B3" s="143"/>
      <c r="C3" s="143"/>
      <c r="D3" s="4"/>
      <c r="E3" s="17"/>
      <c r="F3" s="17"/>
      <c r="G3" s="17"/>
      <c r="H3" s="17"/>
      <c r="I3" s="17"/>
      <c r="J3" s="12"/>
      <c r="K3" s="12"/>
    </row>
    <row r="4" spans="1:35">
      <c r="A4" s="248" t="s">
        <v>339</v>
      </c>
      <c r="B4" s="248"/>
      <c r="C4" s="248"/>
      <c r="D4" s="17"/>
      <c r="E4" s="17"/>
      <c r="F4" s="17"/>
      <c r="G4" s="17"/>
      <c r="H4" s="17"/>
      <c r="I4" s="17"/>
      <c r="J4" s="12"/>
      <c r="K4" s="12"/>
    </row>
    <row r="5" spans="1:35">
      <c r="A5" s="248"/>
      <c r="B5" s="248"/>
      <c r="C5" s="248"/>
      <c r="D5" s="17"/>
      <c r="E5" s="17"/>
      <c r="F5" s="17"/>
      <c r="G5" s="17"/>
      <c r="H5" s="17"/>
      <c r="I5" s="17"/>
      <c r="J5" s="12"/>
      <c r="K5" s="12"/>
    </row>
    <row r="6" spans="1:35">
      <c r="A6" s="248"/>
      <c r="B6" s="248"/>
      <c r="C6" s="248"/>
      <c r="D6" s="17"/>
      <c r="E6" s="17"/>
      <c r="F6" s="9"/>
      <c r="G6" s="17"/>
      <c r="H6" s="17"/>
      <c r="I6" s="17"/>
      <c r="J6" s="12"/>
      <c r="K6" s="12"/>
    </row>
    <row r="7" spans="1:35" s="146" customFormat="1" ht="13.5" thickBot="1">
      <c r="A7" s="144"/>
      <c r="B7" s="144"/>
      <c r="C7" s="144"/>
      <c r="D7" s="145"/>
      <c r="E7" s="145"/>
      <c r="F7" s="145"/>
      <c r="G7" s="145"/>
      <c r="H7" s="145"/>
      <c r="I7" s="145"/>
      <c r="J7" s="64"/>
      <c r="K7" s="64"/>
    </row>
    <row r="8" spans="1:35" s="146" customFormat="1" ht="51" customHeight="1">
      <c r="A8" s="280"/>
      <c r="B8" s="589" t="s">
        <v>146</v>
      </c>
      <c r="C8" s="590"/>
      <c r="D8" s="590"/>
      <c r="E8" s="590"/>
      <c r="F8" s="590"/>
      <c r="G8" s="590"/>
      <c r="H8" s="590"/>
      <c r="I8" s="590"/>
      <c r="J8" s="590"/>
      <c r="K8" s="591"/>
    </row>
    <row r="9" spans="1:35" s="146" customFormat="1" ht="78.75" customHeight="1">
      <c r="A9" s="281"/>
      <c r="B9" s="566" t="s">
        <v>147</v>
      </c>
      <c r="C9" s="664" t="s">
        <v>138</v>
      </c>
      <c r="D9" s="566" t="s">
        <v>148</v>
      </c>
      <c r="E9" s="568" t="s">
        <v>139</v>
      </c>
      <c r="F9" s="566" t="s">
        <v>149</v>
      </c>
      <c r="G9" s="568" t="s">
        <v>140</v>
      </c>
      <c r="H9" s="566" t="s">
        <v>141</v>
      </c>
      <c r="I9" s="568" t="s">
        <v>141</v>
      </c>
      <c r="J9" s="664" t="s">
        <v>142</v>
      </c>
      <c r="K9" s="599" t="s">
        <v>142</v>
      </c>
    </row>
    <row r="10" spans="1:35">
      <c r="A10" s="149"/>
      <c r="B10" s="221" t="s">
        <v>21</v>
      </c>
      <c r="C10" s="314" t="s">
        <v>22</v>
      </c>
      <c r="D10" s="221" t="s">
        <v>21</v>
      </c>
      <c r="E10" s="314" t="s">
        <v>22</v>
      </c>
      <c r="F10" s="221" t="s">
        <v>21</v>
      </c>
      <c r="G10" s="315" t="s">
        <v>22</v>
      </c>
      <c r="H10" s="221" t="s">
        <v>21</v>
      </c>
      <c r="I10" s="315" t="s">
        <v>22</v>
      </c>
      <c r="J10" s="314" t="s">
        <v>21</v>
      </c>
      <c r="K10" s="316" t="s">
        <v>22</v>
      </c>
    </row>
    <row r="11" spans="1:35">
      <c r="A11" s="321"/>
      <c r="B11" s="318"/>
      <c r="C11" s="317"/>
      <c r="D11" s="318"/>
      <c r="E11" s="317"/>
      <c r="F11" s="318"/>
      <c r="G11" s="319"/>
      <c r="H11" s="318"/>
      <c r="I11" s="319"/>
      <c r="J11" s="236"/>
      <c r="K11" s="237"/>
      <c r="L11" s="71"/>
      <c r="M11" s="71"/>
      <c r="N11" s="71"/>
      <c r="O11" s="71"/>
      <c r="P11" s="71"/>
      <c r="Q11" s="71"/>
      <c r="R11" s="71"/>
      <c r="S11" s="71"/>
      <c r="T11" s="71"/>
      <c r="U11" s="71"/>
      <c r="V11" s="71"/>
      <c r="W11" s="71"/>
      <c r="X11" s="71"/>
      <c r="Y11" s="71"/>
      <c r="Z11" s="71"/>
      <c r="AA11" s="71"/>
      <c r="AB11" s="71"/>
      <c r="AC11" s="71"/>
      <c r="AD11" s="71"/>
      <c r="AE11" s="71"/>
      <c r="AF11" s="71"/>
      <c r="AG11" s="71"/>
      <c r="AH11" s="71"/>
      <c r="AI11" s="71"/>
    </row>
    <row r="12" spans="1:35">
      <c r="A12" s="295" t="s">
        <v>29</v>
      </c>
      <c r="B12" s="43">
        <v>322.0057412704561</v>
      </c>
      <c r="C12" s="44">
        <v>15.594112654781151</v>
      </c>
      <c r="D12" s="43">
        <v>24.33861015774977</v>
      </c>
      <c r="E12" s="44">
        <v>0.5795981915619226</v>
      </c>
      <c r="F12" s="43">
        <v>13.779272652828769</v>
      </c>
      <c r="G12" s="45">
        <v>0.90019395983349859</v>
      </c>
      <c r="H12" s="43">
        <v>17.108960648771429</v>
      </c>
      <c r="I12" s="45">
        <v>0.78768995424283006</v>
      </c>
      <c r="J12" s="46">
        <v>8.9122903171727632</v>
      </c>
      <c r="K12" s="47">
        <v>0.33015695191384081</v>
      </c>
      <c r="L12" s="77"/>
      <c r="M12" s="77"/>
      <c r="N12" s="77"/>
      <c r="O12" s="77"/>
      <c r="P12" s="77"/>
      <c r="Q12" s="77"/>
      <c r="R12" s="77"/>
      <c r="S12" s="77"/>
      <c r="T12" s="77"/>
      <c r="U12" s="77"/>
      <c r="V12" s="77"/>
      <c r="W12" s="77"/>
      <c r="X12" s="77"/>
      <c r="Y12" s="77"/>
      <c r="Z12" s="77"/>
      <c r="AA12" s="77"/>
      <c r="AB12" s="77"/>
      <c r="AC12" s="77"/>
      <c r="AD12" s="77"/>
      <c r="AE12" s="77"/>
      <c r="AF12" s="77"/>
      <c r="AG12" s="77"/>
      <c r="AH12" s="77"/>
      <c r="AI12" s="77"/>
    </row>
    <row r="13" spans="1:35">
      <c r="A13" s="295" t="s">
        <v>32</v>
      </c>
      <c r="B13" s="43">
        <v>377.28469284793152</v>
      </c>
      <c r="C13" s="44">
        <v>8.8208919939356214</v>
      </c>
      <c r="D13" s="43">
        <v>33.632602227116713</v>
      </c>
      <c r="E13" s="44">
        <v>1.1495818638139357</v>
      </c>
      <c r="F13" s="43">
        <v>12.972320323026519</v>
      </c>
      <c r="G13" s="45">
        <v>0.74361682425288445</v>
      </c>
      <c r="H13" s="43">
        <v>13.148907862835371</v>
      </c>
      <c r="I13" s="45">
        <v>1.179932786659065</v>
      </c>
      <c r="J13" s="46">
        <v>7.0076800495350939</v>
      </c>
      <c r="K13" s="47">
        <v>0.25213679121948573</v>
      </c>
      <c r="L13" s="77"/>
      <c r="M13" s="77"/>
      <c r="N13" s="77"/>
      <c r="O13" s="77"/>
      <c r="P13" s="77"/>
      <c r="Q13" s="77"/>
      <c r="R13" s="77"/>
      <c r="S13" s="77"/>
      <c r="T13" s="77"/>
      <c r="U13" s="77"/>
      <c r="V13" s="77"/>
      <c r="W13" s="77"/>
      <c r="X13" s="77"/>
      <c r="Y13" s="77"/>
      <c r="Z13" s="77"/>
      <c r="AA13" s="77"/>
      <c r="AB13" s="77"/>
      <c r="AC13" s="77"/>
      <c r="AD13" s="77"/>
      <c r="AE13" s="77"/>
      <c r="AF13" s="77"/>
      <c r="AG13" s="77"/>
      <c r="AH13" s="77"/>
      <c r="AI13" s="77"/>
    </row>
    <row r="14" spans="1:35">
      <c r="A14" s="295" t="s">
        <v>37</v>
      </c>
      <c r="B14" s="43">
        <v>424.21509708007949</v>
      </c>
      <c r="C14" s="44">
        <v>16.612813470336572</v>
      </c>
      <c r="D14" s="43">
        <v>34.345780235827164</v>
      </c>
      <c r="E14" s="44">
        <v>1.6262150751644942</v>
      </c>
      <c r="F14" s="43">
        <v>12.55409622154416</v>
      </c>
      <c r="G14" s="45">
        <v>0.40837763424513612</v>
      </c>
      <c r="H14" s="43">
        <v>4.7133854498980758</v>
      </c>
      <c r="I14" s="45">
        <v>0.42943394282804032</v>
      </c>
      <c r="J14" s="46">
        <v>6.193634873505979</v>
      </c>
      <c r="K14" s="47">
        <v>0.19078859604980655</v>
      </c>
      <c r="L14" s="77"/>
      <c r="M14" s="77"/>
      <c r="N14" s="77"/>
      <c r="O14" s="77"/>
      <c r="P14" s="77"/>
      <c r="Q14" s="77"/>
      <c r="R14" s="77"/>
      <c r="S14" s="77"/>
      <c r="T14" s="77"/>
      <c r="U14" s="77"/>
      <c r="V14" s="77"/>
      <c r="W14" s="77"/>
      <c r="X14" s="77"/>
      <c r="Y14" s="77"/>
      <c r="Z14" s="77"/>
      <c r="AA14" s="77"/>
      <c r="AB14" s="77"/>
      <c r="AC14" s="77"/>
      <c r="AD14" s="77"/>
      <c r="AE14" s="77"/>
      <c r="AF14" s="77"/>
      <c r="AG14" s="77"/>
      <c r="AH14" s="77"/>
      <c r="AI14" s="77"/>
    </row>
    <row r="15" spans="1:35">
      <c r="A15" s="295" t="s">
        <v>258</v>
      </c>
      <c r="B15" s="43">
        <v>298.02414399262278</v>
      </c>
      <c r="C15" s="44">
        <v>12.346068816991785</v>
      </c>
      <c r="D15" s="43">
        <v>15.21230534306995</v>
      </c>
      <c r="E15" s="44">
        <v>0.57943442275329882</v>
      </c>
      <c r="F15" s="43">
        <v>20.662529399737451</v>
      </c>
      <c r="G15" s="45">
        <v>0.38781133236761239</v>
      </c>
      <c r="H15" s="43">
        <v>1.7458995722667121</v>
      </c>
      <c r="I15" s="45">
        <v>0.25421815176431767</v>
      </c>
      <c r="J15" s="46">
        <v>2.6110113047486831</v>
      </c>
      <c r="K15" s="47">
        <v>7.4993375870985632E-2</v>
      </c>
      <c r="L15" s="77"/>
      <c r="M15" s="77"/>
      <c r="N15" s="77"/>
      <c r="O15" s="77"/>
      <c r="P15" s="77"/>
      <c r="Q15" s="77"/>
      <c r="R15" s="77"/>
      <c r="S15" s="77"/>
      <c r="T15" s="77"/>
      <c r="U15" s="77"/>
      <c r="V15" s="77"/>
      <c r="W15" s="77"/>
      <c r="X15" s="77"/>
      <c r="Y15" s="77"/>
      <c r="Z15" s="77"/>
      <c r="AA15" s="77"/>
      <c r="AB15" s="77"/>
      <c r="AC15" s="77"/>
      <c r="AD15" s="77"/>
      <c r="AE15" s="77"/>
      <c r="AF15" s="77"/>
      <c r="AG15" s="77"/>
      <c r="AH15" s="77"/>
      <c r="AI15" s="77"/>
    </row>
    <row r="16" spans="1:35">
      <c r="A16" s="295" t="s">
        <v>40</v>
      </c>
      <c r="B16" s="43">
        <v>167.85035256983451</v>
      </c>
      <c r="C16" s="44">
        <v>5.394829951103687</v>
      </c>
      <c r="D16" s="43">
        <v>8.3293292644587194</v>
      </c>
      <c r="E16" s="44">
        <v>0.37182798166850861</v>
      </c>
      <c r="F16" s="43">
        <v>21.73240644971343</v>
      </c>
      <c r="G16" s="45">
        <v>1.7068888792036581</v>
      </c>
      <c r="H16" s="43">
        <v>4.5597490518923038</v>
      </c>
      <c r="I16" s="45">
        <v>0.29807610986570166</v>
      </c>
      <c r="J16" s="46">
        <v>7.5220212992545159</v>
      </c>
      <c r="K16" s="47">
        <v>0.26199669754657862</v>
      </c>
      <c r="L16" s="77"/>
      <c r="M16" s="77"/>
      <c r="N16" s="77"/>
      <c r="O16" s="77"/>
      <c r="P16" s="77"/>
      <c r="Q16" s="77"/>
      <c r="R16" s="77"/>
      <c r="S16" s="77"/>
      <c r="T16" s="77"/>
      <c r="U16" s="77"/>
      <c r="V16" s="77"/>
      <c r="W16" s="77"/>
      <c r="X16" s="77"/>
      <c r="Y16" s="77"/>
      <c r="Z16" s="77"/>
      <c r="AA16" s="77"/>
      <c r="AB16" s="77"/>
      <c r="AC16" s="77"/>
      <c r="AD16" s="77"/>
      <c r="AE16" s="77"/>
      <c r="AF16" s="77"/>
      <c r="AG16" s="77"/>
      <c r="AH16" s="77"/>
      <c r="AI16" s="77"/>
    </row>
    <row r="17" spans="1:35" ht="13.15" customHeight="1">
      <c r="A17" s="295" t="s">
        <v>45</v>
      </c>
      <c r="B17" s="43">
        <v>321.16994435872181</v>
      </c>
      <c r="C17" s="44">
        <v>5.7406944720614135</v>
      </c>
      <c r="D17" s="43">
        <v>18.639181232467958</v>
      </c>
      <c r="E17" s="44">
        <v>0.30327507294541478</v>
      </c>
      <c r="F17" s="43">
        <v>15.26436851008688</v>
      </c>
      <c r="G17" s="45">
        <v>0.28644252016887289</v>
      </c>
      <c r="H17" s="43">
        <v>6.8885874740826374</v>
      </c>
      <c r="I17" s="45">
        <v>0.34690968443745962</v>
      </c>
      <c r="J17" s="46">
        <v>5.2867643667796083</v>
      </c>
      <c r="K17" s="47">
        <v>0.12633265363582905</v>
      </c>
      <c r="L17" s="77"/>
      <c r="M17" s="77"/>
      <c r="N17" s="77"/>
      <c r="O17" s="77"/>
      <c r="P17" s="77"/>
      <c r="Q17" s="77"/>
      <c r="R17" s="77"/>
      <c r="S17" s="77"/>
      <c r="T17" s="77"/>
      <c r="U17" s="77"/>
      <c r="V17" s="77"/>
      <c r="W17" s="77"/>
      <c r="X17" s="77"/>
      <c r="Y17" s="77"/>
      <c r="Z17" s="77"/>
      <c r="AA17" s="77"/>
      <c r="AB17" s="77"/>
      <c r="AC17" s="77"/>
      <c r="AD17" s="77"/>
      <c r="AE17" s="77"/>
      <c r="AF17" s="77"/>
      <c r="AG17" s="77"/>
      <c r="AH17" s="77"/>
      <c r="AI17" s="77"/>
    </row>
    <row r="18" spans="1:35">
      <c r="A18" s="295" t="s">
        <v>47</v>
      </c>
      <c r="B18" s="43">
        <v>449.14945290910907</v>
      </c>
      <c r="C18" s="44">
        <v>24.299073893521793</v>
      </c>
      <c r="D18" s="43">
        <v>25.10508001538544</v>
      </c>
      <c r="E18" s="44">
        <v>1.0586061941077403</v>
      </c>
      <c r="F18" s="43">
        <v>15.27576199089507</v>
      </c>
      <c r="G18" s="45">
        <v>0.67747603016866753</v>
      </c>
      <c r="H18" s="43">
        <v>7.8797158844723372</v>
      </c>
      <c r="I18" s="45">
        <v>0.65742908371482756</v>
      </c>
      <c r="J18" s="46">
        <v>3.2721288156178212</v>
      </c>
      <c r="K18" s="47">
        <v>0.17120075948147048</v>
      </c>
      <c r="L18" s="77"/>
      <c r="M18" s="77"/>
      <c r="N18" s="77"/>
      <c r="O18" s="77"/>
      <c r="P18" s="77"/>
      <c r="Q18" s="77"/>
      <c r="R18" s="77"/>
      <c r="S18" s="77"/>
      <c r="T18" s="77"/>
      <c r="U18" s="77"/>
      <c r="V18" s="77"/>
      <c r="W18" s="77"/>
      <c r="X18" s="77"/>
      <c r="Y18" s="77"/>
      <c r="Z18" s="77"/>
      <c r="AA18" s="77"/>
      <c r="AB18" s="77"/>
      <c r="AC18" s="77"/>
      <c r="AD18" s="77"/>
      <c r="AE18" s="77"/>
      <c r="AF18" s="77"/>
      <c r="AG18" s="77"/>
      <c r="AH18" s="77"/>
      <c r="AI18" s="77"/>
    </row>
    <row r="19" spans="1:35">
      <c r="A19" s="295" t="s">
        <v>64</v>
      </c>
      <c r="B19" s="43">
        <v>382.41870308101238</v>
      </c>
      <c r="C19" s="44">
        <v>20.207147434794024</v>
      </c>
      <c r="D19" s="43">
        <v>26.806670008293281</v>
      </c>
      <c r="E19" s="44">
        <v>0.96239749716173151</v>
      </c>
      <c r="F19" s="43">
        <v>13.168530233146489</v>
      </c>
      <c r="G19" s="45">
        <v>0.40222442559311627</v>
      </c>
      <c r="H19" s="43">
        <v>10.67956078964343</v>
      </c>
      <c r="I19" s="45">
        <v>0.58040906995323216</v>
      </c>
      <c r="J19" s="46">
        <v>5.5635796648088087</v>
      </c>
      <c r="K19" s="47">
        <v>0.16554291379222102</v>
      </c>
      <c r="L19" s="77"/>
      <c r="M19" s="77"/>
      <c r="N19" s="77"/>
      <c r="O19" s="77"/>
      <c r="P19" s="77"/>
      <c r="Q19" s="77"/>
      <c r="R19" s="77"/>
      <c r="S19" s="77"/>
      <c r="T19" s="77"/>
      <c r="U19" s="77"/>
      <c r="V19" s="77"/>
      <c r="W19" s="77"/>
      <c r="X19" s="77"/>
      <c r="Y19" s="77"/>
      <c r="Z19" s="77"/>
      <c r="AA19" s="77"/>
      <c r="AB19" s="77"/>
      <c r="AC19" s="77"/>
      <c r="AD19" s="77"/>
      <c r="AE19" s="77"/>
      <c r="AF19" s="77"/>
      <c r="AG19" s="77"/>
      <c r="AH19" s="77"/>
      <c r="AI19" s="77"/>
    </row>
    <row r="20" spans="1:35">
      <c r="A20" s="295" t="s">
        <v>65</v>
      </c>
      <c r="B20" s="43">
        <v>258.15030574037752</v>
      </c>
      <c r="C20" s="44">
        <v>14.334161495601796</v>
      </c>
      <c r="D20" s="43">
        <v>22.51542326691817</v>
      </c>
      <c r="E20" s="44">
        <v>1.1488370991353261</v>
      </c>
      <c r="F20" s="43">
        <v>12.04962057943113</v>
      </c>
      <c r="G20" s="45">
        <v>0.61133153580439004</v>
      </c>
      <c r="H20" s="43">
        <v>3.6228306419964822</v>
      </c>
      <c r="I20" s="45">
        <v>0.33859897357194013</v>
      </c>
      <c r="J20" s="46">
        <v>7.7542985797161164</v>
      </c>
      <c r="K20" s="47">
        <v>0.3700077000337616</v>
      </c>
      <c r="L20" s="77"/>
      <c r="M20" s="77"/>
      <c r="N20" s="77"/>
      <c r="O20" s="77"/>
      <c r="P20" s="77"/>
      <c r="Q20" s="77"/>
      <c r="R20" s="77"/>
      <c r="S20" s="77"/>
      <c r="T20" s="77"/>
      <c r="U20" s="77"/>
      <c r="V20" s="77"/>
      <c r="W20" s="77"/>
      <c r="X20" s="77"/>
      <c r="Y20" s="77"/>
      <c r="Z20" s="77"/>
      <c r="AA20" s="77"/>
      <c r="AB20" s="77"/>
      <c r="AC20" s="77"/>
      <c r="AD20" s="77"/>
      <c r="AE20" s="77"/>
      <c r="AF20" s="77"/>
      <c r="AG20" s="77"/>
      <c r="AH20" s="77"/>
      <c r="AI20" s="77"/>
    </row>
    <row r="21" spans="1:35">
      <c r="A21" s="295" t="s">
        <v>66</v>
      </c>
      <c r="B21" s="43">
        <v>451.36487394819261</v>
      </c>
      <c r="C21" s="44">
        <v>8.5809569673440631</v>
      </c>
      <c r="D21" s="43">
        <v>32.781111207621571</v>
      </c>
      <c r="E21" s="44">
        <v>0.67664698845580196</v>
      </c>
      <c r="F21" s="43">
        <v>11.951649332447751</v>
      </c>
      <c r="G21" s="45">
        <v>0.70490126143059284</v>
      </c>
      <c r="H21" s="43">
        <v>10.072429599507251</v>
      </c>
      <c r="I21" s="45">
        <v>0.67067160701696149</v>
      </c>
      <c r="J21" s="46">
        <v>2.3810790472329471</v>
      </c>
      <c r="K21" s="47">
        <v>0.11623489517840067</v>
      </c>
      <c r="L21" s="77"/>
      <c r="M21" s="77"/>
      <c r="N21" s="77"/>
      <c r="O21" s="77"/>
      <c r="P21" s="77"/>
      <c r="Q21" s="77"/>
      <c r="R21" s="77"/>
      <c r="S21" s="77"/>
      <c r="T21" s="77"/>
      <c r="U21" s="77"/>
      <c r="V21" s="77"/>
      <c r="W21" s="77"/>
      <c r="X21" s="77"/>
      <c r="Y21" s="77"/>
      <c r="Z21" s="77"/>
      <c r="AA21" s="77"/>
      <c r="AB21" s="77"/>
      <c r="AC21" s="77"/>
      <c r="AD21" s="77"/>
      <c r="AE21" s="77"/>
      <c r="AF21" s="77"/>
      <c r="AG21" s="77"/>
      <c r="AH21" s="77"/>
      <c r="AI21" s="77"/>
    </row>
    <row r="22" spans="1:35">
      <c r="A22" s="295" t="s">
        <v>67</v>
      </c>
      <c r="B22" s="43">
        <v>377.63563093750213</v>
      </c>
      <c r="C22" s="44">
        <v>30.106171314198122</v>
      </c>
      <c r="D22" s="43">
        <v>17.53588462358622</v>
      </c>
      <c r="E22" s="44">
        <v>1.2216340499353615</v>
      </c>
      <c r="F22" s="43">
        <v>20.142035750417669</v>
      </c>
      <c r="G22" s="45">
        <v>1.3846493840997454</v>
      </c>
      <c r="H22" s="43">
        <v>14.69017193361266</v>
      </c>
      <c r="I22" s="45">
        <v>0.83577008242578987</v>
      </c>
      <c r="J22" s="46">
        <v>6.4901716741223296</v>
      </c>
      <c r="K22" s="47">
        <v>0.28455759135030206</v>
      </c>
      <c r="L22" s="77"/>
      <c r="M22" s="77"/>
      <c r="N22" s="77"/>
      <c r="O22" s="77"/>
      <c r="P22" s="77"/>
      <c r="Q22" s="77"/>
      <c r="R22" s="77"/>
      <c r="S22" s="77"/>
      <c r="T22" s="77"/>
      <c r="U22" s="77"/>
      <c r="V22" s="77"/>
      <c r="W22" s="77"/>
      <c r="X22" s="77"/>
      <c r="Y22" s="77"/>
      <c r="Z22" s="77"/>
      <c r="AA22" s="77"/>
      <c r="AB22" s="77"/>
      <c r="AC22" s="77"/>
      <c r="AD22" s="77"/>
      <c r="AE22" s="77"/>
      <c r="AF22" s="77"/>
      <c r="AG22" s="77"/>
      <c r="AH22" s="77"/>
      <c r="AI22" s="77"/>
    </row>
    <row r="23" spans="1:35">
      <c r="A23" s="295" t="s">
        <v>68</v>
      </c>
      <c r="B23" s="43">
        <v>1038.7107270285919</v>
      </c>
      <c r="C23" s="44">
        <v>24.792796044214743</v>
      </c>
      <c r="D23" s="43">
        <v>74.432819049822825</v>
      </c>
      <c r="E23" s="44">
        <v>1.3557728938202402</v>
      </c>
      <c r="F23" s="43">
        <v>13.47004398738915</v>
      </c>
      <c r="G23" s="45">
        <v>0.23703778147351262</v>
      </c>
      <c r="H23" s="43">
        <v>10.067151900400111</v>
      </c>
      <c r="I23" s="45">
        <v>0.91663567184533445</v>
      </c>
      <c r="J23" s="46">
        <v>5.2719506944790648</v>
      </c>
      <c r="K23" s="47">
        <v>0.22444744629482863</v>
      </c>
      <c r="L23" s="77"/>
      <c r="M23" s="77"/>
      <c r="N23" s="77"/>
      <c r="O23" s="77"/>
      <c r="P23" s="77"/>
      <c r="Q23" s="77"/>
      <c r="R23" s="77"/>
      <c r="S23" s="77"/>
      <c r="T23" s="77"/>
      <c r="U23" s="77"/>
      <c r="V23" s="77"/>
      <c r="W23" s="77"/>
      <c r="X23" s="77"/>
      <c r="Y23" s="77"/>
      <c r="Z23" s="77"/>
      <c r="AA23" s="77"/>
      <c r="AB23" s="77"/>
      <c r="AC23" s="77"/>
      <c r="AD23" s="77"/>
      <c r="AE23" s="77"/>
      <c r="AF23" s="77"/>
      <c r="AG23" s="77"/>
      <c r="AH23" s="77"/>
      <c r="AI23" s="77"/>
    </row>
    <row r="24" spans="1:35" ht="13.5" thickBot="1">
      <c r="A24" s="215" t="s">
        <v>70</v>
      </c>
      <c r="B24" s="53">
        <v>496.5755301023309</v>
      </c>
      <c r="C24" s="54">
        <v>11.47259314992751</v>
      </c>
      <c r="D24" s="53">
        <v>23.87555336757508</v>
      </c>
      <c r="E24" s="54">
        <v>0.4328715006428081</v>
      </c>
      <c r="F24" s="53">
        <v>21.147529186770669</v>
      </c>
      <c r="G24" s="55">
        <v>0.92374071641205224</v>
      </c>
      <c r="H24" s="53">
        <v>20.597802813963611</v>
      </c>
      <c r="I24" s="55">
        <v>0.58845101489602714</v>
      </c>
      <c r="J24" s="56">
        <v>7.3507868305085804</v>
      </c>
      <c r="K24" s="57">
        <v>0.23075230087964851</v>
      </c>
      <c r="L24" s="77"/>
      <c r="M24" s="77"/>
      <c r="N24" s="77"/>
      <c r="O24" s="77"/>
      <c r="P24" s="77"/>
      <c r="Q24" s="77"/>
      <c r="R24" s="77"/>
      <c r="S24" s="77"/>
      <c r="T24" s="77"/>
      <c r="U24" s="77"/>
      <c r="V24" s="77"/>
      <c r="W24" s="77"/>
      <c r="X24" s="77"/>
      <c r="Y24" s="77"/>
      <c r="Z24" s="77"/>
      <c r="AA24" s="77"/>
      <c r="AB24" s="77"/>
      <c r="AC24" s="77"/>
      <c r="AD24" s="77"/>
      <c r="AE24" s="77"/>
      <c r="AF24" s="77"/>
      <c r="AG24" s="77"/>
      <c r="AH24" s="77"/>
      <c r="AI24" s="77"/>
    </row>
    <row r="25" spans="1:35" ht="14.25">
      <c r="A25" s="356" t="s">
        <v>574</v>
      </c>
      <c r="B25" s="358">
        <v>390.6750346402718</v>
      </c>
      <c r="C25" s="359">
        <v>19.069201211028822</v>
      </c>
      <c r="D25" s="358">
        <v>26.255212417631672</v>
      </c>
      <c r="E25" s="359">
        <v>1.5716509562344811</v>
      </c>
      <c r="F25" s="358">
        <v>15.48373514331805</v>
      </c>
      <c r="G25" s="360">
        <v>0.321566186827134</v>
      </c>
      <c r="H25" s="358">
        <v>3.9925270374870858</v>
      </c>
      <c r="I25" s="360">
        <v>0.35058556384956863</v>
      </c>
      <c r="J25" s="361">
        <v>3.6703622962956768</v>
      </c>
      <c r="K25" s="362">
        <v>0.10857740603570126</v>
      </c>
      <c r="L25" s="77"/>
      <c r="M25" s="77"/>
      <c r="N25" s="77"/>
      <c r="O25" s="77"/>
      <c r="P25" s="77"/>
      <c r="Q25" s="77"/>
      <c r="R25" s="77"/>
      <c r="S25" s="77"/>
      <c r="T25" s="77"/>
      <c r="U25" s="77"/>
      <c r="V25" s="77"/>
      <c r="W25" s="77"/>
      <c r="X25" s="77"/>
      <c r="Y25" s="77"/>
      <c r="Z25" s="77"/>
      <c r="AA25" s="77"/>
      <c r="AB25" s="77"/>
      <c r="AC25" s="77"/>
      <c r="AD25" s="77"/>
      <c r="AE25" s="77"/>
      <c r="AF25" s="77"/>
      <c r="AG25" s="77"/>
      <c r="AH25" s="77"/>
      <c r="AI25" s="77"/>
    </row>
    <row r="26" spans="1:35" ht="15" thickBot="1">
      <c r="A26" s="215" t="s">
        <v>575</v>
      </c>
      <c r="B26" s="53">
        <v>238.02585939086561</v>
      </c>
      <c r="C26" s="54">
        <v>5.3969554693877324</v>
      </c>
      <c r="D26" s="53">
        <v>16.870180002375271</v>
      </c>
      <c r="E26" s="54">
        <v>0.36055272376697284</v>
      </c>
      <c r="F26" s="53">
        <v>14.045486808589731</v>
      </c>
      <c r="G26" s="55">
        <v>0.23002114714622521</v>
      </c>
      <c r="H26" s="53">
        <v>8.3448740999667255</v>
      </c>
      <c r="I26" s="55">
        <v>0.50731400932141013</v>
      </c>
      <c r="J26" s="56">
        <v>7.3551328925169681</v>
      </c>
      <c r="K26" s="57">
        <v>0.33907715785929921</v>
      </c>
      <c r="L26" s="77"/>
      <c r="M26" s="77"/>
      <c r="N26" s="77"/>
      <c r="O26" s="77"/>
      <c r="P26" s="77"/>
      <c r="Q26" s="77"/>
      <c r="R26" s="77"/>
      <c r="S26" s="77"/>
      <c r="T26" s="77"/>
      <c r="U26" s="77"/>
      <c r="V26" s="77"/>
      <c r="W26" s="77"/>
      <c r="X26" s="77"/>
      <c r="Y26" s="77"/>
      <c r="Z26" s="77"/>
      <c r="AA26" s="77"/>
      <c r="AB26" s="77"/>
      <c r="AC26" s="77"/>
      <c r="AD26" s="77"/>
      <c r="AE26" s="77"/>
      <c r="AF26" s="77"/>
      <c r="AG26" s="77"/>
      <c r="AH26" s="77"/>
      <c r="AI26" s="77"/>
    </row>
    <row r="27" spans="1:35">
      <c r="A27" s="191"/>
      <c r="B27" s="62"/>
      <c r="C27" s="62"/>
      <c r="D27" s="153"/>
      <c r="E27" s="44"/>
      <c r="F27" s="46"/>
      <c r="G27" s="44"/>
      <c r="H27" s="46"/>
      <c r="I27" s="44"/>
      <c r="J27" s="46"/>
      <c r="K27" s="44"/>
      <c r="L27" s="77"/>
      <c r="M27" s="77"/>
      <c r="N27" s="77"/>
      <c r="O27" s="77"/>
      <c r="P27" s="77"/>
      <c r="Q27" s="77"/>
      <c r="R27" s="77"/>
      <c r="S27" s="77"/>
      <c r="T27" s="77"/>
      <c r="U27" s="77"/>
      <c r="V27" s="77"/>
      <c r="W27" s="77"/>
      <c r="X27" s="77"/>
      <c r="Y27" s="77"/>
      <c r="Z27" s="77"/>
      <c r="AA27" s="77"/>
      <c r="AB27" s="77"/>
      <c r="AC27" s="77"/>
      <c r="AD27" s="77"/>
      <c r="AE27" s="77"/>
      <c r="AF27" s="77"/>
      <c r="AG27" s="77"/>
      <c r="AH27" s="77"/>
      <c r="AI27" s="77"/>
    </row>
    <row r="28" spans="1:35">
      <c r="A28" s="154" t="s">
        <v>143</v>
      </c>
      <c r="B28" s="62"/>
      <c r="C28" s="62"/>
      <c r="D28" s="153"/>
      <c r="E28" s="44"/>
      <c r="F28" s="46"/>
      <c r="G28" s="44"/>
      <c r="H28" s="46"/>
      <c r="I28" s="44"/>
      <c r="J28" s="46"/>
      <c r="K28" s="44"/>
      <c r="L28" s="77"/>
      <c r="M28" s="77"/>
      <c r="N28" s="77"/>
      <c r="O28" s="77"/>
      <c r="P28" s="77"/>
      <c r="Q28" s="77"/>
      <c r="R28" s="77"/>
      <c r="S28" s="77"/>
      <c r="T28" s="77"/>
      <c r="U28" s="77"/>
      <c r="V28" s="77"/>
      <c r="W28" s="77"/>
      <c r="X28" s="77"/>
      <c r="Y28" s="77"/>
      <c r="Z28" s="77"/>
      <c r="AA28" s="77"/>
      <c r="AB28" s="77"/>
      <c r="AC28" s="77"/>
      <c r="AD28" s="77"/>
      <c r="AE28" s="77"/>
      <c r="AF28" s="77"/>
      <c r="AG28" s="77"/>
      <c r="AH28" s="77"/>
      <c r="AI28" s="77"/>
    </row>
    <row r="29" spans="1:35">
      <c r="A29" s="64" t="s">
        <v>144</v>
      </c>
      <c r="B29" s="62"/>
      <c r="C29" s="62"/>
      <c r="D29" s="153"/>
      <c r="E29" s="44"/>
      <c r="F29" s="46"/>
      <c r="G29" s="44"/>
      <c r="H29" s="46"/>
      <c r="I29" s="44"/>
      <c r="J29" s="46"/>
      <c r="K29" s="44"/>
      <c r="L29" s="77"/>
      <c r="M29" s="77"/>
      <c r="N29" s="77"/>
      <c r="O29" s="77"/>
      <c r="P29" s="77"/>
      <c r="Q29" s="77"/>
      <c r="R29" s="77"/>
      <c r="S29" s="77"/>
      <c r="T29" s="77"/>
      <c r="U29" s="77"/>
      <c r="V29" s="77"/>
      <c r="W29" s="77"/>
      <c r="X29" s="77"/>
      <c r="Y29" s="77"/>
      <c r="Z29" s="77"/>
      <c r="AA29" s="77"/>
      <c r="AB29" s="77"/>
      <c r="AC29" s="77"/>
      <c r="AD29" s="77"/>
      <c r="AE29" s="77"/>
      <c r="AF29" s="77"/>
      <c r="AG29" s="77"/>
      <c r="AH29" s="77"/>
      <c r="AI29" s="77"/>
    </row>
    <row r="30" spans="1:35">
      <c r="A30" s="146" t="s">
        <v>145</v>
      </c>
      <c r="B30" s="62"/>
      <c r="C30" s="62"/>
      <c r="D30" s="153"/>
      <c r="E30" s="44"/>
      <c r="F30" s="46"/>
      <c r="G30" s="44"/>
      <c r="H30" s="46"/>
      <c r="I30" s="44"/>
      <c r="J30" s="46"/>
      <c r="K30" s="44"/>
      <c r="L30" s="77"/>
      <c r="M30" s="77"/>
      <c r="N30" s="77"/>
      <c r="O30" s="77"/>
      <c r="P30" s="77"/>
      <c r="Q30" s="77"/>
      <c r="R30" s="77"/>
      <c r="S30" s="77"/>
      <c r="T30" s="77"/>
      <c r="U30" s="77"/>
      <c r="V30" s="77"/>
      <c r="W30" s="77"/>
      <c r="X30" s="77"/>
      <c r="Y30" s="77"/>
      <c r="Z30" s="77"/>
      <c r="AA30" s="77"/>
      <c r="AB30" s="77"/>
      <c r="AC30" s="77"/>
      <c r="AD30" s="77"/>
      <c r="AE30" s="77"/>
      <c r="AF30" s="77"/>
      <c r="AG30" s="77"/>
      <c r="AH30" s="77"/>
      <c r="AI30" s="77"/>
    </row>
    <row r="31" spans="1:35" ht="14.25">
      <c r="A31" s="267" t="s">
        <v>399</v>
      </c>
      <c r="B31" s="58"/>
      <c r="C31" s="58"/>
    </row>
    <row r="32" spans="1:35">
      <c r="A32" s="9" t="s">
        <v>452</v>
      </c>
      <c r="B32" s="268"/>
      <c r="C32" s="268"/>
    </row>
    <row r="33" spans="1:1">
      <c r="A33" s="256" t="s">
        <v>563</v>
      </c>
    </row>
    <row r="34" spans="1:1">
      <c r="A34" s="146"/>
    </row>
    <row r="37" spans="1:1">
      <c r="A37" s="302"/>
    </row>
    <row r="38" spans="1:1">
      <c r="A38" s="302"/>
    </row>
    <row r="39" spans="1:1">
      <c r="A39" s="302"/>
    </row>
  </sheetData>
  <customSheetViews>
    <customSheetView guid="{353D1C49-C974-412E-95D5-6B2FB5C60A84}" scale="80" showGridLines="0">
      <selection activeCell="V37" sqref="V37"/>
      <pageMargins left="0.7" right="0.7" top="0.75" bottom="0.75" header="0.3" footer="0.3"/>
      <pageSetup paperSize="9" orientation="portrait" r:id="rId1"/>
    </customSheetView>
    <customSheetView guid="{D5EBC263-696F-49EE-8F70-9720399D0AE4}" scale="80" showGridLines="0">
      <selection activeCell="V37" sqref="V37"/>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AI34"/>
  <sheetViews>
    <sheetView showGridLines="0" zoomScale="80" zoomScaleNormal="80" workbookViewId="0">
      <selection activeCell="G28" sqref="G28"/>
    </sheetView>
  </sheetViews>
  <sheetFormatPr defaultColWidth="9.140625" defaultRowHeight="12.75"/>
  <cols>
    <col min="1" max="1" width="34" style="265" customWidth="1"/>
    <col min="2" max="2" width="9.140625" style="265" customWidth="1"/>
    <col min="3" max="3" width="9" style="265" customWidth="1"/>
    <col min="4" max="16384" width="9.140625" style="265"/>
  </cols>
  <sheetData>
    <row r="1" spans="1:35">
      <c r="A1" s="4"/>
      <c r="D1" s="17"/>
      <c r="E1" s="17"/>
      <c r="F1" s="17"/>
      <c r="G1" s="17"/>
      <c r="H1" s="12"/>
      <c r="I1" s="17"/>
      <c r="J1" s="182"/>
      <c r="K1" s="12"/>
    </row>
    <row r="2" spans="1:35" s="331" customFormat="1">
      <c r="A2" s="9" t="s">
        <v>552</v>
      </c>
      <c r="D2" s="17"/>
      <c r="E2" s="17"/>
      <c r="F2" s="17"/>
      <c r="G2" s="17"/>
      <c r="H2" s="12"/>
      <c r="I2" s="17"/>
      <c r="J2" s="182"/>
      <c r="K2" s="12"/>
    </row>
    <row r="3" spans="1:35">
      <c r="A3" s="143" t="s">
        <v>233</v>
      </c>
      <c r="B3" s="143"/>
      <c r="C3" s="143"/>
      <c r="D3" s="4"/>
      <c r="E3" s="17"/>
      <c r="F3" s="17"/>
      <c r="G3" s="17"/>
      <c r="H3" s="17"/>
      <c r="I3" s="17"/>
      <c r="J3" s="12"/>
      <c r="K3" s="12"/>
    </row>
    <row r="4" spans="1:35">
      <c r="A4" s="248" t="s">
        <v>340</v>
      </c>
      <c r="B4" s="248"/>
      <c r="C4" s="248"/>
      <c r="D4" s="17"/>
      <c r="E4" s="17"/>
      <c r="F4" s="17"/>
      <c r="G4" s="17"/>
      <c r="H4" s="17"/>
      <c r="I4" s="17"/>
      <c r="J4" s="12"/>
      <c r="K4" s="12"/>
    </row>
    <row r="5" spans="1:35">
      <c r="A5" s="248"/>
      <c r="B5" s="248"/>
      <c r="C5" s="248"/>
      <c r="D5" s="17"/>
      <c r="E5" s="17"/>
      <c r="F5" s="9"/>
      <c r="G5" s="17"/>
      <c r="H5" s="17"/>
      <c r="I5" s="17"/>
      <c r="J5" s="12"/>
      <c r="K5" s="12"/>
    </row>
    <row r="6" spans="1:35" s="331" customFormat="1">
      <c r="A6" s="248"/>
      <c r="B6" s="248"/>
      <c r="C6" s="248"/>
      <c r="D6" s="17"/>
      <c r="E6" s="17"/>
      <c r="F6" s="9"/>
      <c r="G6" s="17"/>
      <c r="H6" s="17"/>
      <c r="I6" s="17"/>
      <c r="J6" s="12"/>
      <c r="K6" s="12"/>
    </row>
    <row r="7" spans="1:35" s="146" customFormat="1" ht="13.5" thickBot="1">
      <c r="A7" s="144"/>
      <c r="B7" s="144"/>
      <c r="C7" s="144"/>
      <c r="D7" s="145"/>
      <c r="E7" s="145"/>
      <c r="F7" s="145"/>
      <c r="G7" s="145"/>
      <c r="H7" s="145"/>
      <c r="I7" s="145"/>
      <c r="J7" s="64"/>
      <c r="K7" s="64"/>
    </row>
    <row r="8" spans="1:35" s="146" customFormat="1" ht="51" customHeight="1">
      <c r="A8" s="280"/>
      <c r="B8" s="589" t="s">
        <v>146</v>
      </c>
      <c r="C8" s="590"/>
      <c r="D8" s="590"/>
      <c r="E8" s="590"/>
      <c r="F8" s="590"/>
      <c r="G8" s="590"/>
      <c r="H8" s="590"/>
      <c r="I8" s="590"/>
      <c r="J8" s="590"/>
      <c r="K8" s="591"/>
    </row>
    <row r="9" spans="1:35" s="146" customFormat="1" ht="78.75" customHeight="1">
      <c r="A9" s="281"/>
      <c r="B9" s="566" t="s">
        <v>147</v>
      </c>
      <c r="C9" s="664" t="s">
        <v>138</v>
      </c>
      <c r="D9" s="566" t="s">
        <v>148</v>
      </c>
      <c r="E9" s="568" t="s">
        <v>139</v>
      </c>
      <c r="F9" s="566" t="s">
        <v>149</v>
      </c>
      <c r="G9" s="568" t="s">
        <v>140</v>
      </c>
      <c r="H9" s="566" t="s">
        <v>141</v>
      </c>
      <c r="I9" s="568" t="s">
        <v>141</v>
      </c>
      <c r="J9" s="664" t="s">
        <v>142</v>
      </c>
      <c r="K9" s="599" t="s">
        <v>142</v>
      </c>
    </row>
    <row r="10" spans="1:35">
      <c r="A10" s="149"/>
      <c r="B10" s="221" t="s">
        <v>21</v>
      </c>
      <c r="C10" s="314" t="s">
        <v>22</v>
      </c>
      <c r="D10" s="221" t="s">
        <v>21</v>
      </c>
      <c r="E10" s="314" t="s">
        <v>22</v>
      </c>
      <c r="F10" s="221" t="s">
        <v>21</v>
      </c>
      <c r="G10" s="315" t="s">
        <v>22</v>
      </c>
      <c r="H10" s="221" t="s">
        <v>21</v>
      </c>
      <c r="I10" s="315" t="s">
        <v>22</v>
      </c>
      <c r="J10" s="314" t="s">
        <v>21</v>
      </c>
      <c r="K10" s="316" t="s">
        <v>22</v>
      </c>
    </row>
    <row r="11" spans="1:35">
      <c r="A11" s="325"/>
      <c r="B11" s="317"/>
      <c r="C11" s="317"/>
      <c r="D11" s="318"/>
      <c r="E11" s="317"/>
      <c r="F11" s="318"/>
      <c r="G11" s="319"/>
      <c r="H11" s="318"/>
      <c r="I11" s="319"/>
      <c r="J11" s="236"/>
      <c r="K11" s="237"/>
      <c r="L11" s="71"/>
      <c r="M11" s="71"/>
      <c r="N11" s="71"/>
      <c r="O11" s="71"/>
      <c r="P11" s="71"/>
      <c r="Q11" s="71"/>
      <c r="R11" s="71"/>
      <c r="S11" s="71"/>
      <c r="T11" s="71"/>
      <c r="U11" s="71"/>
      <c r="V11" s="71"/>
      <c r="W11" s="71"/>
      <c r="X11" s="71"/>
      <c r="Y11" s="71"/>
      <c r="Z11" s="71"/>
      <c r="AA11" s="71"/>
      <c r="AB11" s="71"/>
      <c r="AC11" s="71"/>
      <c r="AD11" s="71"/>
      <c r="AE11" s="71"/>
      <c r="AF11" s="71"/>
      <c r="AG11" s="71"/>
      <c r="AH11" s="71"/>
      <c r="AI11" s="71"/>
    </row>
    <row r="12" spans="1:35">
      <c r="A12" s="294" t="s">
        <v>25</v>
      </c>
      <c r="B12" s="43">
        <v>432.88200283931542</v>
      </c>
      <c r="C12" s="44">
        <v>32.15194903941061</v>
      </c>
      <c r="D12" s="43">
        <v>21.54906562707049</v>
      </c>
      <c r="E12" s="44">
        <v>1.2556673052163434</v>
      </c>
      <c r="F12" s="43">
        <v>19.930499976179359</v>
      </c>
      <c r="G12" s="45">
        <v>1.6066832977408445</v>
      </c>
      <c r="H12" s="43">
        <v>4.902273515941606</v>
      </c>
      <c r="I12" s="45">
        <v>0.73474821513470423</v>
      </c>
      <c r="J12" s="46">
        <v>3.8303346462055901</v>
      </c>
      <c r="K12" s="47">
        <v>0.1735865460151445</v>
      </c>
      <c r="L12" s="77"/>
      <c r="M12" s="77"/>
      <c r="N12" s="77"/>
      <c r="O12" s="77"/>
      <c r="P12" s="77"/>
      <c r="Q12" s="77"/>
      <c r="R12" s="77"/>
      <c r="S12" s="77"/>
      <c r="T12" s="77"/>
      <c r="U12" s="77"/>
      <c r="V12" s="77"/>
      <c r="W12" s="77"/>
      <c r="X12" s="77"/>
      <c r="Y12" s="77"/>
      <c r="Z12" s="77"/>
      <c r="AA12" s="77"/>
      <c r="AB12" s="77"/>
      <c r="AC12" s="77"/>
      <c r="AD12" s="77"/>
      <c r="AE12" s="77"/>
      <c r="AF12" s="77"/>
      <c r="AG12" s="77"/>
      <c r="AH12" s="77"/>
      <c r="AI12" s="77"/>
    </row>
    <row r="13" spans="1:35">
      <c r="A13" s="294" t="s">
        <v>30</v>
      </c>
      <c r="B13" s="43">
        <v>664.82879415740013</v>
      </c>
      <c r="C13" s="44">
        <v>23.001856278544249</v>
      </c>
      <c r="D13" s="43">
        <v>40.695175500276306</v>
      </c>
      <c r="E13" s="44">
        <v>1.1024283331410132</v>
      </c>
      <c r="F13" s="43">
        <v>17.353372376310951</v>
      </c>
      <c r="G13" s="45">
        <v>0.87377961343064514</v>
      </c>
      <c r="H13" s="43">
        <v>17.770437020900552</v>
      </c>
      <c r="I13" s="45">
        <v>1.342128928554289</v>
      </c>
      <c r="J13" s="46">
        <v>4.9376339835101142</v>
      </c>
      <c r="K13" s="47">
        <v>0.20670670709606992</v>
      </c>
      <c r="L13" s="77"/>
      <c r="M13" s="77"/>
      <c r="N13" s="77"/>
      <c r="O13" s="77"/>
      <c r="P13" s="77"/>
      <c r="Q13" s="77"/>
      <c r="R13" s="77"/>
      <c r="S13" s="77"/>
      <c r="T13" s="77"/>
      <c r="U13" s="77"/>
      <c r="V13" s="77"/>
      <c r="W13" s="77"/>
      <c r="X13" s="77"/>
      <c r="Y13" s="77"/>
      <c r="Z13" s="77"/>
      <c r="AA13" s="77"/>
      <c r="AB13" s="77"/>
      <c r="AC13" s="77"/>
      <c r="AD13" s="77"/>
      <c r="AE13" s="77"/>
      <c r="AF13" s="77"/>
      <c r="AG13" s="77"/>
      <c r="AH13" s="77"/>
      <c r="AI13" s="77"/>
    </row>
    <row r="14" spans="1:35">
      <c r="A14" s="294" t="s">
        <v>35</v>
      </c>
      <c r="B14" s="43">
        <v>400.67347673250811</v>
      </c>
      <c r="C14" s="44">
        <v>32.176915783602794</v>
      </c>
      <c r="D14" s="43">
        <v>47.15667432202163</v>
      </c>
      <c r="E14" s="44">
        <v>2.8971293182488189</v>
      </c>
      <c r="F14" s="43">
        <v>8.0144073100698048</v>
      </c>
      <c r="G14" s="45">
        <v>0.47917063005615262</v>
      </c>
      <c r="H14" s="43">
        <v>18.98236561117389</v>
      </c>
      <c r="I14" s="45">
        <v>1.7057264496382638</v>
      </c>
      <c r="J14" s="46">
        <v>7.5534299738868746</v>
      </c>
      <c r="K14" s="47">
        <v>0.31414864516888236</v>
      </c>
      <c r="L14" s="77"/>
      <c r="M14" s="77"/>
      <c r="N14" s="77"/>
      <c r="O14" s="77"/>
      <c r="P14" s="77"/>
      <c r="Q14" s="77"/>
      <c r="R14" s="77"/>
      <c r="S14" s="77"/>
      <c r="T14" s="77"/>
      <c r="U14" s="77"/>
      <c r="V14" s="77"/>
      <c r="W14" s="77"/>
      <c r="X14" s="77"/>
      <c r="Y14" s="77"/>
      <c r="Z14" s="77"/>
      <c r="AA14" s="77"/>
      <c r="AB14" s="77"/>
      <c r="AC14" s="77"/>
      <c r="AD14" s="77"/>
      <c r="AE14" s="77"/>
      <c r="AF14" s="77"/>
      <c r="AG14" s="77"/>
      <c r="AH14" s="77"/>
      <c r="AI14" s="77"/>
    </row>
    <row r="15" spans="1:35">
      <c r="A15" s="294" t="s">
        <v>37</v>
      </c>
      <c r="B15" s="43">
        <v>973.49728329721165</v>
      </c>
      <c r="C15" s="44">
        <v>127.27061818968124</v>
      </c>
      <c r="D15" s="43">
        <v>89.739029201708945</v>
      </c>
      <c r="E15" s="44">
        <v>7.7087627075081731</v>
      </c>
      <c r="F15" s="43">
        <v>11.324986945814461</v>
      </c>
      <c r="G15" s="45">
        <v>1.4925373052469848</v>
      </c>
      <c r="H15" s="43">
        <v>33.344013344917528</v>
      </c>
      <c r="I15" s="45">
        <v>2.8401639634769871</v>
      </c>
      <c r="J15" s="46">
        <v>6.4063691898642361</v>
      </c>
      <c r="K15" s="47">
        <v>0.27744221056567941</v>
      </c>
      <c r="L15" s="77"/>
      <c r="M15" s="77"/>
      <c r="N15" s="77"/>
      <c r="O15" s="77"/>
      <c r="P15" s="77"/>
      <c r="Q15" s="77"/>
      <c r="R15" s="77"/>
      <c r="S15" s="77"/>
      <c r="T15" s="77"/>
      <c r="U15" s="77"/>
      <c r="V15" s="77"/>
      <c r="W15" s="77"/>
      <c r="X15" s="77"/>
      <c r="Y15" s="77"/>
      <c r="Z15" s="77"/>
      <c r="AA15" s="77"/>
      <c r="AB15" s="77"/>
      <c r="AC15" s="77"/>
      <c r="AD15" s="77"/>
      <c r="AE15" s="77"/>
      <c r="AF15" s="77"/>
      <c r="AG15" s="77"/>
      <c r="AH15" s="77"/>
      <c r="AI15" s="77"/>
    </row>
    <row r="16" spans="1:35">
      <c r="A16" s="294" t="s">
        <v>55</v>
      </c>
      <c r="B16" s="43">
        <v>829.30568683659226</v>
      </c>
      <c r="C16" s="44">
        <v>29.086848599283119</v>
      </c>
      <c r="D16" s="43">
        <v>92.9185740308437</v>
      </c>
      <c r="E16" s="44">
        <v>2.7226045035480477</v>
      </c>
      <c r="F16" s="43">
        <v>9.4715328687450846</v>
      </c>
      <c r="G16" s="45">
        <v>0.57327190548454232</v>
      </c>
      <c r="H16" s="43">
        <v>9.0839926654494985</v>
      </c>
      <c r="I16" s="45">
        <v>1.6592346350821965</v>
      </c>
      <c r="J16" s="46">
        <v>7.2990316077135171</v>
      </c>
      <c r="K16" s="47">
        <v>0.26282280746513781</v>
      </c>
      <c r="L16" s="77"/>
      <c r="M16" s="77"/>
      <c r="N16" s="77"/>
      <c r="O16" s="77"/>
      <c r="P16" s="77"/>
      <c r="Q16" s="77"/>
      <c r="R16" s="77"/>
      <c r="S16" s="77"/>
      <c r="T16" s="77"/>
      <c r="U16" s="77"/>
      <c r="V16" s="77"/>
      <c r="W16" s="77"/>
      <c r="X16" s="77"/>
      <c r="Y16" s="77"/>
      <c r="Z16" s="77"/>
      <c r="AA16" s="77"/>
      <c r="AB16" s="77"/>
      <c r="AC16" s="77"/>
      <c r="AD16" s="77"/>
      <c r="AE16" s="77"/>
      <c r="AF16" s="77"/>
      <c r="AG16" s="77"/>
      <c r="AH16" s="77"/>
      <c r="AI16" s="77"/>
    </row>
    <row r="17" spans="1:35">
      <c r="A17" s="294" t="s">
        <v>62</v>
      </c>
      <c r="B17" s="43">
        <v>522.85436893203882</v>
      </c>
      <c r="C17" s="44">
        <v>25.160560880470868</v>
      </c>
      <c r="D17" s="43">
        <v>46.77669902912622</v>
      </c>
      <c r="E17" s="44">
        <v>2.1410569974548079</v>
      </c>
      <c r="F17" s="43">
        <v>11.21899398086706</v>
      </c>
      <c r="G17" s="45">
        <v>0.26994458430289153</v>
      </c>
      <c r="H17" s="43">
        <v>27.39488925314167</v>
      </c>
      <c r="I17" s="45">
        <v>2.0940897370762386</v>
      </c>
      <c r="J17" s="46">
        <v>10.770387999271479</v>
      </c>
      <c r="K17" s="47">
        <v>0.40821058448279146</v>
      </c>
      <c r="L17" s="77"/>
      <c r="M17" s="77"/>
      <c r="N17" s="77"/>
      <c r="O17" s="77"/>
      <c r="P17" s="77"/>
      <c r="Q17" s="77"/>
      <c r="R17" s="77"/>
      <c r="S17" s="77"/>
      <c r="T17" s="77"/>
      <c r="U17" s="77"/>
      <c r="V17" s="77"/>
      <c r="W17" s="77"/>
      <c r="X17" s="77"/>
      <c r="Y17" s="77"/>
      <c r="Z17" s="77"/>
      <c r="AA17" s="77"/>
      <c r="AB17" s="77"/>
      <c r="AC17" s="77"/>
      <c r="AD17" s="77"/>
      <c r="AE17" s="77"/>
      <c r="AF17" s="77"/>
      <c r="AG17" s="77"/>
      <c r="AH17" s="77"/>
      <c r="AI17" s="77"/>
    </row>
    <row r="18" spans="1:35" ht="13.15" customHeight="1">
      <c r="A18" s="294" t="s">
        <v>65</v>
      </c>
      <c r="B18" s="43">
        <v>335.74013192083498</v>
      </c>
      <c r="C18" s="44">
        <v>22.821281554501343</v>
      </c>
      <c r="D18" s="43">
        <v>36.431648209409389</v>
      </c>
      <c r="E18" s="44">
        <v>1.9451342098865052</v>
      </c>
      <c r="F18" s="43">
        <v>9.3148010834066799</v>
      </c>
      <c r="G18" s="45">
        <v>0.53314828690250082</v>
      </c>
      <c r="H18" s="43">
        <v>9.6142868489936415</v>
      </c>
      <c r="I18" s="45">
        <v>0.58979978617475926</v>
      </c>
      <c r="J18" s="46">
        <v>8.8513904514029296</v>
      </c>
      <c r="K18" s="47">
        <v>0.50275182097851479</v>
      </c>
      <c r="L18" s="77"/>
      <c r="M18" s="77"/>
      <c r="N18" s="77"/>
      <c r="O18" s="77"/>
      <c r="P18" s="77"/>
      <c r="Q18" s="77"/>
      <c r="R18" s="77"/>
      <c r="S18" s="77"/>
      <c r="T18" s="77"/>
      <c r="U18" s="77"/>
      <c r="V18" s="77"/>
      <c r="W18" s="77"/>
      <c r="X18" s="77"/>
      <c r="Y18" s="77"/>
      <c r="Z18" s="77"/>
      <c r="AA18" s="77"/>
      <c r="AB18" s="77"/>
      <c r="AC18" s="77"/>
      <c r="AD18" s="77"/>
      <c r="AE18" s="77"/>
      <c r="AF18" s="77"/>
      <c r="AG18" s="77"/>
      <c r="AH18" s="77"/>
      <c r="AI18" s="77"/>
    </row>
    <row r="19" spans="1:35">
      <c r="A19" s="294" t="s">
        <v>66</v>
      </c>
      <c r="B19" s="43">
        <v>1786.993343008138</v>
      </c>
      <c r="C19" s="44">
        <v>65.144410613500312</v>
      </c>
      <c r="D19" s="43">
        <v>100.94263446867291</v>
      </c>
      <c r="E19" s="44">
        <v>2.8721976661264748</v>
      </c>
      <c r="F19" s="43">
        <v>18.02715924749112</v>
      </c>
      <c r="G19" s="45">
        <v>0.76861035710471437</v>
      </c>
      <c r="H19" s="43">
        <v>22.93003682863117</v>
      </c>
      <c r="I19" s="45">
        <v>2.0874215908020393</v>
      </c>
      <c r="J19" s="46">
        <v>2.3308323704214038</v>
      </c>
      <c r="K19" s="47">
        <v>8.3469802163519735E-2</v>
      </c>
      <c r="L19" s="77"/>
      <c r="M19" s="77"/>
      <c r="N19" s="77"/>
      <c r="O19" s="77"/>
      <c r="P19" s="77"/>
      <c r="Q19" s="77"/>
      <c r="R19" s="77"/>
      <c r="S19" s="77"/>
      <c r="T19" s="77"/>
      <c r="U19" s="77"/>
      <c r="V19" s="77"/>
      <c r="W19" s="77"/>
      <c r="X19" s="77"/>
      <c r="Y19" s="77"/>
      <c r="Z19" s="77"/>
      <c r="AA19" s="77"/>
      <c r="AB19" s="77"/>
      <c r="AC19" s="77"/>
      <c r="AD19" s="77"/>
      <c r="AE19" s="77"/>
      <c r="AF19" s="77"/>
      <c r="AG19" s="77"/>
      <c r="AH19" s="77"/>
      <c r="AI19" s="77"/>
    </row>
    <row r="20" spans="1:35">
      <c r="A20" s="294" t="s">
        <v>67</v>
      </c>
      <c r="B20" s="43">
        <v>448.89888415527639</v>
      </c>
      <c r="C20" s="44">
        <v>15.611686914800677</v>
      </c>
      <c r="D20" s="43">
        <v>34.297371978614727</v>
      </c>
      <c r="E20" s="44">
        <v>1.020371065738106</v>
      </c>
      <c r="F20" s="43">
        <v>13.21624340617001</v>
      </c>
      <c r="G20" s="45">
        <v>0.39469256135346703</v>
      </c>
      <c r="H20" s="43">
        <v>26.219910959670631</v>
      </c>
      <c r="I20" s="45">
        <v>1.110289120754518</v>
      </c>
      <c r="J20" s="46">
        <v>7.4053243368906116</v>
      </c>
      <c r="K20" s="47">
        <v>0.25977030630650949</v>
      </c>
      <c r="L20" s="77"/>
      <c r="M20" s="77"/>
      <c r="N20" s="77"/>
      <c r="O20" s="77"/>
      <c r="P20" s="77"/>
      <c r="Q20" s="77"/>
      <c r="R20" s="77"/>
      <c r="S20" s="77"/>
      <c r="T20" s="77"/>
      <c r="U20" s="77"/>
      <c r="V20" s="77"/>
      <c r="W20" s="77"/>
      <c r="X20" s="77"/>
      <c r="Y20" s="77"/>
      <c r="Z20" s="77"/>
      <c r="AA20" s="77"/>
      <c r="AB20" s="77"/>
      <c r="AC20" s="77"/>
      <c r="AD20" s="77"/>
      <c r="AE20" s="77"/>
      <c r="AF20" s="77"/>
      <c r="AG20" s="77"/>
      <c r="AH20" s="77"/>
      <c r="AI20" s="77"/>
    </row>
    <row r="21" spans="1:35">
      <c r="A21" s="294" t="s">
        <v>68</v>
      </c>
      <c r="B21" s="43">
        <v>1123.158328423681</v>
      </c>
      <c r="C21" s="44">
        <v>36.594489656516309</v>
      </c>
      <c r="D21" s="43">
        <v>80.441851472922068</v>
      </c>
      <c r="E21" s="44">
        <v>2.2576553435662552</v>
      </c>
      <c r="F21" s="43">
        <v>13.517981319419469</v>
      </c>
      <c r="G21" s="45">
        <v>0.6945092752392793</v>
      </c>
      <c r="H21" s="43">
        <v>13.55397222459303</v>
      </c>
      <c r="I21" s="45">
        <v>1.2447111314854185</v>
      </c>
      <c r="J21" s="46">
        <v>6.668763046785342</v>
      </c>
      <c r="K21" s="47">
        <v>0.32768444538601577</v>
      </c>
      <c r="L21" s="77"/>
      <c r="M21" s="77"/>
      <c r="N21" s="77"/>
      <c r="O21" s="77"/>
      <c r="P21" s="77"/>
      <c r="Q21" s="77"/>
      <c r="R21" s="77"/>
      <c r="S21" s="77"/>
      <c r="T21" s="77"/>
      <c r="U21" s="77"/>
      <c r="V21" s="77"/>
      <c r="W21" s="77"/>
      <c r="X21" s="77"/>
      <c r="Y21" s="77"/>
      <c r="Z21" s="77"/>
      <c r="AA21" s="77"/>
      <c r="AB21" s="77"/>
      <c r="AC21" s="77"/>
      <c r="AD21" s="77"/>
      <c r="AE21" s="77"/>
      <c r="AF21" s="77"/>
      <c r="AG21" s="77"/>
      <c r="AH21" s="77"/>
      <c r="AI21" s="77"/>
    </row>
    <row r="22" spans="1:35" ht="13.5" thickBot="1">
      <c r="A22" s="215" t="s">
        <v>70</v>
      </c>
      <c r="B22" s="53">
        <v>1078.4042752133109</v>
      </c>
      <c r="C22" s="54">
        <v>29.903575178653174</v>
      </c>
      <c r="D22" s="53">
        <v>64.621289701363125</v>
      </c>
      <c r="E22" s="54">
        <v>1.5696588095419426</v>
      </c>
      <c r="F22" s="53">
        <v>17.042311238125599</v>
      </c>
      <c r="G22" s="55">
        <v>0.51394485322758987</v>
      </c>
      <c r="H22" s="53">
        <v>41.622959600719703</v>
      </c>
      <c r="I22" s="55">
        <v>2.0199347626144473</v>
      </c>
      <c r="J22" s="56">
        <v>10.46791174844558</v>
      </c>
      <c r="K22" s="57">
        <v>0.47935402693547119</v>
      </c>
      <c r="L22" s="77"/>
      <c r="M22" s="77"/>
      <c r="N22" s="77"/>
      <c r="O22" s="77"/>
      <c r="P22" s="77"/>
      <c r="Q22" s="77"/>
      <c r="R22" s="77"/>
      <c r="S22" s="77"/>
      <c r="T22" s="77"/>
      <c r="U22" s="77"/>
      <c r="V22" s="77"/>
      <c r="W22" s="77"/>
      <c r="X22" s="77"/>
      <c r="Y22" s="77"/>
      <c r="Z22" s="77"/>
      <c r="AA22" s="77"/>
      <c r="AB22" s="77"/>
      <c r="AC22" s="77"/>
      <c r="AD22" s="77"/>
      <c r="AE22" s="77"/>
      <c r="AF22" s="77"/>
      <c r="AG22" s="77"/>
      <c r="AH22" s="77"/>
      <c r="AI22" s="77"/>
    </row>
    <row r="23" spans="1:35">
      <c r="A23" s="191"/>
      <c r="B23" s="62"/>
      <c r="C23" s="62"/>
      <c r="D23" s="153"/>
      <c r="E23" s="44"/>
      <c r="F23" s="46"/>
      <c r="G23" s="44"/>
      <c r="H23" s="46"/>
      <c r="I23" s="44"/>
      <c r="J23" s="46"/>
      <c r="K23" s="44"/>
      <c r="L23" s="77"/>
      <c r="M23" s="77"/>
      <c r="N23" s="77"/>
      <c r="O23" s="77"/>
      <c r="P23" s="77"/>
      <c r="Q23" s="77"/>
      <c r="R23" s="77"/>
      <c r="S23" s="77"/>
      <c r="T23" s="77"/>
      <c r="U23" s="77"/>
      <c r="V23" s="77"/>
      <c r="W23" s="77"/>
      <c r="X23" s="77"/>
      <c r="Y23" s="77"/>
      <c r="Z23" s="77"/>
      <c r="AA23" s="77"/>
      <c r="AB23" s="77"/>
      <c r="AC23" s="77"/>
      <c r="AD23" s="77"/>
      <c r="AE23" s="77"/>
      <c r="AF23" s="77"/>
      <c r="AG23" s="77"/>
      <c r="AH23" s="77"/>
      <c r="AI23" s="77"/>
    </row>
    <row r="24" spans="1:35">
      <c r="A24" s="154" t="s">
        <v>143</v>
      </c>
      <c r="B24" s="62"/>
      <c r="C24" s="62"/>
      <c r="D24" s="153"/>
      <c r="E24" s="44"/>
      <c r="F24" s="46"/>
      <c r="G24" s="44"/>
      <c r="H24" s="46"/>
      <c r="I24" s="44"/>
      <c r="J24" s="46"/>
      <c r="K24" s="44"/>
      <c r="L24" s="77"/>
      <c r="M24" s="77"/>
      <c r="N24" s="77"/>
      <c r="O24" s="77"/>
      <c r="P24" s="77"/>
      <c r="Q24" s="77"/>
      <c r="R24" s="77"/>
      <c r="S24" s="77"/>
      <c r="T24" s="77"/>
      <c r="U24" s="77"/>
      <c r="V24" s="77"/>
      <c r="W24" s="77"/>
      <c r="X24" s="77"/>
      <c r="Y24" s="77"/>
      <c r="Z24" s="77"/>
      <c r="AA24" s="77"/>
      <c r="AB24" s="77"/>
      <c r="AC24" s="77"/>
      <c r="AD24" s="77"/>
      <c r="AE24" s="77"/>
      <c r="AF24" s="77"/>
      <c r="AG24" s="77"/>
      <c r="AH24" s="77"/>
      <c r="AI24" s="77"/>
    </row>
    <row r="25" spans="1:35">
      <c r="A25" s="64" t="s">
        <v>144</v>
      </c>
      <c r="B25" s="62"/>
      <c r="C25" s="62"/>
      <c r="D25" s="153"/>
      <c r="E25" s="44"/>
      <c r="F25" s="46"/>
      <c r="G25" s="44"/>
      <c r="H25" s="46"/>
      <c r="I25" s="44"/>
      <c r="J25" s="46"/>
      <c r="K25" s="44"/>
      <c r="L25" s="77"/>
      <c r="M25" s="77"/>
      <c r="N25" s="77"/>
      <c r="O25" s="77"/>
      <c r="P25" s="77"/>
      <c r="Q25" s="77"/>
      <c r="R25" s="77"/>
      <c r="S25" s="77"/>
      <c r="T25" s="77"/>
      <c r="U25" s="77"/>
      <c r="V25" s="77"/>
      <c r="W25" s="77"/>
      <c r="X25" s="77"/>
      <c r="Y25" s="77"/>
      <c r="Z25" s="77"/>
      <c r="AA25" s="77"/>
      <c r="AB25" s="77"/>
      <c r="AC25" s="77"/>
      <c r="AD25" s="77"/>
      <c r="AE25" s="77"/>
      <c r="AF25" s="77"/>
      <c r="AG25" s="77"/>
      <c r="AH25" s="77"/>
      <c r="AI25" s="77"/>
    </row>
    <row r="26" spans="1:35">
      <c r="A26" s="146" t="s">
        <v>145</v>
      </c>
      <c r="B26" s="62"/>
      <c r="C26" s="62"/>
      <c r="D26" s="153"/>
      <c r="E26" s="44"/>
      <c r="F26" s="46"/>
      <c r="G26" s="44"/>
      <c r="H26" s="46"/>
      <c r="I26" s="44"/>
      <c r="J26" s="46"/>
      <c r="K26" s="44"/>
      <c r="L26" s="77"/>
      <c r="M26" s="77"/>
      <c r="N26" s="77"/>
      <c r="O26" s="77"/>
      <c r="P26" s="77"/>
      <c r="Q26" s="77"/>
      <c r="R26" s="77"/>
      <c r="S26" s="77"/>
      <c r="T26" s="77"/>
      <c r="U26" s="77"/>
      <c r="V26" s="77"/>
      <c r="W26" s="77"/>
      <c r="X26" s="77"/>
      <c r="Y26" s="77"/>
      <c r="Z26" s="77"/>
      <c r="AA26" s="77"/>
      <c r="AB26" s="77"/>
      <c r="AC26" s="77"/>
      <c r="AD26" s="77"/>
      <c r="AE26" s="77"/>
      <c r="AF26" s="77"/>
      <c r="AG26" s="77"/>
      <c r="AH26" s="77"/>
      <c r="AI26" s="77"/>
    </row>
    <row r="27" spans="1:35">
      <c r="A27" s="9" t="s">
        <v>452</v>
      </c>
      <c r="B27" s="58"/>
      <c r="C27" s="58"/>
    </row>
    <row r="28" spans="1:35">
      <c r="A28" s="256" t="s">
        <v>563</v>
      </c>
      <c r="B28" s="268"/>
      <c r="C28" s="268"/>
    </row>
    <row r="29" spans="1:35">
      <c r="A29" s="146"/>
    </row>
    <row r="32" spans="1:35">
      <c r="A32" s="302"/>
    </row>
    <row r="33" spans="1:1">
      <c r="A33" s="302"/>
    </row>
    <row r="34" spans="1:1">
      <c r="A34" s="302"/>
    </row>
  </sheetData>
  <customSheetViews>
    <customSheetView guid="{353D1C49-C974-412E-95D5-6B2FB5C60A84}" scale="80" showGridLines="0">
      <selection activeCell="A3" sqref="A3"/>
      <pageMargins left="0.7" right="0.7" top="0.75" bottom="0.75" header="0.3" footer="0.3"/>
      <pageSetup paperSize="9" orientation="portrait" r:id="rId1"/>
    </customSheetView>
    <customSheetView guid="{D5EBC263-696F-49EE-8F70-9720399D0AE4}" scale="80" showGridLines="0">
      <selection activeCell="A3" sqref="A3"/>
      <pageMargins left="0.7" right="0.7" top="0.75" bottom="0.75" header="0.3" footer="0.3"/>
      <pageSetup paperSize="9" orientation="portrait" r:id="rId2"/>
    </customSheetView>
  </customSheetViews>
  <mergeCells count="6">
    <mergeCell ref="B8:K8"/>
    <mergeCell ref="B9:C9"/>
    <mergeCell ref="D9:E9"/>
    <mergeCell ref="F9:G9"/>
    <mergeCell ref="H9:I9"/>
    <mergeCell ref="J9:K9"/>
  </mergeCells>
  <pageMargins left="0.7" right="0.7" top="0.75" bottom="0.75" header="0.3" footer="0.3"/>
  <pageSetup paperSize="9" orientation="portrait" r:id="rId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2"/>
  <sheetViews>
    <sheetView showGridLines="0" zoomScale="80" zoomScaleNormal="80" workbookViewId="0">
      <selection activeCell="O2" sqref="O2:O4"/>
    </sheetView>
  </sheetViews>
  <sheetFormatPr defaultColWidth="9.140625" defaultRowHeight="12.75"/>
  <cols>
    <col min="1" max="1" width="34" style="12" customWidth="1"/>
    <col min="2" max="16384" width="9.140625" style="12"/>
  </cols>
  <sheetData>
    <row r="1" spans="1:21">
      <c r="A1" s="267"/>
      <c r="J1" s="272"/>
      <c r="K1" s="4"/>
      <c r="O1" s="194"/>
    </row>
    <row r="2" spans="1:21">
      <c r="A2" s="9" t="s">
        <v>553</v>
      </c>
      <c r="J2" s="132"/>
      <c r="K2" s="4"/>
      <c r="O2" s="194"/>
    </row>
    <row r="3" spans="1:21">
      <c r="A3" s="450" t="s">
        <v>476</v>
      </c>
      <c r="O3" s="194"/>
    </row>
    <row r="4" spans="1:21">
      <c r="A4" s="248" t="s">
        <v>338</v>
      </c>
      <c r="O4" s="510"/>
    </row>
    <row r="5" spans="1:21">
      <c r="A5" s="248"/>
      <c r="E5" s="17"/>
      <c r="J5" s="19"/>
    </row>
    <row r="6" spans="1:21">
      <c r="A6" s="248"/>
      <c r="E6" s="17"/>
      <c r="J6" s="19"/>
    </row>
    <row r="7" spans="1:21" ht="13.5" thickBot="1">
      <c r="A7" s="4"/>
      <c r="G7" s="4"/>
      <c r="H7" s="4"/>
    </row>
    <row r="8" spans="1:21" s="64" customFormat="1" ht="24" customHeight="1">
      <c r="A8" s="234"/>
      <c r="B8" s="569" t="s">
        <v>389</v>
      </c>
      <c r="C8" s="570" t="s">
        <v>386</v>
      </c>
      <c r="D8" s="570" t="s">
        <v>386</v>
      </c>
      <c r="E8" s="570" t="s">
        <v>386</v>
      </c>
      <c r="F8" s="570" t="s">
        <v>386</v>
      </c>
      <c r="G8" s="570" t="s">
        <v>386</v>
      </c>
      <c r="H8" s="570" t="s">
        <v>386</v>
      </c>
      <c r="I8" s="570" t="s">
        <v>386</v>
      </c>
      <c r="J8" s="570" t="s">
        <v>386</v>
      </c>
      <c r="K8" s="571" t="s">
        <v>386</v>
      </c>
      <c r="L8" s="12"/>
      <c r="M8" s="12"/>
      <c r="N8" s="12"/>
      <c r="O8" s="12"/>
      <c r="P8" s="12"/>
      <c r="Q8" s="12"/>
      <c r="R8" s="12"/>
      <c r="S8" s="12"/>
      <c r="T8" s="12"/>
      <c r="U8" s="12"/>
    </row>
    <row r="9" spans="1:21" s="64" customFormat="1" ht="56.25" customHeight="1">
      <c r="A9" s="235"/>
      <c r="B9" s="566" t="s">
        <v>71</v>
      </c>
      <c r="C9" s="588"/>
      <c r="D9" s="566" t="s">
        <v>72</v>
      </c>
      <c r="E9" s="568"/>
      <c r="F9" s="566" t="s">
        <v>73</v>
      </c>
      <c r="G9" s="568"/>
      <c r="H9" s="566" t="s">
        <v>246</v>
      </c>
      <c r="I9" s="568"/>
      <c r="J9" s="566" t="s">
        <v>247</v>
      </c>
      <c r="K9" s="599"/>
      <c r="L9" s="12"/>
      <c r="M9" s="12"/>
      <c r="N9" s="12"/>
      <c r="O9" s="12"/>
      <c r="P9" s="12"/>
      <c r="Q9" s="12"/>
      <c r="R9" s="12"/>
      <c r="S9" s="12"/>
      <c r="T9" s="12"/>
      <c r="U9" s="12"/>
    </row>
    <row r="10" spans="1:21" s="9" customFormat="1">
      <c r="A10" s="233"/>
      <c r="B10" s="221" t="s">
        <v>21</v>
      </c>
      <c r="C10" s="349" t="s">
        <v>74</v>
      </c>
      <c r="D10" s="221" t="s">
        <v>21</v>
      </c>
      <c r="E10" s="349" t="s">
        <v>74</v>
      </c>
      <c r="F10" s="221" t="s">
        <v>21</v>
      </c>
      <c r="G10" s="349" t="s">
        <v>74</v>
      </c>
      <c r="H10" s="221" t="s">
        <v>24</v>
      </c>
      <c r="I10" s="315" t="s">
        <v>22</v>
      </c>
      <c r="J10" s="221" t="s">
        <v>92</v>
      </c>
      <c r="K10" s="316" t="s">
        <v>22</v>
      </c>
      <c r="L10" s="12"/>
      <c r="M10" s="12"/>
      <c r="N10" s="12"/>
      <c r="O10" s="12"/>
      <c r="P10" s="12"/>
      <c r="Q10" s="12"/>
      <c r="R10" s="12"/>
      <c r="S10" s="12"/>
      <c r="T10" s="12"/>
      <c r="U10" s="12"/>
    </row>
    <row r="11" spans="1:21">
      <c r="A11" s="462"/>
      <c r="B11" s="236"/>
      <c r="C11" s="236"/>
      <c r="D11" s="240"/>
      <c r="E11" s="241"/>
      <c r="F11" s="240"/>
      <c r="G11" s="241"/>
      <c r="H11" s="240"/>
      <c r="I11" s="241"/>
      <c r="J11" s="240"/>
      <c r="K11" s="237"/>
    </row>
    <row r="12" spans="1:21">
      <c r="A12" s="294" t="s">
        <v>25</v>
      </c>
      <c r="B12" s="283" t="s">
        <v>75</v>
      </c>
      <c r="C12" s="284" t="s">
        <v>75</v>
      </c>
      <c r="D12" s="283">
        <v>18.033194337421119</v>
      </c>
      <c r="E12" s="284">
        <v>0.6095978789209453</v>
      </c>
      <c r="F12" s="283">
        <v>16.692008620428481</v>
      </c>
      <c r="G12" s="284">
        <v>0.71497004892426375</v>
      </c>
      <c r="H12" s="283" t="s">
        <v>75</v>
      </c>
      <c r="I12" s="284" t="s">
        <v>75</v>
      </c>
      <c r="J12" s="283">
        <v>-1.3411856889724731</v>
      </c>
      <c r="K12" s="287">
        <v>0.93956995010375977</v>
      </c>
    </row>
    <row r="13" spans="1:21">
      <c r="A13" s="294" t="s">
        <v>27</v>
      </c>
      <c r="B13" s="283">
        <v>8.7470947148578997</v>
      </c>
      <c r="C13" s="138">
        <v>0.12216875681504319</v>
      </c>
      <c r="D13" s="283" t="s">
        <v>75</v>
      </c>
      <c r="E13" s="138" t="s">
        <v>75</v>
      </c>
      <c r="F13" s="283">
        <v>7.4094391857766766</v>
      </c>
      <c r="G13" s="138">
        <v>0.11887515746649845</v>
      </c>
      <c r="H13" s="283">
        <v>-1.3376555442810059</v>
      </c>
      <c r="I13" s="138">
        <v>0.17045970261096954</v>
      </c>
      <c r="J13" s="283" t="s">
        <v>75</v>
      </c>
      <c r="K13" s="139" t="s">
        <v>75</v>
      </c>
    </row>
    <row r="14" spans="1:21">
      <c r="A14" s="294" t="s">
        <v>30</v>
      </c>
      <c r="B14" s="283">
        <v>20.329493076073319</v>
      </c>
      <c r="C14" s="138">
        <v>0.66956433795074366</v>
      </c>
      <c r="D14" s="283">
        <v>19.09552160679759</v>
      </c>
      <c r="E14" s="138">
        <v>0.56466433445833464</v>
      </c>
      <c r="F14" s="283">
        <v>20.532555726718162</v>
      </c>
      <c r="G14" s="138">
        <v>4.9240795158064552</v>
      </c>
      <c r="H14" s="283">
        <v>0.20306265354156494</v>
      </c>
      <c r="I14" s="138">
        <v>4.9693937301635742</v>
      </c>
      <c r="J14" s="283">
        <v>1.4370341300964355</v>
      </c>
      <c r="K14" s="139">
        <v>4.9563498497009277</v>
      </c>
    </row>
    <row r="15" spans="1:21">
      <c r="A15" s="129" t="s">
        <v>31</v>
      </c>
      <c r="B15" s="78">
        <v>11.47505196003867</v>
      </c>
      <c r="C15" s="140">
        <v>0.42852683547307219</v>
      </c>
      <c r="D15" s="78">
        <v>12.50050734090526</v>
      </c>
      <c r="E15" s="140">
        <v>0.27652469862603135</v>
      </c>
      <c r="F15" s="78">
        <v>10.70814007796147</v>
      </c>
      <c r="G15" s="140">
        <v>0.28198795524458053</v>
      </c>
      <c r="H15" s="78">
        <v>-0.76691186428070068</v>
      </c>
      <c r="I15" s="140">
        <v>0.51298385858535767</v>
      </c>
      <c r="J15" s="78">
        <v>-1.7923672199249268</v>
      </c>
      <c r="K15" s="141">
        <v>0.39494699239730835</v>
      </c>
    </row>
    <row r="16" spans="1:21">
      <c r="A16" s="294" t="s">
        <v>33</v>
      </c>
      <c r="B16" s="283" t="s">
        <v>75</v>
      </c>
      <c r="C16" s="138" t="s">
        <v>75</v>
      </c>
      <c r="D16" s="283">
        <v>20.364650447726831</v>
      </c>
      <c r="E16" s="138">
        <v>1.8336996173402809</v>
      </c>
      <c r="F16" s="283">
        <v>15.860948852932371</v>
      </c>
      <c r="G16" s="138">
        <v>0.37714706188725428</v>
      </c>
      <c r="H16" s="283" t="s">
        <v>75</v>
      </c>
      <c r="I16" s="138" t="s">
        <v>75</v>
      </c>
      <c r="J16" s="283">
        <v>-4.5037016868591309</v>
      </c>
      <c r="K16" s="139">
        <v>1.8720828294754028</v>
      </c>
    </row>
    <row r="17" spans="1:11">
      <c r="A17" s="294" t="s">
        <v>35</v>
      </c>
      <c r="B17" s="283" t="s">
        <v>75</v>
      </c>
      <c r="C17" s="138" t="s">
        <v>75</v>
      </c>
      <c r="D17" s="283">
        <v>10.838102518464449</v>
      </c>
      <c r="E17" s="138">
        <v>0.62235639949639154</v>
      </c>
      <c r="F17" s="283">
        <v>8.7849918069710409</v>
      </c>
      <c r="G17" s="138">
        <v>0.23019922744087085</v>
      </c>
      <c r="H17" s="283" t="s">
        <v>75</v>
      </c>
      <c r="I17" s="138" t="s">
        <v>75</v>
      </c>
      <c r="J17" s="283">
        <v>-2.0531105995178223</v>
      </c>
      <c r="K17" s="139">
        <v>0.66356551647186279</v>
      </c>
    </row>
    <row r="18" spans="1:11">
      <c r="A18" s="294" t="s">
        <v>472</v>
      </c>
      <c r="B18" s="283" t="s">
        <v>75</v>
      </c>
      <c r="C18" s="138" t="s">
        <v>75</v>
      </c>
      <c r="D18" s="283">
        <v>7.0660149405575208</v>
      </c>
      <c r="E18" s="138">
        <v>0.21102779603896077</v>
      </c>
      <c r="F18" s="283">
        <v>11.59491169589859</v>
      </c>
      <c r="G18" s="138">
        <v>4.4500558738951002</v>
      </c>
      <c r="H18" s="283" t="s">
        <v>75</v>
      </c>
      <c r="I18" s="138" t="s">
        <v>75</v>
      </c>
      <c r="J18" s="283">
        <v>4.5288968086242676</v>
      </c>
      <c r="K18" s="139">
        <v>4.4550566673278809</v>
      </c>
    </row>
    <row r="19" spans="1:11">
      <c r="A19" s="294" t="s">
        <v>36</v>
      </c>
      <c r="B19" s="283" t="s">
        <v>75</v>
      </c>
      <c r="C19" s="138" t="s">
        <v>75</v>
      </c>
      <c r="D19" s="283">
        <v>13.04400158220624</v>
      </c>
      <c r="E19" s="138">
        <v>0.17349974914675922</v>
      </c>
      <c r="F19" s="283">
        <v>13.83469450776866</v>
      </c>
      <c r="G19" s="138">
        <v>0.17484207539007116</v>
      </c>
      <c r="H19" s="283" t="s">
        <v>75</v>
      </c>
      <c r="I19" s="138" t="s">
        <v>75</v>
      </c>
      <c r="J19" s="283">
        <v>0.79069292545318604</v>
      </c>
      <c r="K19" s="139">
        <v>0.24631670117378235</v>
      </c>
    </row>
    <row r="20" spans="1:11">
      <c r="A20" s="294" t="s">
        <v>37</v>
      </c>
      <c r="B20" s="283">
        <v>11.37865422281252</v>
      </c>
      <c r="C20" s="138">
        <v>0.23507241330716463</v>
      </c>
      <c r="D20" s="283">
        <v>12.12659063073624</v>
      </c>
      <c r="E20" s="138">
        <v>0.22343221536467492</v>
      </c>
      <c r="F20" s="283">
        <v>11.86489282775419</v>
      </c>
      <c r="G20" s="138">
        <v>0.25396787776098873</v>
      </c>
      <c r="H20" s="283">
        <v>0.48623859882354736</v>
      </c>
      <c r="I20" s="138">
        <v>0.34606173634529114</v>
      </c>
      <c r="J20" s="283">
        <v>-0.26169779896736145</v>
      </c>
      <c r="K20" s="139">
        <v>0.33826267719268799</v>
      </c>
    </row>
    <row r="21" spans="1:11">
      <c r="A21" s="294" t="s">
        <v>258</v>
      </c>
      <c r="B21" s="283" t="s">
        <v>75</v>
      </c>
      <c r="C21" s="138" t="s">
        <v>75</v>
      </c>
      <c r="D21" s="283">
        <v>13.562740452799529</v>
      </c>
      <c r="E21" s="138">
        <v>0.22742937322838655</v>
      </c>
      <c r="F21" s="283">
        <v>14.288298469975601</v>
      </c>
      <c r="G21" s="138">
        <v>0.30834846439490099</v>
      </c>
      <c r="H21" s="283" t="s">
        <v>75</v>
      </c>
      <c r="I21" s="138" t="s">
        <v>75</v>
      </c>
      <c r="J21" s="283">
        <v>0.72555804252624512</v>
      </c>
      <c r="K21" s="139">
        <v>0.3831486701965332</v>
      </c>
    </row>
    <row r="22" spans="1:11">
      <c r="A22" s="294" t="s">
        <v>38</v>
      </c>
      <c r="B22" s="283">
        <v>9.2172035159621277</v>
      </c>
      <c r="C22" s="138">
        <v>0.14736428100592103</v>
      </c>
      <c r="D22" s="283">
        <v>7.7373685083888848</v>
      </c>
      <c r="E22" s="138">
        <v>0.18336464851495274</v>
      </c>
      <c r="F22" s="283">
        <v>8.2965684690981654</v>
      </c>
      <c r="G22" s="138">
        <v>0.17431104864431723</v>
      </c>
      <c r="H22" s="283">
        <v>-0.92063504457473755</v>
      </c>
      <c r="I22" s="138">
        <v>0.228255495429039</v>
      </c>
      <c r="J22" s="283">
        <v>0.5591999888420105</v>
      </c>
      <c r="K22" s="139">
        <v>0.25299590826034546</v>
      </c>
    </row>
    <row r="23" spans="1:11">
      <c r="A23" s="294" t="s">
        <v>39</v>
      </c>
      <c r="B23" s="283" t="s">
        <v>75</v>
      </c>
      <c r="C23" s="138" t="s">
        <v>75</v>
      </c>
      <c r="D23" s="283">
        <v>10.03330064001748</v>
      </c>
      <c r="E23" s="138">
        <v>0.16529280258570483</v>
      </c>
      <c r="F23" s="283">
        <v>10.171130014104911</v>
      </c>
      <c r="G23" s="138">
        <v>0.26101359382157924</v>
      </c>
      <c r="H23" s="283" t="s">
        <v>75</v>
      </c>
      <c r="I23" s="138" t="s">
        <v>75</v>
      </c>
      <c r="J23" s="283">
        <v>0.13782937824726105</v>
      </c>
      <c r="K23" s="139">
        <v>0.30894953012466431</v>
      </c>
    </row>
    <row r="24" spans="1:11">
      <c r="A24" s="294" t="s">
        <v>576</v>
      </c>
      <c r="B24" s="283">
        <v>7.5494103848842133</v>
      </c>
      <c r="C24" s="138">
        <v>0.16673043718115393</v>
      </c>
      <c r="D24" s="283">
        <v>7.8593243281356067</v>
      </c>
      <c r="E24" s="138">
        <v>0.45683403377529669</v>
      </c>
      <c r="F24" s="283">
        <v>7.9797632185564291</v>
      </c>
      <c r="G24" s="138">
        <v>0.28264904282532821</v>
      </c>
      <c r="H24" s="283">
        <v>0.4303528368473053</v>
      </c>
      <c r="I24" s="138">
        <v>0.32816082239151001</v>
      </c>
      <c r="J24" s="283">
        <v>0.12043888866901398</v>
      </c>
      <c r="K24" s="139">
        <v>0.53720372915267944</v>
      </c>
    </row>
    <row r="25" spans="1:11">
      <c r="A25" s="294" t="s">
        <v>40</v>
      </c>
      <c r="B25" s="283" t="s">
        <v>75</v>
      </c>
      <c r="C25" s="138" t="s">
        <v>75</v>
      </c>
      <c r="D25" s="283">
        <v>13.57916430125152</v>
      </c>
      <c r="E25" s="138">
        <v>0.33949614114310678</v>
      </c>
      <c r="F25" s="283">
        <v>13.519620096174989</v>
      </c>
      <c r="G25" s="138">
        <v>0.29436820751068288</v>
      </c>
      <c r="H25" s="283" t="s">
        <v>75</v>
      </c>
      <c r="I25" s="138" t="s">
        <v>75</v>
      </c>
      <c r="J25" s="283">
        <v>-5.9544205665588379E-2</v>
      </c>
      <c r="K25" s="139">
        <v>0.44934427738189697</v>
      </c>
    </row>
    <row r="26" spans="1:11">
      <c r="A26" s="294" t="s">
        <v>41</v>
      </c>
      <c r="B26" s="283" t="s">
        <v>75</v>
      </c>
      <c r="C26" s="138" t="s">
        <v>75</v>
      </c>
      <c r="D26" s="283">
        <v>7.2279611268224464</v>
      </c>
      <c r="E26" s="138">
        <v>0.42227387217416967</v>
      </c>
      <c r="F26" s="283">
        <v>7.0504979794025342</v>
      </c>
      <c r="G26" s="138">
        <v>0.23910400012550725</v>
      </c>
      <c r="H26" s="283" t="s">
        <v>75</v>
      </c>
      <c r="I26" s="138" t="s">
        <v>75</v>
      </c>
      <c r="J26" s="283">
        <v>-0.17746314406394958</v>
      </c>
      <c r="K26" s="139">
        <v>0.48526895046234131</v>
      </c>
    </row>
    <row r="27" spans="1:11">
      <c r="A27" s="294" t="s">
        <v>42</v>
      </c>
      <c r="B27" s="283">
        <v>12.99405664882585</v>
      </c>
      <c r="C27" s="138">
        <v>0.48438072758526707</v>
      </c>
      <c r="D27" s="283" t="s">
        <v>75</v>
      </c>
      <c r="E27" s="138" t="s">
        <v>75</v>
      </c>
      <c r="F27" s="283">
        <v>10.5984513957054</v>
      </c>
      <c r="G27" s="138">
        <v>0.56082997881839325</v>
      </c>
      <c r="H27" s="283">
        <v>-2.3956053256988525</v>
      </c>
      <c r="I27" s="138">
        <v>0.74104988574981689</v>
      </c>
      <c r="J27" s="283" t="s">
        <v>75</v>
      </c>
      <c r="K27" s="139" t="s">
        <v>75</v>
      </c>
    </row>
    <row r="28" spans="1:11">
      <c r="A28" s="294" t="s">
        <v>43</v>
      </c>
      <c r="B28" s="283">
        <v>9.2950929738788375</v>
      </c>
      <c r="C28" s="138">
        <v>0.289794443790023</v>
      </c>
      <c r="D28" s="283">
        <v>8.4359012885273703</v>
      </c>
      <c r="E28" s="138">
        <v>0.24283048632333207</v>
      </c>
      <c r="F28" s="283">
        <v>8.6626012768988154</v>
      </c>
      <c r="G28" s="138">
        <v>0.18590052192655682</v>
      </c>
      <c r="H28" s="283">
        <v>-0.63249170780181885</v>
      </c>
      <c r="I28" s="138">
        <v>0.34429612755775452</v>
      </c>
      <c r="J28" s="283">
        <v>0.22669999301433563</v>
      </c>
      <c r="K28" s="139">
        <v>0.30581963062286377</v>
      </c>
    </row>
    <row r="29" spans="1:11">
      <c r="A29" s="294" t="s">
        <v>473</v>
      </c>
      <c r="B29" s="283" t="s">
        <v>75</v>
      </c>
      <c r="C29" s="138" t="s">
        <v>75</v>
      </c>
      <c r="D29" s="283">
        <v>10.76040653428889</v>
      </c>
      <c r="E29" s="138">
        <v>0.51011354126537167</v>
      </c>
      <c r="F29" s="283">
        <v>12.23338808361412</v>
      </c>
      <c r="G29" s="138">
        <v>2.1073643613149335</v>
      </c>
      <c r="H29" s="283" t="s">
        <v>75</v>
      </c>
      <c r="I29" s="138" t="s">
        <v>75</v>
      </c>
      <c r="J29" s="283">
        <v>1.4729815721511841</v>
      </c>
      <c r="K29" s="139">
        <v>2.1682250499725342</v>
      </c>
    </row>
    <row r="30" spans="1:11">
      <c r="A30" s="294" t="s">
        <v>44</v>
      </c>
      <c r="B30" s="283">
        <v>8.3062713654148368</v>
      </c>
      <c r="C30" s="138">
        <v>0.2195963338621035</v>
      </c>
      <c r="D30" s="283">
        <v>9.7612419923008193</v>
      </c>
      <c r="E30" s="138">
        <v>0.31128486960336427</v>
      </c>
      <c r="F30" s="283" t="s">
        <v>381</v>
      </c>
      <c r="G30" s="138" t="s">
        <v>381</v>
      </c>
      <c r="H30" s="283" t="s">
        <v>381</v>
      </c>
      <c r="I30" s="138" t="s">
        <v>381</v>
      </c>
      <c r="J30" s="283" t="s">
        <v>381</v>
      </c>
      <c r="K30" s="139" t="s">
        <v>381</v>
      </c>
    </row>
    <row r="31" spans="1:11">
      <c r="A31" s="294" t="s">
        <v>45</v>
      </c>
      <c r="B31" s="283" t="s">
        <v>75</v>
      </c>
      <c r="C31" s="138" t="s">
        <v>75</v>
      </c>
      <c r="D31" s="283">
        <v>20.34447712876754</v>
      </c>
      <c r="E31" s="138">
        <v>3.5768393189609333</v>
      </c>
      <c r="F31" s="283">
        <v>12.27335279708536</v>
      </c>
      <c r="G31" s="138">
        <v>0.23902195943818288</v>
      </c>
      <c r="H31" s="283" t="s">
        <v>75</v>
      </c>
      <c r="I31" s="138" t="s">
        <v>75</v>
      </c>
      <c r="J31" s="283">
        <v>-8.0711240768432617</v>
      </c>
      <c r="K31" s="139">
        <v>3.5848166942596436</v>
      </c>
    </row>
    <row r="32" spans="1:11">
      <c r="A32" s="294" t="s">
        <v>47</v>
      </c>
      <c r="B32" s="283">
        <v>17.187691534313181</v>
      </c>
      <c r="C32" s="138">
        <v>0.83922921568467446</v>
      </c>
      <c r="D32" s="283">
        <v>15.47021593320996</v>
      </c>
      <c r="E32" s="138">
        <v>0.32533608782052714</v>
      </c>
      <c r="F32" s="283">
        <v>12.42775332298034</v>
      </c>
      <c r="G32" s="138">
        <v>0.43785883774553708</v>
      </c>
      <c r="H32" s="283">
        <v>-4.7599382400512695</v>
      </c>
      <c r="I32" s="138">
        <v>0.9465864896774292</v>
      </c>
      <c r="J32" s="283">
        <v>-3.0424625873565674</v>
      </c>
      <c r="K32" s="139">
        <v>0.5454941987991333</v>
      </c>
    </row>
    <row r="33" spans="1:11">
      <c r="A33" s="294" t="s">
        <v>48</v>
      </c>
      <c r="B33" s="283" t="s">
        <v>75</v>
      </c>
      <c r="C33" s="138" t="s">
        <v>75</v>
      </c>
      <c r="D33" s="283">
        <v>9.0705722604299979</v>
      </c>
      <c r="E33" s="138">
        <v>0.80159597892982837</v>
      </c>
      <c r="F33" s="283">
        <v>7.6979608797436967</v>
      </c>
      <c r="G33" s="138">
        <v>0.273560464104386</v>
      </c>
      <c r="H33" s="283" t="s">
        <v>75</v>
      </c>
      <c r="I33" s="138" t="s">
        <v>75</v>
      </c>
      <c r="J33" s="283">
        <v>-1.372611403465271</v>
      </c>
      <c r="K33" s="139">
        <v>0.84698963165283203</v>
      </c>
    </row>
    <row r="34" spans="1:11">
      <c r="A34" s="93" t="s">
        <v>49</v>
      </c>
      <c r="B34" s="439">
        <v>8.3242538996710849</v>
      </c>
      <c r="C34" s="440">
        <v>0.13922086373376086</v>
      </c>
      <c r="D34" s="439" t="s">
        <v>75</v>
      </c>
      <c r="E34" s="441" t="s">
        <v>75</v>
      </c>
      <c r="F34" s="439">
        <v>7.6614822104045563</v>
      </c>
      <c r="G34" s="441">
        <v>0.23248979796470659</v>
      </c>
      <c r="H34" s="439">
        <v>-0.66277170181274414</v>
      </c>
      <c r="I34" s="441">
        <v>0.27098700404167175</v>
      </c>
      <c r="J34" s="439" t="s">
        <v>75</v>
      </c>
      <c r="K34" s="442" t="s">
        <v>75</v>
      </c>
    </row>
    <row r="35" spans="1:11">
      <c r="A35" s="93" t="s">
        <v>50</v>
      </c>
      <c r="B35" s="238">
        <v>9.412661667063972</v>
      </c>
      <c r="C35" s="285">
        <v>0.46095602132782826</v>
      </c>
      <c r="D35" s="238" t="s">
        <v>75</v>
      </c>
      <c r="E35" s="284" t="s">
        <v>75</v>
      </c>
      <c r="F35" s="238">
        <v>7.2600831553238017</v>
      </c>
      <c r="G35" s="284">
        <v>0.37529107271739393</v>
      </c>
      <c r="H35" s="238">
        <v>-2.152578592300415</v>
      </c>
      <c r="I35" s="284">
        <v>0.5944104790687561</v>
      </c>
      <c r="J35" s="238" t="s">
        <v>75</v>
      </c>
      <c r="K35" s="287" t="s">
        <v>75</v>
      </c>
    </row>
    <row r="36" spans="1:11">
      <c r="A36" s="294" t="s">
        <v>51</v>
      </c>
      <c r="B36" s="283">
        <v>15.59118964371962</v>
      </c>
      <c r="C36" s="138">
        <v>0.58424442268964338</v>
      </c>
      <c r="D36" s="283">
        <v>15.107292480413459</v>
      </c>
      <c r="E36" s="138">
        <v>0.70028006275360732</v>
      </c>
      <c r="F36" s="283">
        <v>17.013338072425061</v>
      </c>
      <c r="G36" s="138">
        <v>1.3638689469161884</v>
      </c>
      <c r="H36" s="283">
        <v>1.4221484661102295</v>
      </c>
      <c r="I36" s="138">
        <v>1.4837385416030884</v>
      </c>
      <c r="J36" s="283">
        <v>1.9060455560684204</v>
      </c>
      <c r="K36" s="139">
        <v>1.5331439971923828</v>
      </c>
    </row>
    <row r="37" spans="1:11">
      <c r="A37" s="197" t="s">
        <v>52</v>
      </c>
      <c r="B37" s="283" t="s">
        <v>391</v>
      </c>
      <c r="C37" s="138" t="s">
        <v>391</v>
      </c>
      <c r="D37" s="283">
        <v>11.38409144418582</v>
      </c>
      <c r="E37" s="138">
        <v>0.23737385092970079</v>
      </c>
      <c r="F37" s="283">
        <v>11.45648750632434</v>
      </c>
      <c r="G37" s="138">
        <v>0.19106887626359892</v>
      </c>
      <c r="H37" s="283" t="s">
        <v>391</v>
      </c>
      <c r="I37" s="138" t="s">
        <v>391</v>
      </c>
      <c r="J37" s="283">
        <v>7.2396062314510345E-2</v>
      </c>
      <c r="K37" s="139">
        <v>0.30471900105476379</v>
      </c>
    </row>
    <row r="38" spans="1:11">
      <c r="A38" s="294" t="s">
        <v>53</v>
      </c>
      <c r="B38" s="283" t="s">
        <v>75</v>
      </c>
      <c r="C38" s="138" t="s">
        <v>75</v>
      </c>
      <c r="D38" s="283">
        <v>14.84408245280572</v>
      </c>
      <c r="E38" s="138">
        <v>0.38970337230464908</v>
      </c>
      <c r="F38" s="283">
        <v>15.447307735145911</v>
      </c>
      <c r="G38" s="138">
        <v>0.45389053197336077</v>
      </c>
      <c r="H38" s="283" t="s">
        <v>75</v>
      </c>
      <c r="I38" s="138" t="s">
        <v>75</v>
      </c>
      <c r="J38" s="283">
        <v>0.60322529077529907</v>
      </c>
      <c r="K38" s="139">
        <v>0.59823518991470337</v>
      </c>
    </row>
    <row r="39" spans="1:11">
      <c r="A39" s="294" t="s">
        <v>54</v>
      </c>
      <c r="B39" s="283">
        <v>8.6955944826070564</v>
      </c>
      <c r="C39" s="138">
        <v>0.18673889634076327</v>
      </c>
      <c r="D39" s="283">
        <v>8.4515367241566981</v>
      </c>
      <c r="E39" s="138">
        <v>0.24535956358842945</v>
      </c>
      <c r="F39" s="283">
        <v>7.872371547382552</v>
      </c>
      <c r="G39" s="138">
        <v>0.17315564902090436</v>
      </c>
      <c r="H39" s="283">
        <v>-0.82322293519973755</v>
      </c>
      <c r="I39" s="138">
        <v>0.2546650767326355</v>
      </c>
      <c r="J39" s="283">
        <v>-0.57916516065597534</v>
      </c>
      <c r="K39" s="139">
        <v>0.30030682682991028</v>
      </c>
    </row>
    <row r="40" spans="1:11">
      <c r="A40" s="294" t="s">
        <v>55</v>
      </c>
      <c r="B40" s="283">
        <v>9.0082720956640134</v>
      </c>
      <c r="C40" s="138">
        <v>0.22310822030574076</v>
      </c>
      <c r="D40" s="283">
        <v>10.454563731121331</v>
      </c>
      <c r="E40" s="138">
        <v>0.21160771316398136</v>
      </c>
      <c r="F40" s="283">
        <v>9.0987050074492295</v>
      </c>
      <c r="G40" s="138">
        <v>0.21114931149141614</v>
      </c>
      <c r="H40" s="283">
        <v>9.0432912111282349E-2</v>
      </c>
      <c r="I40" s="138">
        <v>0.30718284845352173</v>
      </c>
      <c r="J40" s="283">
        <v>-1.3558586835861206</v>
      </c>
      <c r="K40" s="139">
        <v>0.29893454909324646</v>
      </c>
    </row>
    <row r="41" spans="1:11">
      <c r="A41" s="294" t="s">
        <v>56</v>
      </c>
      <c r="B41" s="283" t="s">
        <v>75</v>
      </c>
      <c r="C41" s="138" t="s">
        <v>75</v>
      </c>
      <c r="D41" s="283">
        <v>15.1059084365261</v>
      </c>
      <c r="E41" s="138">
        <v>0.48294897326611458</v>
      </c>
      <c r="F41" s="283">
        <v>13.572213781768831</v>
      </c>
      <c r="G41" s="138">
        <v>0.34409509248911202</v>
      </c>
      <c r="H41" s="283" t="s">
        <v>75</v>
      </c>
      <c r="I41" s="138" t="s">
        <v>75</v>
      </c>
      <c r="J41" s="283">
        <v>-1.5336946249008179</v>
      </c>
      <c r="K41" s="139">
        <v>0.59299337863922119</v>
      </c>
    </row>
    <row r="42" spans="1:11" ht="14.25">
      <c r="A42" s="93" t="s">
        <v>577</v>
      </c>
      <c r="B42" s="283" t="s">
        <v>75</v>
      </c>
      <c r="C42" s="138" t="s">
        <v>75</v>
      </c>
      <c r="D42" s="283">
        <v>10.64385731526194</v>
      </c>
      <c r="E42" s="138">
        <v>0.51598002110148244</v>
      </c>
      <c r="F42" s="283">
        <v>11.10922724599761</v>
      </c>
      <c r="G42" s="138">
        <v>0.428739375999247</v>
      </c>
      <c r="H42" s="283" t="s">
        <v>75</v>
      </c>
      <c r="I42" s="138" t="s">
        <v>75</v>
      </c>
      <c r="J42" s="283">
        <v>0.46536993980407715</v>
      </c>
      <c r="K42" s="139">
        <v>0.67085975408554077</v>
      </c>
    </row>
    <row r="43" spans="1:11">
      <c r="A43" s="294" t="s">
        <v>59</v>
      </c>
      <c r="B43" s="283" t="s">
        <v>75</v>
      </c>
      <c r="C43" s="138" t="s">
        <v>75</v>
      </c>
      <c r="D43" s="283">
        <v>11.34105582209301</v>
      </c>
      <c r="E43" s="138">
        <v>0.27164262681350637</v>
      </c>
      <c r="F43" s="283">
        <v>11.349784713190321</v>
      </c>
      <c r="G43" s="138">
        <v>0.40772093774932483</v>
      </c>
      <c r="H43" s="283" t="s">
        <v>75</v>
      </c>
      <c r="I43" s="138" t="s">
        <v>75</v>
      </c>
      <c r="J43" s="283">
        <v>8.7288906797766685E-3</v>
      </c>
      <c r="K43" s="139">
        <v>0.48992457985877991</v>
      </c>
    </row>
    <row r="44" spans="1:11">
      <c r="A44" s="294" t="s">
        <v>60</v>
      </c>
      <c r="B44" s="283" t="s">
        <v>75</v>
      </c>
      <c r="C44" s="138" t="s">
        <v>75</v>
      </c>
      <c r="D44" s="283">
        <v>13.981673799175059</v>
      </c>
      <c r="E44" s="138">
        <v>0.16849004978806273</v>
      </c>
      <c r="F44" s="283">
        <v>11.62460613296348</v>
      </c>
      <c r="G44" s="138">
        <v>0.23154519502429058</v>
      </c>
      <c r="H44" s="283" t="s">
        <v>75</v>
      </c>
      <c r="I44" s="138" t="s">
        <v>75</v>
      </c>
      <c r="J44" s="283">
        <v>-2.3570675849914551</v>
      </c>
      <c r="K44" s="139">
        <v>0.28636005520820618</v>
      </c>
    </row>
    <row r="45" spans="1:11">
      <c r="A45" s="294" t="s">
        <v>61</v>
      </c>
      <c r="B45" s="283">
        <v>13.84576550033086</v>
      </c>
      <c r="C45" s="138">
        <v>0.31538028397791573</v>
      </c>
      <c r="D45" s="283">
        <v>12.11599256470331</v>
      </c>
      <c r="E45" s="138">
        <v>0.19500793337105596</v>
      </c>
      <c r="F45" s="283">
        <v>12.4336769570368</v>
      </c>
      <c r="G45" s="138">
        <v>0.22341942132601392</v>
      </c>
      <c r="H45" s="283">
        <v>-1.4120885133743286</v>
      </c>
      <c r="I45" s="138">
        <v>0.38649833202362061</v>
      </c>
      <c r="J45" s="283">
        <v>0.31768438220024109</v>
      </c>
      <c r="K45" s="139">
        <v>0.2965540885925293</v>
      </c>
    </row>
    <row r="46" spans="1:11">
      <c r="A46" s="294" t="s">
        <v>62</v>
      </c>
      <c r="B46" s="283">
        <v>9.4666933521375345</v>
      </c>
      <c r="C46" s="138">
        <v>0.16444910406419136</v>
      </c>
      <c r="D46" s="283" t="s">
        <v>75</v>
      </c>
      <c r="E46" s="138" t="s">
        <v>75</v>
      </c>
      <c r="F46" s="283">
        <v>9.6258157086668934</v>
      </c>
      <c r="G46" s="138">
        <v>0.16458071170717514</v>
      </c>
      <c r="H46" s="283">
        <v>0.15912236273288727</v>
      </c>
      <c r="I46" s="138">
        <v>0.2326592355966568</v>
      </c>
      <c r="J46" s="283" t="s">
        <v>75</v>
      </c>
      <c r="K46" s="139" t="s">
        <v>75</v>
      </c>
    </row>
    <row r="47" spans="1:11">
      <c r="A47" s="294" t="s">
        <v>64</v>
      </c>
      <c r="B47" s="283">
        <v>12.456547318061039</v>
      </c>
      <c r="C47" s="138">
        <v>0.92326467194328443</v>
      </c>
      <c r="D47" s="283">
        <v>11.805244072093361</v>
      </c>
      <c r="E47" s="138">
        <v>0.31137429769966996</v>
      </c>
      <c r="F47" s="283">
        <v>12.48353284421348</v>
      </c>
      <c r="G47" s="138">
        <v>0.9265463048402135</v>
      </c>
      <c r="H47" s="283">
        <v>2.6985526084899902E-2</v>
      </c>
      <c r="I47" s="138">
        <v>1.3080159425735474</v>
      </c>
      <c r="J47" s="283">
        <v>0.67828875780105591</v>
      </c>
      <c r="K47" s="139">
        <v>0.9774671196937561</v>
      </c>
    </row>
    <row r="48" spans="1:11">
      <c r="A48" s="294" t="s">
        <v>65</v>
      </c>
      <c r="B48" s="283" t="s">
        <v>75</v>
      </c>
      <c r="C48" s="138" t="s">
        <v>75</v>
      </c>
      <c r="D48" s="283">
        <v>10.821013137417451</v>
      </c>
      <c r="E48" s="138">
        <v>0.41419826908944984</v>
      </c>
      <c r="F48" s="283">
        <v>9.6601071822670956</v>
      </c>
      <c r="G48" s="138">
        <v>0.93178410584322069</v>
      </c>
      <c r="H48" s="283" t="s">
        <v>75</v>
      </c>
      <c r="I48" s="138" t="s">
        <v>75</v>
      </c>
      <c r="J48" s="283">
        <v>-1.1609059572219849</v>
      </c>
      <c r="K48" s="139">
        <v>1.0196969509124756</v>
      </c>
    </row>
    <row r="49" spans="1:16384">
      <c r="A49" s="294" t="s">
        <v>67</v>
      </c>
      <c r="B49" s="283">
        <v>23.897979280140049</v>
      </c>
      <c r="C49" s="138">
        <v>1.2849232552381535</v>
      </c>
      <c r="D49" s="283" t="s">
        <v>75</v>
      </c>
      <c r="E49" s="138" t="s">
        <v>75</v>
      </c>
      <c r="F49" s="283">
        <v>17.29965522086977</v>
      </c>
      <c r="G49" s="138">
        <v>1.5532035295516327</v>
      </c>
      <c r="H49" s="283">
        <v>-6.5983238220214844</v>
      </c>
      <c r="I49" s="138">
        <v>2.0158047676086426</v>
      </c>
      <c r="J49" s="283" t="s">
        <v>75</v>
      </c>
      <c r="K49" s="139" t="s">
        <v>75</v>
      </c>
    </row>
    <row r="50" spans="1:16384" ht="13.5" thickBot="1">
      <c r="A50" s="355" t="s">
        <v>69</v>
      </c>
      <c r="B50" s="239" t="s">
        <v>75</v>
      </c>
      <c r="C50" s="289" t="s">
        <v>75</v>
      </c>
      <c r="D50" s="239" t="s">
        <v>391</v>
      </c>
      <c r="E50" s="289" t="s">
        <v>391</v>
      </c>
      <c r="F50" s="239">
        <v>12.79516986715792</v>
      </c>
      <c r="G50" s="289">
        <v>0.94541480257996724</v>
      </c>
      <c r="H50" s="239" t="s">
        <v>75</v>
      </c>
      <c r="I50" s="289" t="s">
        <v>75</v>
      </c>
      <c r="J50" s="239" t="s">
        <v>391</v>
      </c>
      <c r="K50" s="291" t="s">
        <v>391</v>
      </c>
    </row>
    <row r="51" spans="1:16384" ht="15" thickBot="1">
      <c r="A51" s="376" t="s">
        <v>578</v>
      </c>
      <c r="B51" s="377">
        <v>12.307670193907549</v>
      </c>
      <c r="C51" s="367">
        <v>0.27639136503113421</v>
      </c>
      <c r="D51" s="377">
        <v>12.287758394276709</v>
      </c>
      <c r="E51" s="366">
        <v>0.18525754288542232</v>
      </c>
      <c r="F51" s="377">
        <v>12.167343801042851</v>
      </c>
      <c r="G51" s="366">
        <v>0.33695234935037821</v>
      </c>
      <c r="H51" s="377" t="s">
        <v>391</v>
      </c>
      <c r="I51" s="367" t="s">
        <v>391</v>
      </c>
      <c r="J51" s="377" t="s">
        <v>391</v>
      </c>
      <c r="K51" s="369" t="s">
        <v>391</v>
      </c>
    </row>
    <row r="52" spans="1:16384">
      <c r="A52" s="333"/>
      <c r="B52" s="286"/>
      <c r="C52" s="451"/>
      <c r="D52" s="286"/>
      <c r="E52" s="451"/>
      <c r="F52" s="286"/>
      <c r="G52" s="451"/>
      <c r="H52" s="286"/>
      <c r="I52" s="451"/>
      <c r="J52" s="286"/>
      <c r="K52" s="451"/>
    </row>
    <row r="53" spans="1:16384">
      <c r="A53" s="12" t="s">
        <v>388</v>
      </c>
      <c r="B53" s="286"/>
      <c r="C53" s="285"/>
      <c r="D53" s="286"/>
      <c r="E53" s="285"/>
      <c r="F53" s="286"/>
      <c r="G53" s="285"/>
      <c r="H53" s="286"/>
      <c r="I53" s="285"/>
      <c r="J53" s="286"/>
      <c r="K53" s="285"/>
    </row>
    <row r="54" spans="1:16384" ht="14.25">
      <c r="A54" s="443" t="s">
        <v>561</v>
      </c>
      <c r="B54" s="286"/>
      <c r="C54" s="285"/>
      <c r="D54" s="286"/>
      <c r="E54" s="285"/>
      <c r="F54" s="286"/>
      <c r="G54" s="285"/>
      <c r="H54" s="286"/>
      <c r="I54" s="285"/>
      <c r="J54" s="286"/>
      <c r="K54" s="285"/>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c r="IV54" s="11"/>
      <c r="IW54" s="11"/>
      <c r="IX54" s="11"/>
      <c r="IY54" s="11"/>
      <c r="IZ54" s="11"/>
      <c r="JA54" s="11"/>
      <c r="JB54" s="11"/>
      <c r="JC54" s="11"/>
      <c r="JD54" s="11"/>
      <c r="JE54" s="11"/>
      <c r="JF54" s="11"/>
      <c r="JG54" s="11"/>
      <c r="JH54" s="11"/>
      <c r="JI54" s="11"/>
      <c r="JJ54" s="11"/>
      <c r="JK54" s="11"/>
      <c r="JL54" s="11"/>
      <c r="JM54" s="11"/>
      <c r="JN54" s="11"/>
      <c r="JO54" s="11"/>
      <c r="JP54" s="11"/>
      <c r="JQ54" s="11"/>
      <c r="JR54" s="11"/>
      <c r="JS54" s="11"/>
      <c r="JT54" s="11"/>
      <c r="JU54" s="11"/>
      <c r="JV54" s="11"/>
      <c r="JW54" s="11"/>
      <c r="JX54" s="11"/>
      <c r="JY54" s="11"/>
      <c r="JZ54" s="11"/>
      <c r="KA54" s="11"/>
      <c r="KB54" s="11"/>
      <c r="KC54" s="11"/>
      <c r="KD54" s="11"/>
      <c r="KE54" s="11"/>
      <c r="KF54" s="11"/>
      <c r="KG54" s="11"/>
      <c r="KH54" s="11"/>
      <c r="KI54" s="11"/>
      <c r="KJ54" s="11"/>
      <c r="KK54" s="11"/>
      <c r="KL54" s="11"/>
      <c r="KM54" s="11"/>
      <c r="KN54" s="11"/>
      <c r="KO54" s="11"/>
      <c r="KP54" s="11"/>
      <c r="KQ54" s="11"/>
      <c r="KR54" s="11"/>
      <c r="KS54" s="11"/>
      <c r="KT54" s="11"/>
      <c r="KU54" s="11"/>
      <c r="KV54" s="11"/>
      <c r="KW54" s="11"/>
      <c r="KX54" s="11"/>
      <c r="KY54" s="11"/>
      <c r="KZ54" s="11"/>
      <c r="LA54" s="11"/>
      <c r="LB54" s="11"/>
      <c r="LC54" s="11"/>
      <c r="LD54" s="11"/>
      <c r="LE54" s="11"/>
      <c r="LF54" s="11"/>
      <c r="LG54" s="11"/>
      <c r="LH54" s="11"/>
      <c r="LI54" s="11"/>
      <c r="LJ54" s="11"/>
      <c r="LK54" s="11"/>
      <c r="LL54" s="11"/>
      <c r="LM54" s="11"/>
      <c r="LN54" s="11"/>
      <c r="LO54" s="11"/>
      <c r="LP54" s="11"/>
      <c r="LQ54" s="11"/>
      <c r="LR54" s="11"/>
      <c r="LS54" s="11"/>
      <c r="LT54" s="11"/>
      <c r="LU54" s="11"/>
      <c r="LV54" s="11"/>
      <c r="LW54" s="11"/>
      <c r="LX54" s="11"/>
      <c r="LY54" s="11"/>
      <c r="LZ54" s="11"/>
      <c r="MA54" s="11"/>
      <c r="MB54" s="11"/>
      <c r="MC54" s="11"/>
      <c r="MD54" s="11"/>
      <c r="ME54" s="11"/>
      <c r="MF54" s="11"/>
      <c r="MG54" s="11"/>
      <c r="MH54" s="11"/>
      <c r="MI54" s="11"/>
      <c r="MJ54" s="11"/>
      <c r="MK54" s="11"/>
      <c r="ML54" s="11"/>
      <c r="MM54" s="11"/>
      <c r="MN54" s="11"/>
      <c r="MO54" s="11"/>
      <c r="MP54" s="11"/>
      <c r="MQ54" s="11"/>
      <c r="MR54" s="11"/>
      <c r="MS54" s="11"/>
      <c r="MT54" s="11"/>
      <c r="MU54" s="11"/>
      <c r="MV54" s="11"/>
      <c r="MW54" s="11"/>
      <c r="MX54" s="11"/>
      <c r="MY54" s="11"/>
      <c r="MZ54" s="11"/>
      <c r="NA54" s="11"/>
      <c r="NB54" s="11"/>
      <c r="NC54" s="11"/>
      <c r="ND54" s="11"/>
      <c r="NE54" s="11"/>
      <c r="NF54" s="11"/>
      <c r="NG54" s="11"/>
      <c r="NH54" s="11"/>
      <c r="NI54" s="11"/>
      <c r="NJ54" s="11"/>
      <c r="NK54" s="11"/>
      <c r="NL54" s="11"/>
      <c r="NM54" s="11"/>
      <c r="NN54" s="11"/>
      <c r="NO54" s="11"/>
      <c r="NP54" s="11"/>
      <c r="NQ54" s="11"/>
      <c r="NR54" s="11"/>
      <c r="NS54" s="11"/>
      <c r="NT54" s="11"/>
      <c r="NU54" s="11"/>
      <c r="NV54" s="11"/>
      <c r="NW54" s="11"/>
      <c r="NX54" s="11"/>
      <c r="NY54" s="11"/>
      <c r="NZ54" s="11"/>
      <c r="OA54" s="11"/>
      <c r="OB54" s="11"/>
      <c r="OC54" s="11"/>
      <c r="OD54" s="11"/>
      <c r="OE54" s="11"/>
      <c r="OF54" s="11"/>
      <c r="OG54" s="11"/>
      <c r="OH54" s="11"/>
      <c r="OI54" s="11"/>
      <c r="OJ54" s="11"/>
      <c r="OK54" s="11"/>
      <c r="OL54" s="11"/>
      <c r="OM54" s="11"/>
      <c r="ON54" s="11"/>
      <c r="OO54" s="11"/>
      <c r="OP54" s="11"/>
      <c r="OQ54" s="11"/>
      <c r="OR54" s="11"/>
      <c r="OS54" s="11"/>
      <c r="OT54" s="11"/>
      <c r="OU54" s="11"/>
      <c r="OV54" s="11"/>
      <c r="OW54" s="11"/>
      <c r="OX54" s="11"/>
      <c r="OY54" s="11"/>
      <c r="OZ54" s="11"/>
      <c r="PA54" s="11"/>
      <c r="PB54" s="11"/>
      <c r="PC54" s="11"/>
      <c r="PD54" s="11"/>
      <c r="PE54" s="11"/>
      <c r="PF54" s="11"/>
      <c r="PG54" s="11"/>
      <c r="PH54" s="11"/>
      <c r="PI54" s="11"/>
      <c r="PJ54" s="11"/>
      <c r="PK54" s="11"/>
      <c r="PL54" s="11"/>
      <c r="PM54" s="11"/>
      <c r="PN54" s="11"/>
      <c r="PO54" s="11"/>
      <c r="PP54" s="11"/>
      <c r="PQ54" s="11"/>
      <c r="PR54" s="11"/>
      <c r="PS54" s="11"/>
      <c r="PT54" s="11"/>
      <c r="PU54" s="11"/>
      <c r="PV54" s="11"/>
      <c r="PW54" s="11"/>
      <c r="PX54" s="11"/>
      <c r="PY54" s="11"/>
      <c r="PZ54" s="11"/>
      <c r="QA54" s="11"/>
      <c r="QB54" s="11"/>
      <c r="QC54" s="11"/>
      <c r="QD54" s="11"/>
      <c r="QE54" s="11"/>
      <c r="QF54" s="11"/>
      <c r="QG54" s="11"/>
      <c r="QH54" s="11"/>
      <c r="QI54" s="11"/>
      <c r="QJ54" s="11"/>
      <c r="QK54" s="11"/>
      <c r="QL54" s="11"/>
      <c r="QM54" s="11"/>
      <c r="QN54" s="11"/>
      <c r="QO54" s="11"/>
      <c r="QP54" s="11"/>
      <c r="QQ54" s="11"/>
      <c r="QR54" s="11"/>
      <c r="QS54" s="11"/>
      <c r="QT54" s="11"/>
      <c r="QU54" s="11"/>
      <c r="QV54" s="11"/>
      <c r="QW54" s="11"/>
      <c r="QX54" s="11"/>
      <c r="QY54" s="11"/>
      <c r="QZ54" s="11"/>
      <c r="RA54" s="11"/>
      <c r="RB54" s="11"/>
      <c r="RC54" s="11"/>
      <c r="RD54" s="11"/>
      <c r="RE54" s="11"/>
      <c r="RF54" s="11"/>
      <c r="RG54" s="11"/>
      <c r="RH54" s="11"/>
      <c r="RI54" s="11"/>
      <c r="RJ54" s="11"/>
      <c r="RK54" s="11"/>
      <c r="RL54" s="11"/>
      <c r="RM54" s="11"/>
      <c r="RN54" s="11"/>
      <c r="RO54" s="11"/>
      <c r="RP54" s="11"/>
      <c r="RQ54" s="11"/>
      <c r="RR54" s="11"/>
      <c r="RS54" s="11"/>
      <c r="RT54" s="11"/>
      <c r="RU54" s="11"/>
      <c r="RV54" s="11"/>
      <c r="RW54" s="11"/>
      <c r="RX54" s="11"/>
      <c r="RY54" s="11"/>
      <c r="RZ54" s="11"/>
      <c r="SA54" s="11"/>
      <c r="SB54" s="11"/>
      <c r="SC54" s="11"/>
      <c r="SD54" s="11"/>
      <c r="SE54" s="11"/>
      <c r="SF54" s="11"/>
      <c r="SG54" s="11"/>
      <c r="SH54" s="11"/>
      <c r="SI54" s="11"/>
      <c r="SJ54" s="11"/>
      <c r="SK54" s="11"/>
      <c r="SL54" s="11"/>
      <c r="SM54" s="11"/>
      <c r="SN54" s="11"/>
      <c r="SO54" s="11"/>
      <c r="SP54" s="11"/>
      <c r="SQ54" s="11"/>
      <c r="SR54" s="11"/>
      <c r="SS54" s="11"/>
      <c r="ST54" s="11"/>
      <c r="SU54" s="11"/>
      <c r="SV54" s="11"/>
      <c r="SW54" s="11"/>
      <c r="SX54" s="11"/>
      <c r="SY54" s="11"/>
      <c r="SZ54" s="11"/>
      <c r="TA54" s="11"/>
      <c r="TB54" s="11"/>
      <c r="TC54" s="11"/>
      <c r="TD54" s="11"/>
      <c r="TE54" s="11"/>
      <c r="TF54" s="11"/>
      <c r="TG54" s="11"/>
      <c r="TH54" s="11"/>
      <c r="TI54" s="11"/>
      <c r="TJ54" s="11"/>
      <c r="TK54" s="11"/>
      <c r="TL54" s="11"/>
      <c r="TM54" s="11"/>
      <c r="TN54" s="11"/>
      <c r="TO54" s="11"/>
      <c r="TP54" s="11"/>
      <c r="TQ54" s="11"/>
      <c r="TR54" s="11"/>
      <c r="TS54" s="11"/>
      <c r="TT54" s="11"/>
      <c r="TU54" s="11"/>
      <c r="TV54" s="11"/>
      <c r="TW54" s="11"/>
      <c r="TX54" s="11"/>
      <c r="TY54" s="11"/>
      <c r="TZ54" s="11"/>
      <c r="UA54" s="11"/>
      <c r="UB54" s="11"/>
      <c r="UC54" s="11"/>
      <c r="UD54" s="11"/>
      <c r="UE54" s="11"/>
      <c r="UF54" s="11"/>
      <c r="UG54" s="11"/>
      <c r="UH54" s="11"/>
      <c r="UI54" s="11"/>
      <c r="UJ54" s="11"/>
      <c r="UK54" s="11"/>
      <c r="UL54" s="11"/>
      <c r="UM54" s="11"/>
      <c r="UN54" s="11"/>
      <c r="UO54" s="11"/>
      <c r="UP54" s="11"/>
      <c r="UQ54" s="11"/>
      <c r="UR54" s="11"/>
      <c r="US54" s="11"/>
      <c r="UT54" s="11"/>
      <c r="UU54" s="11"/>
      <c r="UV54" s="11"/>
      <c r="UW54" s="11"/>
      <c r="UX54" s="11"/>
      <c r="UY54" s="11"/>
      <c r="UZ54" s="11"/>
      <c r="VA54" s="11"/>
      <c r="VB54" s="11"/>
      <c r="VC54" s="11"/>
      <c r="VD54" s="11"/>
      <c r="VE54" s="11"/>
      <c r="VF54" s="11"/>
      <c r="VG54" s="11"/>
      <c r="VH54" s="11"/>
      <c r="VI54" s="11"/>
      <c r="VJ54" s="11"/>
      <c r="VK54" s="11"/>
      <c r="VL54" s="11"/>
      <c r="VM54" s="11"/>
      <c r="VN54" s="11"/>
      <c r="VO54" s="11"/>
      <c r="VP54" s="11"/>
      <c r="VQ54" s="11"/>
      <c r="VR54" s="11"/>
      <c r="VS54" s="11"/>
      <c r="VT54" s="11"/>
      <c r="VU54" s="11"/>
      <c r="VV54" s="11"/>
      <c r="VW54" s="11"/>
      <c r="VX54" s="11"/>
      <c r="VY54" s="11"/>
      <c r="VZ54" s="11"/>
      <c r="WA54" s="11"/>
      <c r="WB54" s="11"/>
      <c r="WC54" s="11"/>
      <c r="WD54" s="11"/>
      <c r="WE54" s="11"/>
      <c r="WF54" s="11"/>
      <c r="WG54" s="11"/>
      <c r="WH54" s="11"/>
      <c r="WI54" s="11"/>
      <c r="WJ54" s="11"/>
      <c r="WK54" s="11"/>
      <c r="WL54" s="11"/>
      <c r="WM54" s="11"/>
      <c r="WN54" s="11"/>
      <c r="WO54" s="11"/>
      <c r="WP54" s="11"/>
      <c r="WQ54" s="11"/>
      <c r="WR54" s="11"/>
      <c r="WS54" s="11"/>
      <c r="WT54" s="11"/>
      <c r="WU54" s="11"/>
      <c r="WV54" s="11"/>
      <c r="WW54" s="11"/>
      <c r="WX54" s="11"/>
      <c r="WY54" s="11"/>
      <c r="WZ54" s="11"/>
      <c r="XA54" s="11"/>
      <c r="XB54" s="11"/>
      <c r="XC54" s="11"/>
      <c r="XD54" s="11"/>
      <c r="XE54" s="11"/>
      <c r="XF54" s="11"/>
      <c r="XG54" s="11"/>
      <c r="XH54" s="11"/>
      <c r="XI54" s="11"/>
      <c r="XJ54" s="11"/>
      <c r="XK54" s="11"/>
      <c r="XL54" s="11"/>
      <c r="XM54" s="11"/>
      <c r="XN54" s="11"/>
      <c r="XO54" s="11"/>
      <c r="XP54" s="11"/>
      <c r="XQ54" s="11"/>
      <c r="XR54" s="11"/>
      <c r="XS54" s="11"/>
      <c r="XT54" s="11"/>
      <c r="XU54" s="11"/>
      <c r="XV54" s="11"/>
      <c r="XW54" s="11"/>
      <c r="XX54" s="11"/>
      <c r="XY54" s="11"/>
      <c r="XZ54" s="11"/>
      <c r="YA54" s="11"/>
      <c r="YB54" s="11"/>
      <c r="YC54" s="11"/>
      <c r="YD54" s="11"/>
      <c r="YE54" s="11"/>
      <c r="YF54" s="11"/>
      <c r="YG54" s="11"/>
      <c r="YH54" s="11"/>
      <c r="YI54" s="11"/>
      <c r="YJ54" s="11"/>
      <c r="YK54" s="11"/>
      <c r="YL54" s="11"/>
      <c r="YM54" s="11"/>
      <c r="YN54" s="11"/>
      <c r="YO54" s="11"/>
      <c r="YP54" s="11"/>
      <c r="YQ54" s="11"/>
      <c r="YR54" s="11"/>
      <c r="YS54" s="11"/>
      <c r="YT54" s="11"/>
      <c r="YU54" s="11"/>
      <c r="YV54" s="11"/>
      <c r="YW54" s="11"/>
      <c r="YX54" s="11"/>
      <c r="YY54" s="11"/>
      <c r="YZ54" s="11"/>
      <c r="ZA54" s="11"/>
      <c r="ZB54" s="11"/>
      <c r="ZC54" s="11"/>
      <c r="ZD54" s="11"/>
      <c r="ZE54" s="11"/>
      <c r="ZF54" s="11"/>
      <c r="ZG54" s="11"/>
      <c r="ZH54" s="11"/>
      <c r="ZI54" s="11"/>
      <c r="ZJ54" s="11"/>
      <c r="ZK54" s="11"/>
      <c r="ZL54" s="11"/>
      <c r="ZM54" s="11"/>
      <c r="ZN54" s="11"/>
      <c r="ZO54" s="11"/>
      <c r="ZP54" s="11"/>
      <c r="ZQ54" s="11"/>
      <c r="ZR54" s="11"/>
      <c r="ZS54" s="11"/>
      <c r="ZT54" s="11"/>
      <c r="ZU54" s="11"/>
      <c r="ZV54" s="11"/>
      <c r="ZW54" s="11"/>
      <c r="ZX54" s="11"/>
      <c r="ZY54" s="11"/>
      <c r="ZZ54" s="11"/>
      <c r="AAA54" s="11"/>
      <c r="AAB54" s="11"/>
      <c r="AAC54" s="11"/>
      <c r="AAD54" s="11"/>
      <c r="AAE54" s="11"/>
      <c r="AAF54" s="11"/>
      <c r="AAG54" s="11"/>
      <c r="AAH54" s="11"/>
      <c r="AAI54" s="11"/>
      <c r="AAJ54" s="11"/>
      <c r="AAK54" s="11"/>
      <c r="AAL54" s="11"/>
      <c r="AAM54" s="11"/>
      <c r="AAN54" s="11"/>
      <c r="AAO54" s="11"/>
      <c r="AAP54" s="11"/>
      <c r="AAQ54" s="11"/>
      <c r="AAR54" s="11"/>
      <c r="AAS54" s="11"/>
      <c r="AAT54" s="11"/>
      <c r="AAU54" s="11"/>
      <c r="AAV54" s="11"/>
      <c r="AAW54" s="11"/>
      <c r="AAX54" s="11"/>
      <c r="AAY54" s="11"/>
      <c r="AAZ54" s="11"/>
      <c r="ABA54" s="11"/>
      <c r="ABB54" s="11"/>
      <c r="ABC54" s="11"/>
      <c r="ABD54" s="11"/>
      <c r="ABE54" s="11"/>
      <c r="ABF54" s="11"/>
      <c r="ABG54" s="11"/>
      <c r="ABH54" s="11"/>
      <c r="ABI54" s="11"/>
      <c r="ABJ54" s="11"/>
      <c r="ABK54" s="11"/>
      <c r="ABL54" s="11"/>
      <c r="ABM54" s="11"/>
      <c r="ABN54" s="11"/>
      <c r="ABO54" s="11"/>
      <c r="ABP54" s="11"/>
      <c r="ABQ54" s="11"/>
      <c r="ABR54" s="11"/>
      <c r="ABS54" s="11"/>
      <c r="ABT54" s="11"/>
      <c r="ABU54" s="11"/>
      <c r="ABV54" s="11"/>
      <c r="ABW54" s="11"/>
      <c r="ABX54" s="11"/>
      <c r="ABY54" s="11"/>
      <c r="ABZ54" s="11"/>
      <c r="ACA54" s="11"/>
      <c r="ACB54" s="11"/>
      <c r="ACC54" s="11"/>
      <c r="ACD54" s="11"/>
      <c r="ACE54" s="11"/>
      <c r="ACF54" s="11"/>
      <c r="ACG54" s="11"/>
      <c r="ACH54" s="11"/>
      <c r="ACI54" s="11"/>
      <c r="ACJ54" s="11"/>
      <c r="ACK54" s="11"/>
      <c r="ACL54" s="11"/>
      <c r="ACM54" s="11"/>
      <c r="ACN54" s="11"/>
      <c r="ACO54" s="11"/>
      <c r="ACP54" s="11"/>
      <c r="ACQ54" s="11"/>
      <c r="ACR54" s="11"/>
      <c r="ACS54" s="11"/>
      <c r="ACT54" s="11"/>
      <c r="ACU54" s="11"/>
      <c r="ACV54" s="11"/>
      <c r="ACW54" s="11"/>
      <c r="ACX54" s="11"/>
      <c r="ACY54" s="11"/>
      <c r="ACZ54" s="11"/>
      <c r="ADA54" s="11"/>
      <c r="ADB54" s="11"/>
      <c r="ADC54" s="11"/>
      <c r="ADD54" s="11"/>
      <c r="ADE54" s="11"/>
      <c r="ADF54" s="11"/>
      <c r="ADG54" s="11"/>
      <c r="ADH54" s="11"/>
      <c r="ADI54" s="11"/>
      <c r="ADJ54" s="11"/>
      <c r="ADK54" s="11"/>
      <c r="ADL54" s="11"/>
      <c r="ADM54" s="11"/>
      <c r="ADN54" s="11"/>
      <c r="ADO54" s="11"/>
      <c r="ADP54" s="11"/>
      <c r="ADQ54" s="11"/>
      <c r="ADR54" s="11"/>
      <c r="ADS54" s="11"/>
      <c r="ADT54" s="11"/>
      <c r="ADU54" s="11"/>
      <c r="ADV54" s="11"/>
      <c r="ADW54" s="11"/>
      <c r="ADX54" s="11"/>
      <c r="ADY54" s="11"/>
      <c r="ADZ54" s="11"/>
      <c r="AEA54" s="11"/>
      <c r="AEB54" s="11"/>
      <c r="AEC54" s="11"/>
      <c r="AED54" s="11"/>
      <c r="AEE54" s="11"/>
      <c r="AEF54" s="11"/>
      <c r="AEG54" s="11"/>
      <c r="AEH54" s="11"/>
      <c r="AEI54" s="11"/>
      <c r="AEJ54" s="11"/>
      <c r="AEK54" s="11"/>
      <c r="AEL54" s="11"/>
      <c r="AEM54" s="11"/>
      <c r="AEN54" s="11"/>
      <c r="AEO54" s="11"/>
      <c r="AEP54" s="11"/>
      <c r="AEQ54" s="11"/>
      <c r="AER54" s="11"/>
      <c r="AES54" s="11"/>
      <c r="AET54" s="11"/>
      <c r="AEU54" s="11"/>
      <c r="AEV54" s="11"/>
      <c r="AEW54" s="11"/>
      <c r="AEX54" s="11"/>
      <c r="AEY54" s="11"/>
      <c r="AEZ54" s="11"/>
      <c r="AFA54" s="11"/>
      <c r="AFB54" s="11"/>
      <c r="AFC54" s="11"/>
      <c r="AFD54" s="11"/>
      <c r="AFE54" s="11"/>
      <c r="AFF54" s="11"/>
      <c r="AFG54" s="11"/>
      <c r="AFH54" s="11"/>
      <c r="AFI54" s="11"/>
      <c r="AFJ54" s="11"/>
      <c r="AFK54" s="11"/>
      <c r="AFL54" s="11"/>
      <c r="AFM54" s="11"/>
      <c r="AFN54" s="11"/>
      <c r="AFO54" s="11"/>
      <c r="AFP54" s="11"/>
      <c r="AFQ54" s="11"/>
      <c r="AFR54" s="11"/>
      <c r="AFS54" s="11"/>
      <c r="AFT54" s="11"/>
      <c r="AFU54" s="11"/>
      <c r="AFV54" s="11"/>
      <c r="AFW54" s="11"/>
      <c r="AFX54" s="11"/>
      <c r="AFY54" s="11"/>
      <c r="AFZ54" s="11"/>
      <c r="AGA54" s="11"/>
      <c r="AGB54" s="11"/>
      <c r="AGC54" s="11"/>
      <c r="AGD54" s="11"/>
      <c r="AGE54" s="11"/>
      <c r="AGF54" s="11"/>
      <c r="AGG54" s="11"/>
      <c r="AGH54" s="11"/>
      <c r="AGI54" s="11"/>
      <c r="AGJ54" s="11"/>
      <c r="AGK54" s="11"/>
      <c r="AGL54" s="11"/>
      <c r="AGM54" s="11"/>
      <c r="AGN54" s="11"/>
      <c r="AGO54" s="11"/>
      <c r="AGP54" s="11"/>
      <c r="AGQ54" s="11"/>
      <c r="AGR54" s="11"/>
      <c r="AGS54" s="11"/>
      <c r="AGT54" s="11"/>
      <c r="AGU54" s="11"/>
      <c r="AGV54" s="11"/>
      <c r="AGW54" s="11"/>
      <c r="AGX54" s="11"/>
      <c r="AGY54" s="11"/>
      <c r="AGZ54" s="11"/>
      <c r="AHA54" s="11"/>
      <c r="AHB54" s="11"/>
      <c r="AHC54" s="11"/>
      <c r="AHD54" s="11"/>
      <c r="AHE54" s="11"/>
      <c r="AHF54" s="11"/>
      <c r="AHG54" s="11"/>
      <c r="AHH54" s="11"/>
      <c r="AHI54" s="11"/>
      <c r="AHJ54" s="11"/>
      <c r="AHK54" s="11"/>
      <c r="AHL54" s="11"/>
      <c r="AHM54" s="11"/>
      <c r="AHN54" s="11"/>
      <c r="AHO54" s="11"/>
      <c r="AHP54" s="11"/>
      <c r="AHQ54" s="11"/>
      <c r="AHR54" s="11"/>
      <c r="AHS54" s="11"/>
      <c r="AHT54" s="11"/>
      <c r="AHU54" s="11"/>
      <c r="AHV54" s="11"/>
      <c r="AHW54" s="11"/>
      <c r="AHX54" s="11"/>
      <c r="AHY54" s="11"/>
      <c r="AHZ54" s="11"/>
      <c r="AIA54" s="11"/>
      <c r="AIB54" s="11"/>
      <c r="AIC54" s="11"/>
      <c r="AID54" s="11"/>
      <c r="AIE54" s="11"/>
      <c r="AIF54" s="11"/>
      <c r="AIG54" s="11"/>
      <c r="AIH54" s="11"/>
      <c r="AII54" s="11"/>
      <c r="AIJ54" s="11"/>
      <c r="AIK54" s="11"/>
      <c r="AIL54" s="11"/>
      <c r="AIM54" s="11"/>
      <c r="AIN54" s="11"/>
      <c r="AIO54" s="11"/>
      <c r="AIP54" s="11"/>
      <c r="AIQ54" s="11"/>
      <c r="AIR54" s="11"/>
      <c r="AIS54" s="11"/>
      <c r="AIT54" s="11"/>
      <c r="AIU54" s="11"/>
      <c r="AIV54" s="11"/>
      <c r="AIW54" s="11"/>
      <c r="AIX54" s="11"/>
      <c r="AIY54" s="11"/>
      <c r="AIZ54" s="11"/>
      <c r="AJA54" s="11"/>
      <c r="AJB54" s="11"/>
      <c r="AJC54" s="11"/>
      <c r="AJD54" s="11"/>
      <c r="AJE54" s="11"/>
      <c r="AJF54" s="11"/>
      <c r="AJG54" s="11"/>
      <c r="AJH54" s="11"/>
      <c r="AJI54" s="11"/>
      <c r="AJJ54" s="11"/>
      <c r="AJK54" s="11"/>
      <c r="AJL54" s="11"/>
      <c r="AJM54" s="11"/>
      <c r="AJN54" s="11"/>
      <c r="AJO54" s="11"/>
      <c r="AJP54" s="11"/>
      <c r="AJQ54" s="11"/>
      <c r="AJR54" s="11"/>
      <c r="AJS54" s="11"/>
      <c r="AJT54" s="11"/>
      <c r="AJU54" s="11"/>
      <c r="AJV54" s="11"/>
      <c r="AJW54" s="11"/>
      <c r="AJX54" s="11"/>
      <c r="AJY54" s="11"/>
      <c r="AJZ54" s="11"/>
      <c r="AKA54" s="11"/>
      <c r="AKB54" s="11"/>
      <c r="AKC54" s="11"/>
      <c r="AKD54" s="11"/>
      <c r="AKE54" s="11"/>
      <c r="AKF54" s="11"/>
      <c r="AKG54" s="11"/>
      <c r="AKH54" s="11"/>
      <c r="AKI54" s="11"/>
      <c r="AKJ54" s="11"/>
      <c r="AKK54" s="11"/>
      <c r="AKL54" s="11"/>
      <c r="AKM54" s="11"/>
      <c r="AKN54" s="11"/>
      <c r="AKO54" s="11"/>
      <c r="AKP54" s="11"/>
      <c r="AKQ54" s="11"/>
      <c r="AKR54" s="11"/>
      <c r="AKS54" s="11"/>
      <c r="AKT54" s="11"/>
      <c r="AKU54" s="11"/>
      <c r="AKV54" s="11"/>
      <c r="AKW54" s="11"/>
      <c r="AKX54" s="11"/>
      <c r="AKY54" s="11"/>
      <c r="AKZ54" s="11"/>
      <c r="ALA54" s="11"/>
      <c r="ALB54" s="11"/>
      <c r="ALC54" s="11"/>
      <c r="ALD54" s="11"/>
      <c r="ALE54" s="11"/>
      <c r="ALF54" s="11"/>
      <c r="ALG54" s="11"/>
      <c r="ALH54" s="11"/>
      <c r="ALI54" s="11"/>
      <c r="ALJ54" s="11"/>
      <c r="ALK54" s="11"/>
      <c r="ALL54" s="11"/>
      <c r="ALM54" s="11"/>
      <c r="ALN54" s="11"/>
      <c r="ALO54" s="11"/>
      <c r="ALP54" s="11"/>
      <c r="ALQ54" s="11"/>
      <c r="ALR54" s="11"/>
      <c r="ALS54" s="11"/>
      <c r="ALT54" s="11"/>
      <c r="ALU54" s="11"/>
      <c r="ALV54" s="11"/>
      <c r="ALW54" s="11"/>
      <c r="ALX54" s="11"/>
      <c r="ALY54" s="11"/>
      <c r="ALZ54" s="11"/>
      <c r="AMA54" s="11"/>
      <c r="AMB54" s="11"/>
      <c r="AMC54" s="11"/>
      <c r="AMD54" s="11"/>
      <c r="AME54" s="11"/>
      <c r="AMF54" s="11"/>
      <c r="AMG54" s="11"/>
      <c r="AMH54" s="11"/>
      <c r="AMI54" s="11"/>
      <c r="AMJ54" s="11"/>
      <c r="AMK54" s="11"/>
      <c r="AML54" s="11"/>
      <c r="AMM54" s="11"/>
      <c r="AMN54" s="11"/>
      <c r="AMO54" s="11"/>
      <c r="AMP54" s="11"/>
      <c r="AMQ54" s="11"/>
      <c r="AMR54" s="11"/>
      <c r="AMS54" s="11"/>
      <c r="AMT54" s="11"/>
      <c r="AMU54" s="11"/>
      <c r="AMV54" s="11"/>
      <c r="AMW54" s="11"/>
      <c r="AMX54" s="11"/>
      <c r="AMY54" s="11"/>
      <c r="AMZ54" s="11"/>
      <c r="ANA54" s="11"/>
      <c r="ANB54" s="11"/>
      <c r="ANC54" s="11"/>
      <c r="AND54" s="11"/>
      <c r="ANE54" s="11"/>
      <c r="ANF54" s="11"/>
      <c r="ANG54" s="11"/>
      <c r="ANH54" s="11"/>
      <c r="ANI54" s="11"/>
      <c r="ANJ54" s="11"/>
      <c r="ANK54" s="11"/>
      <c r="ANL54" s="11"/>
      <c r="ANM54" s="11"/>
      <c r="ANN54" s="11"/>
      <c r="ANO54" s="11"/>
      <c r="ANP54" s="11"/>
      <c r="ANQ54" s="11"/>
      <c r="ANR54" s="11"/>
      <c r="ANS54" s="11"/>
      <c r="ANT54" s="11"/>
      <c r="ANU54" s="11"/>
      <c r="ANV54" s="11"/>
      <c r="ANW54" s="11"/>
      <c r="ANX54" s="11"/>
      <c r="ANY54" s="11"/>
      <c r="ANZ54" s="11"/>
      <c r="AOA54" s="11"/>
      <c r="AOB54" s="11"/>
      <c r="AOC54" s="11"/>
      <c r="AOD54" s="11"/>
      <c r="AOE54" s="11"/>
      <c r="AOF54" s="11"/>
      <c r="AOG54" s="11"/>
      <c r="AOH54" s="11"/>
      <c r="AOI54" s="11"/>
      <c r="AOJ54" s="11"/>
      <c r="AOK54" s="11"/>
      <c r="AOL54" s="11"/>
      <c r="AOM54" s="11"/>
      <c r="AON54" s="11"/>
      <c r="AOO54" s="11"/>
      <c r="AOP54" s="11"/>
      <c r="AOQ54" s="11"/>
      <c r="AOR54" s="11"/>
      <c r="AOS54" s="11"/>
      <c r="AOT54" s="11"/>
      <c r="AOU54" s="11"/>
      <c r="AOV54" s="11"/>
      <c r="AOW54" s="11"/>
      <c r="AOX54" s="11"/>
      <c r="AOY54" s="11"/>
      <c r="AOZ54" s="11"/>
      <c r="APA54" s="11"/>
      <c r="APB54" s="11"/>
      <c r="APC54" s="11"/>
      <c r="APD54" s="11"/>
      <c r="APE54" s="11"/>
      <c r="APF54" s="11"/>
      <c r="APG54" s="11"/>
      <c r="APH54" s="11"/>
      <c r="API54" s="11"/>
      <c r="APJ54" s="11"/>
      <c r="APK54" s="11"/>
      <c r="APL54" s="11"/>
      <c r="APM54" s="11"/>
      <c r="APN54" s="11"/>
      <c r="APO54" s="11"/>
      <c r="APP54" s="11"/>
      <c r="APQ54" s="11"/>
      <c r="APR54" s="11"/>
      <c r="APS54" s="11"/>
      <c r="APT54" s="11"/>
      <c r="APU54" s="11"/>
      <c r="APV54" s="11"/>
      <c r="APW54" s="11"/>
      <c r="APX54" s="11"/>
      <c r="APY54" s="11"/>
      <c r="APZ54" s="11"/>
      <c r="AQA54" s="11"/>
      <c r="AQB54" s="11"/>
      <c r="AQC54" s="11"/>
      <c r="AQD54" s="11"/>
      <c r="AQE54" s="11"/>
      <c r="AQF54" s="11"/>
      <c r="AQG54" s="11"/>
      <c r="AQH54" s="11"/>
      <c r="AQI54" s="11"/>
      <c r="AQJ54" s="11"/>
      <c r="AQK54" s="11"/>
      <c r="AQL54" s="11"/>
      <c r="AQM54" s="11"/>
      <c r="AQN54" s="11"/>
      <c r="AQO54" s="11"/>
      <c r="AQP54" s="11"/>
      <c r="AQQ54" s="11"/>
      <c r="AQR54" s="11"/>
      <c r="AQS54" s="11"/>
      <c r="AQT54" s="11"/>
      <c r="AQU54" s="11"/>
      <c r="AQV54" s="11"/>
      <c r="AQW54" s="11"/>
      <c r="AQX54" s="11"/>
      <c r="AQY54" s="11"/>
      <c r="AQZ54" s="11"/>
      <c r="ARA54" s="11"/>
      <c r="ARB54" s="11"/>
      <c r="ARC54" s="11"/>
      <c r="ARD54" s="11"/>
      <c r="ARE54" s="11"/>
      <c r="ARF54" s="11"/>
      <c r="ARG54" s="11"/>
      <c r="ARH54" s="11"/>
      <c r="ARI54" s="11"/>
      <c r="ARJ54" s="11"/>
      <c r="ARK54" s="11"/>
      <c r="ARL54" s="11"/>
      <c r="ARM54" s="11"/>
      <c r="ARN54" s="11"/>
      <c r="ARO54" s="11"/>
      <c r="ARP54" s="11"/>
      <c r="ARQ54" s="11"/>
      <c r="ARR54" s="11"/>
      <c r="ARS54" s="11"/>
      <c r="ART54" s="11"/>
      <c r="ARU54" s="11"/>
      <c r="ARV54" s="11"/>
      <c r="ARW54" s="11"/>
      <c r="ARX54" s="11"/>
      <c r="ARY54" s="11"/>
      <c r="ARZ54" s="11"/>
      <c r="ASA54" s="11"/>
      <c r="ASB54" s="11"/>
      <c r="ASC54" s="11"/>
      <c r="ASD54" s="11"/>
      <c r="ASE54" s="11"/>
      <c r="ASF54" s="11"/>
      <c r="ASG54" s="11"/>
      <c r="ASH54" s="11"/>
      <c r="ASI54" s="11"/>
      <c r="ASJ54" s="11"/>
      <c r="ASK54" s="11"/>
      <c r="ASL54" s="11"/>
      <c r="ASM54" s="11"/>
      <c r="ASN54" s="11"/>
      <c r="ASO54" s="11"/>
      <c r="ASP54" s="11"/>
      <c r="ASQ54" s="11"/>
      <c r="ASR54" s="11"/>
      <c r="ASS54" s="11"/>
      <c r="AST54" s="11"/>
      <c r="ASU54" s="11"/>
      <c r="ASV54" s="11"/>
      <c r="ASW54" s="11"/>
      <c r="ASX54" s="11"/>
      <c r="ASY54" s="11"/>
      <c r="ASZ54" s="11"/>
      <c r="ATA54" s="11"/>
      <c r="ATB54" s="11"/>
      <c r="ATC54" s="11"/>
      <c r="ATD54" s="11"/>
      <c r="ATE54" s="11"/>
      <c r="ATF54" s="11"/>
      <c r="ATG54" s="11"/>
      <c r="ATH54" s="11"/>
      <c r="ATI54" s="11"/>
      <c r="ATJ54" s="11"/>
      <c r="ATK54" s="11"/>
      <c r="ATL54" s="11"/>
      <c r="ATM54" s="11"/>
      <c r="ATN54" s="11"/>
      <c r="ATO54" s="11"/>
      <c r="ATP54" s="11"/>
      <c r="ATQ54" s="11"/>
      <c r="ATR54" s="11"/>
      <c r="ATS54" s="11"/>
      <c r="ATT54" s="11"/>
      <c r="ATU54" s="11"/>
      <c r="ATV54" s="11"/>
      <c r="ATW54" s="11"/>
      <c r="ATX54" s="11"/>
      <c r="ATY54" s="11"/>
      <c r="ATZ54" s="11"/>
      <c r="AUA54" s="11"/>
      <c r="AUB54" s="11"/>
      <c r="AUC54" s="11"/>
      <c r="AUD54" s="11"/>
      <c r="AUE54" s="11"/>
      <c r="AUF54" s="11"/>
      <c r="AUG54" s="11"/>
      <c r="AUH54" s="11"/>
      <c r="AUI54" s="11"/>
      <c r="AUJ54" s="11"/>
      <c r="AUK54" s="11"/>
      <c r="AUL54" s="11"/>
      <c r="AUM54" s="11"/>
      <c r="AUN54" s="11"/>
      <c r="AUO54" s="11"/>
      <c r="AUP54" s="11"/>
      <c r="AUQ54" s="11"/>
      <c r="AUR54" s="11"/>
      <c r="AUS54" s="11"/>
      <c r="AUT54" s="11"/>
      <c r="AUU54" s="11"/>
      <c r="AUV54" s="11"/>
      <c r="AUW54" s="11"/>
      <c r="AUX54" s="11"/>
      <c r="AUY54" s="11"/>
      <c r="AUZ54" s="11"/>
      <c r="AVA54" s="11"/>
      <c r="AVB54" s="11"/>
      <c r="AVC54" s="11"/>
      <c r="AVD54" s="11"/>
      <c r="AVE54" s="11"/>
      <c r="AVF54" s="11"/>
      <c r="AVG54" s="11"/>
      <c r="AVH54" s="11"/>
      <c r="AVI54" s="11"/>
      <c r="AVJ54" s="11"/>
      <c r="AVK54" s="11"/>
      <c r="AVL54" s="11"/>
      <c r="AVM54" s="11"/>
      <c r="AVN54" s="11"/>
      <c r="AVO54" s="11"/>
      <c r="AVP54" s="11"/>
      <c r="AVQ54" s="11"/>
      <c r="AVR54" s="11"/>
      <c r="AVS54" s="11"/>
      <c r="AVT54" s="11"/>
      <c r="AVU54" s="11"/>
      <c r="AVV54" s="11"/>
      <c r="AVW54" s="11"/>
      <c r="AVX54" s="11"/>
      <c r="AVY54" s="11"/>
      <c r="AVZ54" s="11"/>
      <c r="AWA54" s="11"/>
      <c r="AWB54" s="11"/>
      <c r="AWC54" s="11"/>
      <c r="AWD54" s="11"/>
      <c r="AWE54" s="11"/>
      <c r="AWF54" s="11"/>
      <c r="AWG54" s="11"/>
      <c r="AWH54" s="11"/>
      <c r="AWI54" s="11"/>
      <c r="AWJ54" s="11"/>
      <c r="AWK54" s="11"/>
      <c r="AWL54" s="11"/>
      <c r="AWM54" s="11"/>
      <c r="AWN54" s="11"/>
      <c r="AWO54" s="11"/>
      <c r="AWP54" s="11"/>
      <c r="AWQ54" s="11"/>
      <c r="AWR54" s="11"/>
      <c r="AWS54" s="11"/>
      <c r="AWT54" s="11"/>
      <c r="AWU54" s="11"/>
      <c r="AWV54" s="11"/>
      <c r="AWW54" s="11"/>
      <c r="AWX54" s="11"/>
      <c r="AWY54" s="11"/>
      <c r="AWZ54" s="11"/>
      <c r="AXA54" s="11"/>
      <c r="AXB54" s="11"/>
      <c r="AXC54" s="11"/>
      <c r="AXD54" s="11"/>
      <c r="AXE54" s="11"/>
      <c r="AXF54" s="11"/>
      <c r="AXG54" s="11"/>
      <c r="AXH54" s="11"/>
      <c r="AXI54" s="11"/>
      <c r="AXJ54" s="11"/>
      <c r="AXK54" s="11"/>
      <c r="AXL54" s="11"/>
      <c r="AXM54" s="11"/>
      <c r="AXN54" s="11"/>
      <c r="AXO54" s="11"/>
      <c r="AXP54" s="11"/>
      <c r="AXQ54" s="11"/>
      <c r="AXR54" s="11"/>
      <c r="AXS54" s="11"/>
      <c r="AXT54" s="11"/>
      <c r="AXU54" s="11"/>
      <c r="AXV54" s="11"/>
      <c r="AXW54" s="11"/>
      <c r="AXX54" s="11"/>
      <c r="AXY54" s="11"/>
      <c r="AXZ54" s="11"/>
      <c r="AYA54" s="11"/>
      <c r="AYB54" s="11"/>
      <c r="AYC54" s="11"/>
      <c r="AYD54" s="11"/>
      <c r="AYE54" s="11"/>
      <c r="AYF54" s="11"/>
      <c r="AYG54" s="11"/>
      <c r="AYH54" s="11"/>
      <c r="AYI54" s="11"/>
      <c r="AYJ54" s="11"/>
      <c r="AYK54" s="11"/>
      <c r="AYL54" s="11"/>
      <c r="AYM54" s="11"/>
      <c r="AYN54" s="11"/>
      <c r="AYO54" s="11"/>
      <c r="AYP54" s="11"/>
      <c r="AYQ54" s="11"/>
      <c r="AYR54" s="11"/>
      <c r="AYS54" s="11"/>
      <c r="AYT54" s="11"/>
      <c r="AYU54" s="11"/>
      <c r="AYV54" s="11"/>
      <c r="AYW54" s="11"/>
      <c r="AYX54" s="11"/>
      <c r="AYY54" s="11"/>
      <c r="AYZ54" s="11"/>
      <c r="AZA54" s="11"/>
      <c r="AZB54" s="11"/>
      <c r="AZC54" s="11"/>
      <c r="AZD54" s="11"/>
      <c r="AZE54" s="11"/>
      <c r="AZF54" s="11"/>
      <c r="AZG54" s="11"/>
      <c r="AZH54" s="11"/>
      <c r="AZI54" s="11"/>
      <c r="AZJ54" s="11"/>
      <c r="AZK54" s="11"/>
      <c r="AZL54" s="11"/>
      <c r="AZM54" s="11"/>
      <c r="AZN54" s="11"/>
      <c r="AZO54" s="11"/>
      <c r="AZP54" s="11"/>
      <c r="AZQ54" s="11"/>
      <c r="AZR54" s="11"/>
      <c r="AZS54" s="11"/>
      <c r="AZT54" s="11"/>
      <c r="AZU54" s="11"/>
      <c r="AZV54" s="11"/>
      <c r="AZW54" s="11"/>
      <c r="AZX54" s="11"/>
      <c r="AZY54" s="11"/>
      <c r="AZZ54" s="11"/>
      <c r="BAA54" s="11"/>
      <c r="BAB54" s="11"/>
      <c r="BAC54" s="11"/>
      <c r="BAD54" s="11"/>
      <c r="BAE54" s="11"/>
      <c r="BAF54" s="11"/>
      <c r="BAG54" s="11"/>
      <c r="BAH54" s="11"/>
      <c r="BAI54" s="11"/>
      <c r="BAJ54" s="11"/>
      <c r="BAK54" s="11"/>
      <c r="BAL54" s="11"/>
      <c r="BAM54" s="11"/>
      <c r="BAN54" s="11"/>
      <c r="BAO54" s="11"/>
      <c r="BAP54" s="11"/>
      <c r="BAQ54" s="11"/>
      <c r="BAR54" s="11"/>
      <c r="BAS54" s="11"/>
      <c r="BAT54" s="11"/>
      <c r="BAU54" s="11"/>
      <c r="BAV54" s="11"/>
      <c r="BAW54" s="11"/>
      <c r="BAX54" s="11"/>
      <c r="BAY54" s="11"/>
      <c r="BAZ54" s="11"/>
      <c r="BBA54" s="11"/>
      <c r="BBB54" s="11"/>
      <c r="BBC54" s="11"/>
      <c r="BBD54" s="11"/>
      <c r="BBE54" s="11"/>
      <c r="BBF54" s="11"/>
      <c r="BBG54" s="11"/>
      <c r="BBH54" s="11"/>
      <c r="BBI54" s="11"/>
      <c r="BBJ54" s="11"/>
      <c r="BBK54" s="11"/>
      <c r="BBL54" s="11"/>
      <c r="BBM54" s="11"/>
      <c r="BBN54" s="11"/>
      <c r="BBO54" s="11"/>
      <c r="BBP54" s="11"/>
      <c r="BBQ54" s="11"/>
      <c r="BBR54" s="11"/>
      <c r="BBS54" s="11"/>
      <c r="BBT54" s="11"/>
      <c r="BBU54" s="11"/>
      <c r="BBV54" s="11"/>
      <c r="BBW54" s="11"/>
      <c r="BBX54" s="11"/>
      <c r="BBY54" s="11"/>
      <c r="BBZ54" s="11"/>
      <c r="BCA54" s="11"/>
      <c r="BCB54" s="11"/>
      <c r="BCC54" s="11"/>
      <c r="BCD54" s="11"/>
      <c r="BCE54" s="11"/>
      <c r="BCF54" s="11"/>
      <c r="BCG54" s="11"/>
      <c r="BCH54" s="11"/>
      <c r="BCI54" s="11"/>
      <c r="BCJ54" s="11"/>
      <c r="BCK54" s="11"/>
      <c r="BCL54" s="11"/>
      <c r="BCM54" s="11"/>
      <c r="BCN54" s="11"/>
      <c r="BCO54" s="11"/>
      <c r="BCP54" s="11"/>
      <c r="BCQ54" s="11"/>
      <c r="BCR54" s="11"/>
      <c r="BCS54" s="11"/>
      <c r="BCT54" s="11"/>
      <c r="BCU54" s="11"/>
      <c r="BCV54" s="11"/>
      <c r="BCW54" s="11"/>
      <c r="BCX54" s="11"/>
      <c r="BCY54" s="11"/>
      <c r="BCZ54" s="11"/>
      <c r="BDA54" s="11"/>
      <c r="BDB54" s="11"/>
      <c r="BDC54" s="11"/>
      <c r="BDD54" s="11"/>
      <c r="BDE54" s="11"/>
      <c r="BDF54" s="11"/>
      <c r="BDG54" s="11"/>
      <c r="BDH54" s="11"/>
      <c r="BDI54" s="11"/>
      <c r="BDJ54" s="11"/>
      <c r="BDK54" s="11"/>
      <c r="BDL54" s="11"/>
      <c r="BDM54" s="11"/>
      <c r="BDN54" s="11"/>
      <c r="BDO54" s="11"/>
      <c r="BDP54" s="11"/>
      <c r="BDQ54" s="11"/>
      <c r="BDR54" s="11"/>
      <c r="BDS54" s="11"/>
      <c r="BDT54" s="11"/>
      <c r="BDU54" s="11"/>
      <c r="BDV54" s="11"/>
      <c r="BDW54" s="11"/>
      <c r="BDX54" s="11"/>
      <c r="BDY54" s="11"/>
      <c r="BDZ54" s="11"/>
      <c r="BEA54" s="11"/>
      <c r="BEB54" s="11"/>
      <c r="BEC54" s="11"/>
      <c r="BED54" s="11"/>
      <c r="BEE54" s="11"/>
      <c r="BEF54" s="11"/>
      <c r="BEG54" s="11"/>
      <c r="BEH54" s="11"/>
      <c r="BEI54" s="11"/>
      <c r="BEJ54" s="11"/>
      <c r="BEK54" s="11"/>
      <c r="BEL54" s="11"/>
      <c r="BEM54" s="11"/>
      <c r="BEN54" s="11"/>
      <c r="BEO54" s="11"/>
      <c r="BEP54" s="11"/>
      <c r="BEQ54" s="11"/>
      <c r="BER54" s="11"/>
      <c r="BES54" s="11"/>
      <c r="BET54" s="11"/>
      <c r="BEU54" s="11"/>
      <c r="BEV54" s="11"/>
      <c r="BEW54" s="11"/>
      <c r="BEX54" s="11"/>
      <c r="BEY54" s="11"/>
      <c r="BEZ54" s="11"/>
      <c r="BFA54" s="11"/>
      <c r="BFB54" s="11"/>
      <c r="BFC54" s="11"/>
      <c r="BFD54" s="11"/>
      <c r="BFE54" s="11"/>
      <c r="BFF54" s="11"/>
      <c r="BFG54" s="11"/>
      <c r="BFH54" s="11"/>
      <c r="BFI54" s="11"/>
      <c r="BFJ54" s="11"/>
      <c r="BFK54" s="11"/>
      <c r="BFL54" s="11"/>
      <c r="BFM54" s="11"/>
      <c r="BFN54" s="11"/>
      <c r="BFO54" s="11"/>
      <c r="BFP54" s="11"/>
      <c r="BFQ54" s="11"/>
      <c r="BFR54" s="11"/>
      <c r="BFS54" s="11"/>
      <c r="BFT54" s="11"/>
      <c r="BFU54" s="11"/>
      <c r="BFV54" s="11"/>
      <c r="BFW54" s="11"/>
      <c r="BFX54" s="11"/>
      <c r="BFY54" s="11"/>
      <c r="BFZ54" s="11"/>
      <c r="BGA54" s="11"/>
      <c r="BGB54" s="11"/>
      <c r="BGC54" s="11"/>
      <c r="BGD54" s="11"/>
      <c r="BGE54" s="11"/>
      <c r="BGF54" s="11"/>
      <c r="BGG54" s="11"/>
      <c r="BGH54" s="11"/>
      <c r="BGI54" s="11"/>
      <c r="BGJ54" s="11"/>
      <c r="BGK54" s="11"/>
      <c r="BGL54" s="11"/>
      <c r="BGM54" s="11"/>
      <c r="BGN54" s="11"/>
      <c r="BGO54" s="11"/>
      <c r="BGP54" s="11"/>
      <c r="BGQ54" s="11"/>
      <c r="BGR54" s="11"/>
      <c r="BGS54" s="11"/>
      <c r="BGT54" s="11"/>
      <c r="BGU54" s="11"/>
      <c r="BGV54" s="11"/>
      <c r="BGW54" s="11"/>
      <c r="BGX54" s="11"/>
      <c r="BGY54" s="11"/>
      <c r="BGZ54" s="11"/>
      <c r="BHA54" s="11"/>
      <c r="BHB54" s="11"/>
      <c r="BHC54" s="11"/>
      <c r="BHD54" s="11"/>
      <c r="BHE54" s="11"/>
      <c r="BHF54" s="11"/>
      <c r="BHG54" s="11"/>
      <c r="BHH54" s="11"/>
      <c r="BHI54" s="11"/>
      <c r="BHJ54" s="11"/>
      <c r="BHK54" s="11"/>
      <c r="BHL54" s="11"/>
      <c r="BHM54" s="11"/>
      <c r="BHN54" s="11"/>
      <c r="BHO54" s="11"/>
      <c r="BHP54" s="11"/>
      <c r="BHQ54" s="11"/>
      <c r="BHR54" s="11"/>
      <c r="BHS54" s="11"/>
      <c r="BHT54" s="11"/>
      <c r="BHU54" s="11"/>
      <c r="BHV54" s="11"/>
      <c r="BHW54" s="11"/>
      <c r="BHX54" s="11"/>
      <c r="BHY54" s="11"/>
      <c r="BHZ54" s="11"/>
      <c r="BIA54" s="11"/>
      <c r="BIB54" s="11"/>
      <c r="BIC54" s="11"/>
      <c r="BID54" s="11"/>
      <c r="BIE54" s="11"/>
      <c r="BIF54" s="11"/>
      <c r="BIG54" s="11"/>
      <c r="BIH54" s="11"/>
      <c r="BII54" s="11"/>
      <c r="BIJ54" s="11"/>
      <c r="BIK54" s="11"/>
      <c r="BIL54" s="11"/>
      <c r="BIM54" s="11"/>
      <c r="BIN54" s="11"/>
      <c r="BIO54" s="11"/>
      <c r="BIP54" s="11"/>
      <c r="BIQ54" s="11"/>
      <c r="BIR54" s="11"/>
      <c r="BIS54" s="11"/>
      <c r="BIT54" s="11"/>
      <c r="BIU54" s="11"/>
      <c r="BIV54" s="11"/>
      <c r="BIW54" s="11"/>
      <c r="BIX54" s="11"/>
      <c r="BIY54" s="11"/>
      <c r="BIZ54" s="11"/>
      <c r="BJA54" s="11"/>
      <c r="BJB54" s="11"/>
      <c r="BJC54" s="11"/>
      <c r="BJD54" s="11"/>
      <c r="BJE54" s="11"/>
      <c r="BJF54" s="11"/>
      <c r="BJG54" s="11"/>
      <c r="BJH54" s="11"/>
      <c r="BJI54" s="11"/>
      <c r="BJJ54" s="11"/>
      <c r="BJK54" s="11"/>
      <c r="BJL54" s="11"/>
      <c r="BJM54" s="11"/>
      <c r="BJN54" s="11"/>
      <c r="BJO54" s="11"/>
      <c r="BJP54" s="11"/>
      <c r="BJQ54" s="11"/>
      <c r="BJR54" s="11"/>
      <c r="BJS54" s="11"/>
      <c r="BJT54" s="11"/>
      <c r="BJU54" s="11"/>
      <c r="BJV54" s="11"/>
      <c r="BJW54" s="11"/>
      <c r="BJX54" s="11"/>
      <c r="BJY54" s="11"/>
      <c r="BJZ54" s="11"/>
      <c r="BKA54" s="11"/>
      <c r="BKB54" s="11"/>
      <c r="BKC54" s="11"/>
      <c r="BKD54" s="11"/>
      <c r="BKE54" s="11"/>
      <c r="BKF54" s="11"/>
      <c r="BKG54" s="11"/>
      <c r="BKH54" s="11"/>
      <c r="BKI54" s="11"/>
      <c r="BKJ54" s="11"/>
      <c r="BKK54" s="11"/>
      <c r="BKL54" s="11"/>
      <c r="BKM54" s="11"/>
      <c r="BKN54" s="11"/>
      <c r="BKO54" s="11"/>
      <c r="BKP54" s="11"/>
      <c r="BKQ54" s="11"/>
      <c r="BKR54" s="11"/>
      <c r="BKS54" s="11"/>
      <c r="BKT54" s="11"/>
      <c r="BKU54" s="11"/>
      <c r="BKV54" s="11"/>
      <c r="BKW54" s="11"/>
      <c r="BKX54" s="11"/>
      <c r="BKY54" s="11"/>
      <c r="BKZ54" s="11"/>
      <c r="BLA54" s="11"/>
      <c r="BLB54" s="11"/>
      <c r="BLC54" s="11"/>
      <c r="BLD54" s="11"/>
      <c r="BLE54" s="11"/>
      <c r="BLF54" s="11"/>
      <c r="BLG54" s="11"/>
      <c r="BLH54" s="11"/>
      <c r="BLI54" s="11"/>
      <c r="BLJ54" s="11"/>
      <c r="BLK54" s="11"/>
      <c r="BLL54" s="11"/>
      <c r="BLM54" s="11"/>
      <c r="BLN54" s="11"/>
      <c r="BLO54" s="11"/>
      <c r="BLP54" s="11"/>
      <c r="BLQ54" s="11"/>
      <c r="BLR54" s="11"/>
      <c r="BLS54" s="11"/>
      <c r="BLT54" s="11"/>
      <c r="BLU54" s="11"/>
      <c r="BLV54" s="11"/>
      <c r="BLW54" s="11"/>
      <c r="BLX54" s="11"/>
      <c r="BLY54" s="11"/>
      <c r="BLZ54" s="11"/>
      <c r="BMA54" s="11"/>
      <c r="BMB54" s="11"/>
      <c r="BMC54" s="11"/>
      <c r="BMD54" s="11"/>
      <c r="BME54" s="11"/>
      <c r="BMF54" s="11"/>
      <c r="BMG54" s="11"/>
      <c r="BMH54" s="11"/>
      <c r="BMI54" s="11"/>
      <c r="BMJ54" s="11"/>
      <c r="BMK54" s="11"/>
      <c r="BML54" s="11"/>
      <c r="BMM54" s="11"/>
      <c r="BMN54" s="11"/>
      <c r="BMO54" s="11"/>
      <c r="BMP54" s="11"/>
      <c r="BMQ54" s="11"/>
      <c r="BMR54" s="11"/>
      <c r="BMS54" s="11"/>
      <c r="BMT54" s="11"/>
      <c r="BMU54" s="11"/>
      <c r="BMV54" s="11"/>
      <c r="BMW54" s="11"/>
      <c r="BMX54" s="11"/>
      <c r="BMY54" s="11"/>
      <c r="BMZ54" s="11"/>
      <c r="BNA54" s="11"/>
      <c r="BNB54" s="11"/>
      <c r="BNC54" s="11"/>
      <c r="BND54" s="11"/>
      <c r="BNE54" s="11"/>
      <c r="BNF54" s="11"/>
      <c r="BNG54" s="11"/>
      <c r="BNH54" s="11"/>
      <c r="BNI54" s="11"/>
      <c r="BNJ54" s="11"/>
      <c r="BNK54" s="11"/>
      <c r="BNL54" s="11"/>
      <c r="BNM54" s="11"/>
      <c r="BNN54" s="11"/>
      <c r="BNO54" s="11"/>
      <c r="BNP54" s="11"/>
      <c r="BNQ54" s="11"/>
      <c r="BNR54" s="11"/>
      <c r="BNS54" s="11"/>
      <c r="BNT54" s="11"/>
      <c r="BNU54" s="11"/>
      <c r="BNV54" s="11"/>
      <c r="BNW54" s="11"/>
      <c r="BNX54" s="11"/>
      <c r="BNY54" s="11"/>
      <c r="BNZ54" s="11"/>
      <c r="BOA54" s="11"/>
      <c r="BOB54" s="11"/>
      <c r="BOC54" s="11"/>
      <c r="BOD54" s="11"/>
      <c r="BOE54" s="11"/>
      <c r="BOF54" s="11"/>
      <c r="BOG54" s="11"/>
      <c r="BOH54" s="11"/>
      <c r="BOI54" s="11"/>
      <c r="BOJ54" s="11"/>
      <c r="BOK54" s="11"/>
      <c r="BOL54" s="11"/>
      <c r="BOM54" s="11"/>
      <c r="BON54" s="11"/>
      <c r="BOO54" s="11"/>
      <c r="BOP54" s="11"/>
      <c r="BOQ54" s="11"/>
      <c r="BOR54" s="11"/>
      <c r="BOS54" s="11"/>
      <c r="BOT54" s="11"/>
      <c r="BOU54" s="11"/>
      <c r="BOV54" s="11"/>
      <c r="BOW54" s="11"/>
      <c r="BOX54" s="11"/>
      <c r="BOY54" s="11"/>
      <c r="BOZ54" s="11"/>
      <c r="BPA54" s="11"/>
      <c r="BPB54" s="11"/>
      <c r="BPC54" s="11"/>
      <c r="BPD54" s="11"/>
      <c r="BPE54" s="11"/>
      <c r="BPF54" s="11"/>
      <c r="BPG54" s="11"/>
      <c r="BPH54" s="11"/>
      <c r="BPI54" s="11"/>
      <c r="BPJ54" s="11"/>
      <c r="BPK54" s="11"/>
      <c r="BPL54" s="11"/>
      <c r="BPM54" s="11"/>
      <c r="BPN54" s="11"/>
      <c r="BPO54" s="11"/>
      <c r="BPP54" s="11"/>
      <c r="BPQ54" s="11"/>
      <c r="BPR54" s="11"/>
      <c r="BPS54" s="11"/>
      <c r="BPT54" s="11"/>
      <c r="BPU54" s="11"/>
      <c r="BPV54" s="11"/>
      <c r="BPW54" s="11"/>
      <c r="BPX54" s="11"/>
      <c r="BPY54" s="11"/>
      <c r="BPZ54" s="11"/>
      <c r="BQA54" s="11"/>
      <c r="BQB54" s="11"/>
      <c r="BQC54" s="11"/>
      <c r="BQD54" s="11"/>
      <c r="BQE54" s="11"/>
      <c r="BQF54" s="11"/>
      <c r="BQG54" s="11"/>
      <c r="BQH54" s="11"/>
      <c r="BQI54" s="11"/>
      <c r="BQJ54" s="11"/>
      <c r="BQK54" s="11"/>
      <c r="BQL54" s="11"/>
      <c r="BQM54" s="11"/>
      <c r="BQN54" s="11"/>
      <c r="BQO54" s="11"/>
      <c r="BQP54" s="11"/>
      <c r="BQQ54" s="11"/>
      <c r="BQR54" s="11"/>
      <c r="BQS54" s="11"/>
      <c r="BQT54" s="11"/>
      <c r="BQU54" s="11"/>
      <c r="BQV54" s="11"/>
      <c r="BQW54" s="11"/>
      <c r="BQX54" s="11"/>
      <c r="BQY54" s="11"/>
      <c r="BQZ54" s="11"/>
      <c r="BRA54" s="11"/>
      <c r="BRB54" s="11"/>
      <c r="BRC54" s="11"/>
      <c r="BRD54" s="11"/>
      <c r="BRE54" s="11"/>
      <c r="BRF54" s="11"/>
      <c r="BRG54" s="11"/>
      <c r="BRH54" s="11"/>
      <c r="BRI54" s="11"/>
      <c r="BRJ54" s="11"/>
      <c r="BRK54" s="11"/>
      <c r="BRL54" s="11"/>
      <c r="BRM54" s="11"/>
      <c r="BRN54" s="11"/>
      <c r="BRO54" s="11"/>
      <c r="BRP54" s="11"/>
      <c r="BRQ54" s="11"/>
      <c r="BRR54" s="11"/>
      <c r="BRS54" s="11"/>
      <c r="BRT54" s="11"/>
      <c r="BRU54" s="11"/>
      <c r="BRV54" s="11"/>
      <c r="BRW54" s="11"/>
      <c r="BRX54" s="11"/>
      <c r="BRY54" s="11"/>
      <c r="BRZ54" s="11"/>
      <c r="BSA54" s="11"/>
      <c r="BSB54" s="11"/>
      <c r="BSC54" s="11"/>
      <c r="BSD54" s="11"/>
      <c r="BSE54" s="11"/>
      <c r="BSF54" s="11"/>
      <c r="BSG54" s="11"/>
      <c r="BSH54" s="11"/>
      <c r="BSI54" s="11"/>
      <c r="BSJ54" s="11"/>
      <c r="BSK54" s="11"/>
      <c r="BSL54" s="11"/>
      <c r="BSM54" s="11"/>
      <c r="BSN54" s="11"/>
      <c r="BSO54" s="11"/>
      <c r="BSP54" s="11"/>
      <c r="BSQ54" s="11"/>
      <c r="BSR54" s="11"/>
      <c r="BSS54" s="11"/>
      <c r="BST54" s="11"/>
      <c r="BSU54" s="11"/>
      <c r="BSV54" s="11"/>
      <c r="BSW54" s="11"/>
      <c r="BSX54" s="11"/>
      <c r="BSY54" s="11"/>
      <c r="BSZ54" s="11"/>
      <c r="BTA54" s="11"/>
      <c r="BTB54" s="11"/>
      <c r="BTC54" s="11"/>
      <c r="BTD54" s="11"/>
      <c r="BTE54" s="11"/>
      <c r="BTF54" s="11"/>
      <c r="BTG54" s="11"/>
      <c r="BTH54" s="11"/>
      <c r="BTI54" s="11"/>
      <c r="BTJ54" s="11"/>
      <c r="BTK54" s="11"/>
      <c r="BTL54" s="11"/>
      <c r="BTM54" s="11"/>
      <c r="BTN54" s="11"/>
      <c r="BTO54" s="11"/>
      <c r="BTP54" s="11"/>
      <c r="BTQ54" s="11"/>
      <c r="BTR54" s="11"/>
      <c r="BTS54" s="11"/>
      <c r="BTT54" s="11"/>
      <c r="BTU54" s="11"/>
      <c r="BTV54" s="11"/>
      <c r="BTW54" s="11"/>
      <c r="BTX54" s="11"/>
      <c r="BTY54" s="11"/>
      <c r="BTZ54" s="11"/>
      <c r="BUA54" s="11"/>
      <c r="BUB54" s="11"/>
      <c r="BUC54" s="11"/>
      <c r="BUD54" s="11"/>
      <c r="BUE54" s="11"/>
      <c r="BUF54" s="11"/>
      <c r="BUG54" s="11"/>
      <c r="BUH54" s="11"/>
      <c r="BUI54" s="11"/>
      <c r="BUJ54" s="11"/>
      <c r="BUK54" s="11"/>
      <c r="BUL54" s="11"/>
      <c r="BUM54" s="11"/>
      <c r="BUN54" s="11"/>
      <c r="BUO54" s="11"/>
      <c r="BUP54" s="11"/>
      <c r="BUQ54" s="11"/>
      <c r="BUR54" s="11"/>
      <c r="BUS54" s="11"/>
      <c r="BUT54" s="11"/>
      <c r="BUU54" s="11"/>
      <c r="BUV54" s="11"/>
      <c r="BUW54" s="11"/>
      <c r="BUX54" s="11"/>
      <c r="BUY54" s="11"/>
      <c r="BUZ54" s="11"/>
      <c r="BVA54" s="11"/>
      <c r="BVB54" s="11"/>
      <c r="BVC54" s="11"/>
      <c r="BVD54" s="11"/>
      <c r="BVE54" s="11"/>
      <c r="BVF54" s="11"/>
      <c r="BVG54" s="11"/>
      <c r="BVH54" s="11"/>
      <c r="BVI54" s="11"/>
      <c r="BVJ54" s="11"/>
      <c r="BVK54" s="11"/>
      <c r="BVL54" s="11"/>
      <c r="BVM54" s="11"/>
      <c r="BVN54" s="11"/>
      <c r="BVO54" s="11"/>
      <c r="BVP54" s="11"/>
      <c r="BVQ54" s="11"/>
      <c r="BVR54" s="11"/>
      <c r="BVS54" s="11"/>
      <c r="BVT54" s="11"/>
      <c r="BVU54" s="11"/>
      <c r="BVV54" s="11"/>
      <c r="BVW54" s="11"/>
      <c r="BVX54" s="11"/>
      <c r="BVY54" s="11"/>
      <c r="BVZ54" s="11"/>
      <c r="BWA54" s="11"/>
      <c r="BWB54" s="11"/>
      <c r="BWC54" s="11"/>
      <c r="BWD54" s="11"/>
      <c r="BWE54" s="11"/>
      <c r="BWF54" s="11"/>
      <c r="BWG54" s="11"/>
      <c r="BWH54" s="11"/>
      <c r="BWI54" s="11"/>
      <c r="BWJ54" s="11"/>
      <c r="BWK54" s="11"/>
      <c r="BWL54" s="11"/>
      <c r="BWM54" s="11"/>
      <c r="BWN54" s="11"/>
      <c r="BWO54" s="11"/>
      <c r="BWP54" s="11"/>
      <c r="BWQ54" s="11"/>
      <c r="BWR54" s="11"/>
      <c r="BWS54" s="11"/>
      <c r="BWT54" s="11"/>
      <c r="BWU54" s="11"/>
      <c r="BWV54" s="11"/>
      <c r="BWW54" s="11"/>
      <c r="BWX54" s="11"/>
      <c r="BWY54" s="11"/>
      <c r="BWZ54" s="11"/>
      <c r="BXA54" s="11"/>
      <c r="BXB54" s="11"/>
      <c r="BXC54" s="11"/>
      <c r="BXD54" s="11"/>
      <c r="BXE54" s="11"/>
      <c r="BXF54" s="11"/>
      <c r="BXG54" s="11"/>
      <c r="BXH54" s="11"/>
      <c r="BXI54" s="11"/>
      <c r="BXJ54" s="11"/>
      <c r="BXK54" s="11"/>
      <c r="BXL54" s="11"/>
      <c r="BXM54" s="11"/>
      <c r="BXN54" s="11"/>
      <c r="BXO54" s="11"/>
      <c r="BXP54" s="11"/>
      <c r="BXQ54" s="11"/>
      <c r="BXR54" s="11"/>
      <c r="BXS54" s="11"/>
      <c r="BXT54" s="11"/>
      <c r="BXU54" s="11"/>
      <c r="BXV54" s="11"/>
      <c r="BXW54" s="11"/>
      <c r="BXX54" s="11"/>
      <c r="BXY54" s="11"/>
      <c r="BXZ54" s="11"/>
      <c r="BYA54" s="11"/>
      <c r="BYB54" s="11"/>
      <c r="BYC54" s="11"/>
      <c r="BYD54" s="11"/>
      <c r="BYE54" s="11"/>
      <c r="BYF54" s="11"/>
      <c r="BYG54" s="11"/>
      <c r="BYH54" s="11"/>
      <c r="BYI54" s="11"/>
      <c r="BYJ54" s="11"/>
      <c r="BYK54" s="11"/>
      <c r="BYL54" s="11"/>
      <c r="BYM54" s="11"/>
      <c r="BYN54" s="11"/>
      <c r="BYO54" s="11"/>
      <c r="BYP54" s="11"/>
      <c r="BYQ54" s="11"/>
      <c r="BYR54" s="11"/>
      <c r="BYS54" s="11"/>
      <c r="BYT54" s="11"/>
      <c r="BYU54" s="11"/>
      <c r="BYV54" s="11"/>
      <c r="BYW54" s="11"/>
      <c r="BYX54" s="11"/>
      <c r="BYY54" s="11"/>
      <c r="BYZ54" s="11"/>
      <c r="BZA54" s="11"/>
      <c r="BZB54" s="11"/>
      <c r="BZC54" s="11"/>
      <c r="BZD54" s="11"/>
      <c r="BZE54" s="11"/>
      <c r="BZF54" s="11"/>
      <c r="BZG54" s="11"/>
      <c r="BZH54" s="11"/>
      <c r="BZI54" s="11"/>
      <c r="BZJ54" s="11"/>
      <c r="BZK54" s="11"/>
      <c r="BZL54" s="11"/>
      <c r="BZM54" s="11"/>
      <c r="BZN54" s="11"/>
      <c r="BZO54" s="11"/>
      <c r="BZP54" s="11"/>
      <c r="BZQ54" s="11"/>
      <c r="BZR54" s="11"/>
      <c r="BZS54" s="11"/>
      <c r="BZT54" s="11"/>
      <c r="BZU54" s="11"/>
      <c r="BZV54" s="11"/>
      <c r="BZW54" s="11"/>
      <c r="BZX54" s="11"/>
      <c r="BZY54" s="11"/>
      <c r="BZZ54" s="11"/>
      <c r="CAA54" s="11"/>
      <c r="CAB54" s="11"/>
      <c r="CAC54" s="11"/>
      <c r="CAD54" s="11"/>
      <c r="CAE54" s="11"/>
      <c r="CAF54" s="11"/>
      <c r="CAG54" s="11"/>
      <c r="CAH54" s="11"/>
      <c r="CAI54" s="11"/>
      <c r="CAJ54" s="11"/>
      <c r="CAK54" s="11"/>
      <c r="CAL54" s="11"/>
      <c r="CAM54" s="11"/>
      <c r="CAN54" s="11"/>
      <c r="CAO54" s="11"/>
      <c r="CAP54" s="11"/>
      <c r="CAQ54" s="11"/>
      <c r="CAR54" s="11"/>
      <c r="CAS54" s="11"/>
      <c r="CAT54" s="11"/>
      <c r="CAU54" s="11"/>
      <c r="CAV54" s="11"/>
      <c r="CAW54" s="11"/>
      <c r="CAX54" s="11"/>
      <c r="CAY54" s="11"/>
      <c r="CAZ54" s="11"/>
      <c r="CBA54" s="11"/>
      <c r="CBB54" s="11"/>
      <c r="CBC54" s="11"/>
      <c r="CBD54" s="11"/>
      <c r="CBE54" s="11"/>
      <c r="CBF54" s="11"/>
      <c r="CBG54" s="11"/>
      <c r="CBH54" s="11"/>
      <c r="CBI54" s="11"/>
      <c r="CBJ54" s="11"/>
      <c r="CBK54" s="11"/>
      <c r="CBL54" s="11"/>
      <c r="CBM54" s="11"/>
      <c r="CBN54" s="11"/>
      <c r="CBO54" s="11"/>
      <c r="CBP54" s="11"/>
      <c r="CBQ54" s="11"/>
      <c r="CBR54" s="11"/>
      <c r="CBS54" s="11"/>
      <c r="CBT54" s="11"/>
      <c r="CBU54" s="11"/>
      <c r="CBV54" s="11"/>
      <c r="CBW54" s="11"/>
      <c r="CBX54" s="11"/>
      <c r="CBY54" s="11"/>
      <c r="CBZ54" s="11"/>
      <c r="CCA54" s="11"/>
      <c r="CCB54" s="11"/>
      <c r="CCC54" s="11"/>
      <c r="CCD54" s="11"/>
      <c r="CCE54" s="11"/>
      <c r="CCF54" s="11"/>
      <c r="CCG54" s="11"/>
      <c r="CCH54" s="11"/>
      <c r="CCI54" s="11"/>
      <c r="CCJ54" s="11"/>
      <c r="CCK54" s="11"/>
      <c r="CCL54" s="11"/>
      <c r="CCM54" s="11"/>
      <c r="CCN54" s="11"/>
      <c r="CCO54" s="11"/>
      <c r="CCP54" s="11"/>
      <c r="CCQ54" s="11"/>
      <c r="CCR54" s="11"/>
      <c r="CCS54" s="11"/>
      <c r="CCT54" s="11"/>
      <c r="CCU54" s="11"/>
      <c r="CCV54" s="11"/>
      <c r="CCW54" s="11"/>
      <c r="CCX54" s="11"/>
      <c r="CCY54" s="11"/>
      <c r="CCZ54" s="11"/>
      <c r="CDA54" s="11"/>
      <c r="CDB54" s="11"/>
      <c r="CDC54" s="11"/>
      <c r="CDD54" s="11"/>
      <c r="CDE54" s="11"/>
      <c r="CDF54" s="11"/>
      <c r="CDG54" s="11"/>
      <c r="CDH54" s="11"/>
      <c r="CDI54" s="11"/>
      <c r="CDJ54" s="11"/>
      <c r="CDK54" s="11"/>
      <c r="CDL54" s="11"/>
      <c r="CDM54" s="11"/>
      <c r="CDN54" s="11"/>
      <c r="CDO54" s="11"/>
      <c r="CDP54" s="11"/>
      <c r="CDQ54" s="11"/>
      <c r="CDR54" s="11"/>
      <c r="CDS54" s="11"/>
      <c r="CDT54" s="11"/>
      <c r="CDU54" s="11"/>
      <c r="CDV54" s="11"/>
      <c r="CDW54" s="11"/>
      <c r="CDX54" s="11"/>
      <c r="CDY54" s="11"/>
      <c r="CDZ54" s="11"/>
      <c r="CEA54" s="11"/>
      <c r="CEB54" s="11"/>
      <c r="CEC54" s="11"/>
      <c r="CED54" s="11"/>
      <c r="CEE54" s="11"/>
      <c r="CEF54" s="11"/>
      <c r="CEG54" s="11"/>
      <c r="CEH54" s="11"/>
      <c r="CEI54" s="11"/>
      <c r="CEJ54" s="11"/>
      <c r="CEK54" s="11"/>
      <c r="CEL54" s="11"/>
      <c r="CEM54" s="11"/>
      <c r="CEN54" s="11"/>
      <c r="CEO54" s="11"/>
      <c r="CEP54" s="11"/>
      <c r="CEQ54" s="11"/>
      <c r="CER54" s="11"/>
      <c r="CES54" s="11"/>
      <c r="CET54" s="11"/>
      <c r="CEU54" s="11"/>
      <c r="CEV54" s="11"/>
      <c r="CEW54" s="11"/>
      <c r="CEX54" s="11"/>
      <c r="CEY54" s="11"/>
      <c r="CEZ54" s="11"/>
      <c r="CFA54" s="11"/>
      <c r="CFB54" s="11"/>
      <c r="CFC54" s="11"/>
      <c r="CFD54" s="11"/>
      <c r="CFE54" s="11"/>
      <c r="CFF54" s="11"/>
      <c r="CFG54" s="11"/>
      <c r="CFH54" s="11"/>
      <c r="CFI54" s="11"/>
      <c r="CFJ54" s="11"/>
      <c r="CFK54" s="11"/>
      <c r="CFL54" s="11"/>
      <c r="CFM54" s="11"/>
      <c r="CFN54" s="11"/>
      <c r="CFO54" s="11"/>
      <c r="CFP54" s="11"/>
      <c r="CFQ54" s="11"/>
      <c r="CFR54" s="11"/>
      <c r="CFS54" s="11"/>
      <c r="CFT54" s="11"/>
      <c r="CFU54" s="11"/>
      <c r="CFV54" s="11"/>
      <c r="CFW54" s="11"/>
      <c r="CFX54" s="11"/>
      <c r="CFY54" s="11"/>
      <c r="CFZ54" s="11"/>
      <c r="CGA54" s="11"/>
      <c r="CGB54" s="11"/>
      <c r="CGC54" s="11"/>
      <c r="CGD54" s="11"/>
      <c r="CGE54" s="11"/>
      <c r="CGF54" s="11"/>
      <c r="CGG54" s="11"/>
      <c r="CGH54" s="11"/>
      <c r="CGI54" s="11"/>
      <c r="CGJ54" s="11"/>
      <c r="CGK54" s="11"/>
      <c r="CGL54" s="11"/>
      <c r="CGM54" s="11"/>
      <c r="CGN54" s="11"/>
      <c r="CGO54" s="11"/>
      <c r="CGP54" s="11"/>
      <c r="CGQ54" s="11"/>
      <c r="CGR54" s="11"/>
      <c r="CGS54" s="11"/>
      <c r="CGT54" s="11"/>
      <c r="CGU54" s="11"/>
      <c r="CGV54" s="11"/>
      <c r="CGW54" s="11"/>
      <c r="CGX54" s="11"/>
      <c r="CGY54" s="11"/>
      <c r="CGZ54" s="11"/>
      <c r="CHA54" s="11"/>
      <c r="CHB54" s="11"/>
      <c r="CHC54" s="11"/>
      <c r="CHD54" s="11"/>
      <c r="CHE54" s="11"/>
      <c r="CHF54" s="11"/>
      <c r="CHG54" s="11"/>
      <c r="CHH54" s="11"/>
      <c r="CHI54" s="11"/>
      <c r="CHJ54" s="11"/>
      <c r="CHK54" s="11"/>
      <c r="CHL54" s="11"/>
      <c r="CHM54" s="11"/>
      <c r="CHN54" s="11"/>
      <c r="CHO54" s="11"/>
      <c r="CHP54" s="11"/>
      <c r="CHQ54" s="11"/>
      <c r="CHR54" s="11"/>
      <c r="CHS54" s="11"/>
      <c r="CHT54" s="11"/>
      <c r="CHU54" s="11"/>
      <c r="CHV54" s="11"/>
      <c r="CHW54" s="11"/>
      <c r="CHX54" s="11"/>
      <c r="CHY54" s="11"/>
      <c r="CHZ54" s="11"/>
      <c r="CIA54" s="11"/>
      <c r="CIB54" s="11"/>
      <c r="CIC54" s="11"/>
      <c r="CID54" s="11"/>
      <c r="CIE54" s="11"/>
      <c r="CIF54" s="11"/>
      <c r="CIG54" s="11"/>
      <c r="CIH54" s="11"/>
      <c r="CII54" s="11"/>
      <c r="CIJ54" s="11"/>
      <c r="CIK54" s="11"/>
      <c r="CIL54" s="11"/>
      <c r="CIM54" s="11"/>
      <c r="CIN54" s="11"/>
      <c r="CIO54" s="11"/>
      <c r="CIP54" s="11"/>
      <c r="CIQ54" s="11"/>
      <c r="CIR54" s="11"/>
      <c r="CIS54" s="11"/>
      <c r="CIT54" s="11"/>
      <c r="CIU54" s="11"/>
      <c r="CIV54" s="11"/>
      <c r="CIW54" s="11"/>
      <c r="CIX54" s="11"/>
      <c r="CIY54" s="11"/>
      <c r="CIZ54" s="11"/>
      <c r="CJA54" s="11"/>
      <c r="CJB54" s="11"/>
      <c r="CJC54" s="11"/>
      <c r="CJD54" s="11"/>
      <c r="CJE54" s="11"/>
      <c r="CJF54" s="11"/>
      <c r="CJG54" s="11"/>
      <c r="CJH54" s="11"/>
      <c r="CJI54" s="11"/>
      <c r="CJJ54" s="11"/>
      <c r="CJK54" s="11"/>
      <c r="CJL54" s="11"/>
      <c r="CJM54" s="11"/>
      <c r="CJN54" s="11"/>
      <c r="CJO54" s="11"/>
      <c r="CJP54" s="11"/>
      <c r="CJQ54" s="11"/>
      <c r="CJR54" s="11"/>
      <c r="CJS54" s="11"/>
      <c r="CJT54" s="11"/>
      <c r="CJU54" s="11"/>
      <c r="CJV54" s="11"/>
      <c r="CJW54" s="11"/>
      <c r="CJX54" s="11"/>
      <c r="CJY54" s="11"/>
      <c r="CJZ54" s="11"/>
      <c r="CKA54" s="11"/>
      <c r="CKB54" s="11"/>
      <c r="CKC54" s="11"/>
      <c r="CKD54" s="11"/>
      <c r="CKE54" s="11"/>
      <c r="CKF54" s="11"/>
      <c r="CKG54" s="11"/>
      <c r="CKH54" s="11"/>
      <c r="CKI54" s="11"/>
      <c r="CKJ54" s="11"/>
      <c r="CKK54" s="11"/>
      <c r="CKL54" s="11"/>
      <c r="CKM54" s="11"/>
      <c r="CKN54" s="11"/>
      <c r="CKO54" s="11"/>
      <c r="CKP54" s="11"/>
      <c r="CKQ54" s="11"/>
      <c r="CKR54" s="11"/>
      <c r="CKS54" s="11"/>
      <c r="CKT54" s="11"/>
      <c r="CKU54" s="11"/>
      <c r="CKV54" s="11"/>
      <c r="CKW54" s="11"/>
      <c r="CKX54" s="11"/>
      <c r="CKY54" s="11"/>
      <c r="CKZ54" s="11"/>
      <c r="CLA54" s="11"/>
      <c r="CLB54" s="11"/>
      <c r="CLC54" s="11"/>
      <c r="CLD54" s="11"/>
      <c r="CLE54" s="11"/>
      <c r="CLF54" s="11"/>
      <c r="CLG54" s="11"/>
      <c r="CLH54" s="11"/>
      <c r="CLI54" s="11"/>
      <c r="CLJ54" s="11"/>
      <c r="CLK54" s="11"/>
      <c r="CLL54" s="11"/>
      <c r="CLM54" s="11"/>
      <c r="CLN54" s="11"/>
      <c r="CLO54" s="11"/>
      <c r="CLP54" s="11"/>
      <c r="CLQ54" s="11"/>
      <c r="CLR54" s="11"/>
      <c r="CLS54" s="11"/>
      <c r="CLT54" s="11"/>
      <c r="CLU54" s="11"/>
      <c r="CLV54" s="11"/>
      <c r="CLW54" s="11"/>
      <c r="CLX54" s="11"/>
      <c r="CLY54" s="11"/>
      <c r="CLZ54" s="11"/>
      <c r="CMA54" s="11"/>
      <c r="CMB54" s="11"/>
      <c r="CMC54" s="11"/>
      <c r="CMD54" s="11"/>
      <c r="CME54" s="11"/>
      <c r="CMF54" s="11"/>
      <c r="CMG54" s="11"/>
      <c r="CMH54" s="11"/>
      <c r="CMI54" s="11"/>
      <c r="CMJ54" s="11"/>
      <c r="CMK54" s="11"/>
      <c r="CML54" s="11"/>
      <c r="CMM54" s="11"/>
      <c r="CMN54" s="11"/>
      <c r="CMO54" s="11"/>
      <c r="CMP54" s="11"/>
      <c r="CMQ54" s="11"/>
      <c r="CMR54" s="11"/>
      <c r="CMS54" s="11"/>
      <c r="CMT54" s="11"/>
      <c r="CMU54" s="11"/>
      <c r="CMV54" s="11"/>
      <c r="CMW54" s="11"/>
      <c r="CMX54" s="11"/>
      <c r="CMY54" s="11"/>
      <c r="CMZ54" s="11"/>
      <c r="CNA54" s="11"/>
      <c r="CNB54" s="11"/>
      <c r="CNC54" s="11"/>
      <c r="CND54" s="11"/>
      <c r="CNE54" s="11"/>
      <c r="CNF54" s="11"/>
      <c r="CNG54" s="11"/>
      <c r="CNH54" s="11"/>
      <c r="CNI54" s="11"/>
      <c r="CNJ54" s="11"/>
      <c r="CNK54" s="11"/>
      <c r="CNL54" s="11"/>
      <c r="CNM54" s="11"/>
      <c r="CNN54" s="11"/>
      <c r="CNO54" s="11"/>
      <c r="CNP54" s="11"/>
      <c r="CNQ54" s="11"/>
      <c r="CNR54" s="11"/>
      <c r="CNS54" s="11"/>
      <c r="CNT54" s="11"/>
      <c r="CNU54" s="11"/>
      <c r="CNV54" s="11"/>
      <c r="CNW54" s="11"/>
      <c r="CNX54" s="11"/>
      <c r="CNY54" s="11"/>
      <c r="CNZ54" s="11"/>
      <c r="COA54" s="11"/>
      <c r="COB54" s="11"/>
      <c r="COC54" s="11"/>
      <c r="COD54" s="11"/>
      <c r="COE54" s="11"/>
      <c r="COF54" s="11"/>
      <c r="COG54" s="11"/>
      <c r="COH54" s="11"/>
      <c r="COI54" s="11"/>
      <c r="COJ54" s="11"/>
      <c r="COK54" s="11"/>
      <c r="COL54" s="11"/>
      <c r="COM54" s="11"/>
      <c r="CON54" s="11"/>
      <c r="COO54" s="11"/>
      <c r="COP54" s="11"/>
      <c r="COQ54" s="11"/>
      <c r="COR54" s="11"/>
      <c r="COS54" s="11"/>
      <c r="COT54" s="11"/>
      <c r="COU54" s="11"/>
      <c r="COV54" s="11"/>
      <c r="COW54" s="11"/>
      <c r="COX54" s="11"/>
      <c r="COY54" s="11"/>
      <c r="COZ54" s="11"/>
      <c r="CPA54" s="11"/>
      <c r="CPB54" s="11"/>
      <c r="CPC54" s="11"/>
      <c r="CPD54" s="11"/>
      <c r="CPE54" s="11"/>
      <c r="CPF54" s="11"/>
      <c r="CPG54" s="11"/>
      <c r="CPH54" s="11"/>
      <c r="CPI54" s="11"/>
      <c r="CPJ54" s="11"/>
      <c r="CPK54" s="11"/>
      <c r="CPL54" s="11"/>
      <c r="CPM54" s="11"/>
      <c r="CPN54" s="11"/>
      <c r="CPO54" s="11"/>
      <c r="CPP54" s="11"/>
      <c r="CPQ54" s="11"/>
      <c r="CPR54" s="11"/>
      <c r="CPS54" s="11"/>
      <c r="CPT54" s="11"/>
      <c r="CPU54" s="11"/>
      <c r="CPV54" s="11"/>
      <c r="CPW54" s="11"/>
      <c r="CPX54" s="11"/>
      <c r="CPY54" s="11"/>
      <c r="CPZ54" s="11"/>
      <c r="CQA54" s="11"/>
      <c r="CQB54" s="11"/>
      <c r="CQC54" s="11"/>
      <c r="CQD54" s="11"/>
      <c r="CQE54" s="11"/>
      <c r="CQF54" s="11"/>
      <c r="CQG54" s="11"/>
      <c r="CQH54" s="11"/>
      <c r="CQI54" s="11"/>
      <c r="CQJ54" s="11"/>
      <c r="CQK54" s="11"/>
      <c r="CQL54" s="11"/>
      <c r="CQM54" s="11"/>
      <c r="CQN54" s="11"/>
      <c r="CQO54" s="11"/>
      <c r="CQP54" s="11"/>
      <c r="CQQ54" s="11"/>
      <c r="CQR54" s="11"/>
      <c r="CQS54" s="11"/>
      <c r="CQT54" s="11"/>
      <c r="CQU54" s="11"/>
      <c r="CQV54" s="11"/>
      <c r="CQW54" s="11"/>
      <c r="CQX54" s="11"/>
      <c r="CQY54" s="11"/>
      <c r="CQZ54" s="11"/>
      <c r="CRA54" s="11"/>
      <c r="CRB54" s="11"/>
      <c r="CRC54" s="11"/>
      <c r="CRD54" s="11"/>
      <c r="CRE54" s="11"/>
      <c r="CRF54" s="11"/>
      <c r="CRG54" s="11"/>
      <c r="CRH54" s="11"/>
      <c r="CRI54" s="11"/>
      <c r="CRJ54" s="11"/>
      <c r="CRK54" s="11"/>
      <c r="CRL54" s="11"/>
      <c r="CRM54" s="11"/>
      <c r="CRN54" s="11"/>
      <c r="CRO54" s="11"/>
      <c r="CRP54" s="11"/>
      <c r="CRQ54" s="11"/>
      <c r="CRR54" s="11"/>
      <c r="CRS54" s="11"/>
      <c r="CRT54" s="11"/>
      <c r="CRU54" s="11"/>
      <c r="CRV54" s="11"/>
      <c r="CRW54" s="11"/>
      <c r="CRX54" s="11"/>
      <c r="CRY54" s="11"/>
      <c r="CRZ54" s="11"/>
      <c r="CSA54" s="11"/>
      <c r="CSB54" s="11"/>
      <c r="CSC54" s="11"/>
      <c r="CSD54" s="11"/>
      <c r="CSE54" s="11"/>
      <c r="CSF54" s="11"/>
      <c r="CSG54" s="11"/>
      <c r="CSH54" s="11"/>
      <c r="CSI54" s="11"/>
      <c r="CSJ54" s="11"/>
      <c r="CSK54" s="11"/>
      <c r="CSL54" s="11"/>
      <c r="CSM54" s="11"/>
      <c r="CSN54" s="11"/>
      <c r="CSO54" s="11"/>
      <c r="CSP54" s="11"/>
      <c r="CSQ54" s="11"/>
      <c r="CSR54" s="11"/>
      <c r="CSS54" s="11"/>
      <c r="CST54" s="11"/>
      <c r="CSU54" s="11"/>
      <c r="CSV54" s="11"/>
      <c r="CSW54" s="11"/>
      <c r="CSX54" s="11"/>
      <c r="CSY54" s="11"/>
      <c r="CSZ54" s="11"/>
      <c r="CTA54" s="11"/>
      <c r="CTB54" s="11"/>
      <c r="CTC54" s="11"/>
      <c r="CTD54" s="11"/>
      <c r="CTE54" s="11"/>
      <c r="CTF54" s="11"/>
      <c r="CTG54" s="11"/>
      <c r="CTH54" s="11"/>
      <c r="CTI54" s="11"/>
      <c r="CTJ54" s="11"/>
      <c r="CTK54" s="11"/>
      <c r="CTL54" s="11"/>
      <c r="CTM54" s="11"/>
      <c r="CTN54" s="11"/>
      <c r="CTO54" s="11"/>
      <c r="CTP54" s="11"/>
      <c r="CTQ54" s="11"/>
      <c r="CTR54" s="11"/>
      <c r="CTS54" s="11"/>
      <c r="CTT54" s="11"/>
      <c r="CTU54" s="11"/>
      <c r="CTV54" s="11"/>
      <c r="CTW54" s="11"/>
      <c r="CTX54" s="11"/>
      <c r="CTY54" s="11"/>
      <c r="CTZ54" s="11"/>
      <c r="CUA54" s="11"/>
      <c r="CUB54" s="11"/>
      <c r="CUC54" s="11"/>
      <c r="CUD54" s="11"/>
      <c r="CUE54" s="11"/>
      <c r="CUF54" s="11"/>
      <c r="CUG54" s="11"/>
      <c r="CUH54" s="11"/>
      <c r="CUI54" s="11"/>
      <c r="CUJ54" s="11"/>
      <c r="CUK54" s="11"/>
      <c r="CUL54" s="11"/>
      <c r="CUM54" s="11"/>
      <c r="CUN54" s="11"/>
      <c r="CUO54" s="11"/>
      <c r="CUP54" s="11"/>
      <c r="CUQ54" s="11"/>
      <c r="CUR54" s="11"/>
      <c r="CUS54" s="11"/>
      <c r="CUT54" s="11"/>
      <c r="CUU54" s="11"/>
      <c r="CUV54" s="11"/>
      <c r="CUW54" s="11"/>
      <c r="CUX54" s="11"/>
      <c r="CUY54" s="11"/>
      <c r="CUZ54" s="11"/>
      <c r="CVA54" s="11"/>
      <c r="CVB54" s="11"/>
      <c r="CVC54" s="11"/>
      <c r="CVD54" s="11"/>
      <c r="CVE54" s="11"/>
      <c r="CVF54" s="11"/>
      <c r="CVG54" s="11"/>
      <c r="CVH54" s="11"/>
      <c r="CVI54" s="11"/>
      <c r="CVJ54" s="11"/>
      <c r="CVK54" s="11"/>
      <c r="CVL54" s="11"/>
      <c r="CVM54" s="11"/>
      <c r="CVN54" s="11"/>
      <c r="CVO54" s="11"/>
      <c r="CVP54" s="11"/>
      <c r="CVQ54" s="11"/>
      <c r="CVR54" s="11"/>
      <c r="CVS54" s="11"/>
      <c r="CVT54" s="11"/>
      <c r="CVU54" s="11"/>
      <c r="CVV54" s="11"/>
      <c r="CVW54" s="11"/>
      <c r="CVX54" s="11"/>
      <c r="CVY54" s="11"/>
      <c r="CVZ54" s="11"/>
      <c r="CWA54" s="11"/>
      <c r="CWB54" s="11"/>
      <c r="CWC54" s="11"/>
      <c r="CWD54" s="11"/>
      <c r="CWE54" s="11"/>
      <c r="CWF54" s="11"/>
      <c r="CWG54" s="11"/>
      <c r="CWH54" s="11"/>
      <c r="CWI54" s="11"/>
      <c r="CWJ54" s="11"/>
      <c r="CWK54" s="11"/>
      <c r="CWL54" s="11"/>
      <c r="CWM54" s="11"/>
      <c r="CWN54" s="11"/>
      <c r="CWO54" s="11"/>
      <c r="CWP54" s="11"/>
      <c r="CWQ54" s="11"/>
      <c r="CWR54" s="11"/>
      <c r="CWS54" s="11"/>
      <c r="CWT54" s="11"/>
      <c r="CWU54" s="11"/>
      <c r="CWV54" s="11"/>
      <c r="CWW54" s="11"/>
      <c r="CWX54" s="11"/>
      <c r="CWY54" s="11"/>
      <c r="CWZ54" s="11"/>
      <c r="CXA54" s="11"/>
      <c r="CXB54" s="11"/>
      <c r="CXC54" s="11"/>
      <c r="CXD54" s="11"/>
      <c r="CXE54" s="11"/>
      <c r="CXF54" s="11"/>
      <c r="CXG54" s="11"/>
      <c r="CXH54" s="11"/>
      <c r="CXI54" s="11"/>
      <c r="CXJ54" s="11"/>
      <c r="CXK54" s="11"/>
      <c r="CXL54" s="11"/>
      <c r="CXM54" s="11"/>
      <c r="CXN54" s="11"/>
      <c r="CXO54" s="11"/>
      <c r="CXP54" s="11"/>
      <c r="CXQ54" s="11"/>
      <c r="CXR54" s="11"/>
      <c r="CXS54" s="11"/>
      <c r="CXT54" s="11"/>
      <c r="CXU54" s="11"/>
      <c r="CXV54" s="11"/>
      <c r="CXW54" s="11"/>
      <c r="CXX54" s="11"/>
      <c r="CXY54" s="11"/>
      <c r="CXZ54" s="11"/>
      <c r="CYA54" s="11"/>
      <c r="CYB54" s="11"/>
      <c r="CYC54" s="11"/>
      <c r="CYD54" s="11"/>
      <c r="CYE54" s="11"/>
      <c r="CYF54" s="11"/>
      <c r="CYG54" s="11"/>
      <c r="CYH54" s="11"/>
      <c r="CYI54" s="11"/>
      <c r="CYJ54" s="11"/>
      <c r="CYK54" s="11"/>
      <c r="CYL54" s="11"/>
      <c r="CYM54" s="11"/>
      <c r="CYN54" s="11"/>
      <c r="CYO54" s="11"/>
      <c r="CYP54" s="11"/>
      <c r="CYQ54" s="11"/>
      <c r="CYR54" s="11"/>
      <c r="CYS54" s="11"/>
      <c r="CYT54" s="11"/>
      <c r="CYU54" s="11"/>
      <c r="CYV54" s="11"/>
      <c r="CYW54" s="11"/>
      <c r="CYX54" s="11"/>
      <c r="CYY54" s="11"/>
      <c r="CYZ54" s="11"/>
      <c r="CZA54" s="11"/>
      <c r="CZB54" s="11"/>
      <c r="CZC54" s="11"/>
      <c r="CZD54" s="11"/>
      <c r="CZE54" s="11"/>
      <c r="CZF54" s="11"/>
      <c r="CZG54" s="11"/>
      <c r="CZH54" s="11"/>
      <c r="CZI54" s="11"/>
      <c r="CZJ54" s="11"/>
      <c r="CZK54" s="11"/>
      <c r="CZL54" s="11"/>
      <c r="CZM54" s="11"/>
      <c r="CZN54" s="11"/>
      <c r="CZO54" s="11"/>
      <c r="CZP54" s="11"/>
      <c r="CZQ54" s="11"/>
      <c r="CZR54" s="11"/>
      <c r="CZS54" s="11"/>
      <c r="CZT54" s="11"/>
      <c r="CZU54" s="11"/>
      <c r="CZV54" s="11"/>
      <c r="CZW54" s="11"/>
      <c r="CZX54" s="11"/>
      <c r="CZY54" s="11"/>
      <c r="CZZ54" s="11"/>
      <c r="DAA54" s="11"/>
      <c r="DAB54" s="11"/>
      <c r="DAC54" s="11"/>
      <c r="DAD54" s="11"/>
      <c r="DAE54" s="11"/>
      <c r="DAF54" s="11"/>
      <c r="DAG54" s="11"/>
      <c r="DAH54" s="11"/>
      <c r="DAI54" s="11"/>
      <c r="DAJ54" s="11"/>
      <c r="DAK54" s="11"/>
      <c r="DAL54" s="11"/>
      <c r="DAM54" s="11"/>
      <c r="DAN54" s="11"/>
      <c r="DAO54" s="11"/>
      <c r="DAP54" s="11"/>
      <c r="DAQ54" s="11"/>
      <c r="DAR54" s="11"/>
      <c r="DAS54" s="11"/>
      <c r="DAT54" s="11"/>
      <c r="DAU54" s="11"/>
      <c r="DAV54" s="11"/>
      <c r="DAW54" s="11"/>
      <c r="DAX54" s="11"/>
      <c r="DAY54" s="11"/>
      <c r="DAZ54" s="11"/>
      <c r="DBA54" s="11"/>
      <c r="DBB54" s="11"/>
      <c r="DBC54" s="11"/>
      <c r="DBD54" s="11"/>
      <c r="DBE54" s="11"/>
      <c r="DBF54" s="11"/>
      <c r="DBG54" s="11"/>
      <c r="DBH54" s="11"/>
      <c r="DBI54" s="11"/>
      <c r="DBJ54" s="11"/>
      <c r="DBK54" s="11"/>
      <c r="DBL54" s="11"/>
      <c r="DBM54" s="11"/>
      <c r="DBN54" s="11"/>
      <c r="DBO54" s="11"/>
      <c r="DBP54" s="11"/>
      <c r="DBQ54" s="11"/>
      <c r="DBR54" s="11"/>
      <c r="DBS54" s="11"/>
      <c r="DBT54" s="11"/>
      <c r="DBU54" s="11"/>
      <c r="DBV54" s="11"/>
      <c r="DBW54" s="11"/>
      <c r="DBX54" s="11"/>
      <c r="DBY54" s="11"/>
      <c r="DBZ54" s="11"/>
      <c r="DCA54" s="11"/>
      <c r="DCB54" s="11"/>
      <c r="DCC54" s="11"/>
      <c r="DCD54" s="11"/>
      <c r="DCE54" s="11"/>
      <c r="DCF54" s="11"/>
      <c r="DCG54" s="11"/>
      <c r="DCH54" s="11"/>
      <c r="DCI54" s="11"/>
      <c r="DCJ54" s="11"/>
      <c r="DCK54" s="11"/>
      <c r="DCL54" s="11"/>
      <c r="DCM54" s="11"/>
      <c r="DCN54" s="11"/>
      <c r="DCO54" s="11"/>
      <c r="DCP54" s="11"/>
      <c r="DCQ54" s="11"/>
      <c r="DCR54" s="11"/>
      <c r="DCS54" s="11"/>
      <c r="DCT54" s="11"/>
      <c r="DCU54" s="11"/>
      <c r="DCV54" s="11"/>
      <c r="DCW54" s="11"/>
      <c r="DCX54" s="11"/>
      <c r="DCY54" s="11"/>
      <c r="DCZ54" s="11"/>
      <c r="DDA54" s="11"/>
      <c r="DDB54" s="11"/>
      <c r="DDC54" s="11"/>
      <c r="DDD54" s="11"/>
      <c r="DDE54" s="11"/>
      <c r="DDF54" s="11"/>
      <c r="DDG54" s="11"/>
      <c r="DDH54" s="11"/>
      <c r="DDI54" s="11"/>
      <c r="DDJ54" s="11"/>
      <c r="DDK54" s="11"/>
      <c r="DDL54" s="11"/>
      <c r="DDM54" s="11"/>
      <c r="DDN54" s="11"/>
      <c r="DDO54" s="11"/>
      <c r="DDP54" s="11"/>
      <c r="DDQ54" s="11"/>
      <c r="DDR54" s="11"/>
      <c r="DDS54" s="11"/>
      <c r="DDT54" s="11"/>
      <c r="DDU54" s="11"/>
      <c r="DDV54" s="11"/>
      <c r="DDW54" s="11"/>
      <c r="DDX54" s="11"/>
      <c r="DDY54" s="11"/>
      <c r="DDZ54" s="11"/>
      <c r="DEA54" s="11"/>
      <c r="DEB54" s="11"/>
      <c r="DEC54" s="11"/>
      <c r="DED54" s="11"/>
      <c r="DEE54" s="11"/>
      <c r="DEF54" s="11"/>
      <c r="DEG54" s="11"/>
      <c r="DEH54" s="11"/>
      <c r="DEI54" s="11"/>
      <c r="DEJ54" s="11"/>
      <c r="DEK54" s="11"/>
      <c r="DEL54" s="11"/>
      <c r="DEM54" s="11"/>
      <c r="DEN54" s="11"/>
      <c r="DEO54" s="11"/>
      <c r="DEP54" s="11"/>
      <c r="DEQ54" s="11"/>
      <c r="DER54" s="11"/>
      <c r="DES54" s="11"/>
      <c r="DET54" s="11"/>
      <c r="DEU54" s="11"/>
      <c r="DEV54" s="11"/>
      <c r="DEW54" s="11"/>
      <c r="DEX54" s="11"/>
      <c r="DEY54" s="11"/>
      <c r="DEZ54" s="11"/>
      <c r="DFA54" s="11"/>
      <c r="DFB54" s="11"/>
      <c r="DFC54" s="11"/>
      <c r="DFD54" s="11"/>
      <c r="DFE54" s="11"/>
      <c r="DFF54" s="11"/>
      <c r="DFG54" s="11"/>
      <c r="DFH54" s="11"/>
      <c r="DFI54" s="11"/>
      <c r="DFJ54" s="11"/>
      <c r="DFK54" s="11"/>
      <c r="DFL54" s="11"/>
      <c r="DFM54" s="11"/>
      <c r="DFN54" s="11"/>
      <c r="DFO54" s="11"/>
      <c r="DFP54" s="11"/>
      <c r="DFQ54" s="11"/>
      <c r="DFR54" s="11"/>
      <c r="DFS54" s="11"/>
      <c r="DFT54" s="11"/>
      <c r="DFU54" s="11"/>
      <c r="DFV54" s="11"/>
      <c r="DFW54" s="11"/>
      <c r="DFX54" s="11"/>
      <c r="DFY54" s="11"/>
      <c r="DFZ54" s="11"/>
      <c r="DGA54" s="11"/>
      <c r="DGB54" s="11"/>
      <c r="DGC54" s="11"/>
      <c r="DGD54" s="11"/>
      <c r="DGE54" s="11"/>
      <c r="DGF54" s="11"/>
      <c r="DGG54" s="11"/>
      <c r="DGH54" s="11"/>
      <c r="DGI54" s="11"/>
      <c r="DGJ54" s="11"/>
      <c r="DGK54" s="11"/>
      <c r="DGL54" s="11"/>
      <c r="DGM54" s="11"/>
      <c r="DGN54" s="11"/>
      <c r="DGO54" s="11"/>
      <c r="DGP54" s="11"/>
      <c r="DGQ54" s="11"/>
      <c r="DGR54" s="11"/>
      <c r="DGS54" s="11"/>
      <c r="DGT54" s="11"/>
      <c r="DGU54" s="11"/>
      <c r="DGV54" s="11"/>
      <c r="DGW54" s="11"/>
      <c r="DGX54" s="11"/>
      <c r="DGY54" s="11"/>
      <c r="DGZ54" s="11"/>
      <c r="DHA54" s="11"/>
      <c r="DHB54" s="11"/>
      <c r="DHC54" s="11"/>
      <c r="DHD54" s="11"/>
      <c r="DHE54" s="11"/>
      <c r="DHF54" s="11"/>
      <c r="DHG54" s="11"/>
      <c r="DHH54" s="11"/>
      <c r="DHI54" s="11"/>
      <c r="DHJ54" s="11"/>
      <c r="DHK54" s="11"/>
      <c r="DHL54" s="11"/>
      <c r="DHM54" s="11"/>
      <c r="DHN54" s="11"/>
      <c r="DHO54" s="11"/>
      <c r="DHP54" s="11"/>
      <c r="DHQ54" s="11"/>
      <c r="DHR54" s="11"/>
      <c r="DHS54" s="11"/>
      <c r="DHT54" s="11"/>
      <c r="DHU54" s="11"/>
      <c r="DHV54" s="11"/>
      <c r="DHW54" s="11"/>
      <c r="DHX54" s="11"/>
      <c r="DHY54" s="11"/>
      <c r="DHZ54" s="11"/>
      <c r="DIA54" s="11"/>
      <c r="DIB54" s="11"/>
      <c r="DIC54" s="11"/>
      <c r="DID54" s="11"/>
      <c r="DIE54" s="11"/>
      <c r="DIF54" s="11"/>
      <c r="DIG54" s="11"/>
      <c r="DIH54" s="11"/>
      <c r="DII54" s="11"/>
      <c r="DIJ54" s="11"/>
      <c r="DIK54" s="11"/>
      <c r="DIL54" s="11"/>
      <c r="DIM54" s="11"/>
      <c r="DIN54" s="11"/>
      <c r="DIO54" s="11"/>
      <c r="DIP54" s="11"/>
      <c r="DIQ54" s="11"/>
      <c r="DIR54" s="11"/>
      <c r="DIS54" s="11"/>
      <c r="DIT54" s="11"/>
      <c r="DIU54" s="11"/>
      <c r="DIV54" s="11"/>
      <c r="DIW54" s="11"/>
      <c r="DIX54" s="11"/>
      <c r="DIY54" s="11"/>
      <c r="DIZ54" s="11"/>
      <c r="DJA54" s="11"/>
      <c r="DJB54" s="11"/>
      <c r="DJC54" s="11"/>
      <c r="DJD54" s="11"/>
      <c r="DJE54" s="11"/>
      <c r="DJF54" s="11"/>
      <c r="DJG54" s="11"/>
      <c r="DJH54" s="11"/>
      <c r="DJI54" s="11"/>
      <c r="DJJ54" s="11"/>
      <c r="DJK54" s="11"/>
      <c r="DJL54" s="11"/>
      <c r="DJM54" s="11"/>
      <c r="DJN54" s="11"/>
      <c r="DJO54" s="11"/>
      <c r="DJP54" s="11"/>
      <c r="DJQ54" s="11"/>
      <c r="DJR54" s="11"/>
      <c r="DJS54" s="11"/>
      <c r="DJT54" s="11"/>
      <c r="DJU54" s="11"/>
      <c r="DJV54" s="11"/>
      <c r="DJW54" s="11"/>
      <c r="DJX54" s="11"/>
      <c r="DJY54" s="11"/>
      <c r="DJZ54" s="11"/>
      <c r="DKA54" s="11"/>
      <c r="DKB54" s="11"/>
      <c r="DKC54" s="11"/>
      <c r="DKD54" s="11"/>
      <c r="DKE54" s="11"/>
      <c r="DKF54" s="11"/>
      <c r="DKG54" s="11"/>
      <c r="DKH54" s="11"/>
      <c r="DKI54" s="11"/>
      <c r="DKJ54" s="11"/>
      <c r="DKK54" s="11"/>
      <c r="DKL54" s="11"/>
      <c r="DKM54" s="11"/>
      <c r="DKN54" s="11"/>
      <c r="DKO54" s="11"/>
      <c r="DKP54" s="11"/>
      <c r="DKQ54" s="11"/>
      <c r="DKR54" s="11"/>
      <c r="DKS54" s="11"/>
      <c r="DKT54" s="11"/>
      <c r="DKU54" s="11"/>
      <c r="DKV54" s="11"/>
      <c r="DKW54" s="11"/>
      <c r="DKX54" s="11"/>
      <c r="DKY54" s="11"/>
      <c r="DKZ54" s="11"/>
      <c r="DLA54" s="11"/>
      <c r="DLB54" s="11"/>
      <c r="DLC54" s="11"/>
      <c r="DLD54" s="11"/>
      <c r="DLE54" s="11"/>
      <c r="DLF54" s="11"/>
      <c r="DLG54" s="11"/>
      <c r="DLH54" s="11"/>
      <c r="DLI54" s="11"/>
      <c r="DLJ54" s="11"/>
      <c r="DLK54" s="11"/>
      <c r="DLL54" s="11"/>
      <c r="DLM54" s="11"/>
      <c r="DLN54" s="11"/>
      <c r="DLO54" s="11"/>
      <c r="DLP54" s="11"/>
      <c r="DLQ54" s="11"/>
      <c r="DLR54" s="11"/>
      <c r="DLS54" s="11"/>
      <c r="DLT54" s="11"/>
      <c r="DLU54" s="11"/>
      <c r="DLV54" s="11"/>
      <c r="DLW54" s="11"/>
      <c r="DLX54" s="11"/>
      <c r="DLY54" s="11"/>
      <c r="DLZ54" s="11"/>
      <c r="DMA54" s="11"/>
      <c r="DMB54" s="11"/>
      <c r="DMC54" s="11"/>
      <c r="DMD54" s="11"/>
      <c r="DME54" s="11"/>
      <c r="DMF54" s="11"/>
      <c r="DMG54" s="11"/>
      <c r="DMH54" s="11"/>
      <c r="DMI54" s="11"/>
      <c r="DMJ54" s="11"/>
      <c r="DMK54" s="11"/>
      <c r="DML54" s="11"/>
      <c r="DMM54" s="11"/>
      <c r="DMN54" s="11"/>
      <c r="DMO54" s="11"/>
      <c r="DMP54" s="11"/>
      <c r="DMQ54" s="11"/>
      <c r="DMR54" s="11"/>
      <c r="DMS54" s="11"/>
      <c r="DMT54" s="11"/>
      <c r="DMU54" s="11"/>
      <c r="DMV54" s="11"/>
      <c r="DMW54" s="11"/>
      <c r="DMX54" s="11"/>
      <c r="DMY54" s="11"/>
      <c r="DMZ54" s="11"/>
      <c r="DNA54" s="11"/>
      <c r="DNB54" s="11"/>
      <c r="DNC54" s="11"/>
      <c r="DND54" s="11"/>
      <c r="DNE54" s="11"/>
      <c r="DNF54" s="11"/>
      <c r="DNG54" s="11"/>
      <c r="DNH54" s="11"/>
      <c r="DNI54" s="11"/>
      <c r="DNJ54" s="11"/>
      <c r="DNK54" s="11"/>
      <c r="DNL54" s="11"/>
      <c r="DNM54" s="11"/>
      <c r="DNN54" s="11"/>
      <c r="DNO54" s="11"/>
      <c r="DNP54" s="11"/>
      <c r="DNQ54" s="11"/>
      <c r="DNR54" s="11"/>
      <c r="DNS54" s="11"/>
      <c r="DNT54" s="11"/>
      <c r="DNU54" s="11"/>
      <c r="DNV54" s="11"/>
      <c r="DNW54" s="11"/>
      <c r="DNX54" s="11"/>
      <c r="DNY54" s="11"/>
      <c r="DNZ54" s="11"/>
      <c r="DOA54" s="11"/>
      <c r="DOB54" s="11"/>
      <c r="DOC54" s="11"/>
      <c r="DOD54" s="11"/>
      <c r="DOE54" s="11"/>
      <c r="DOF54" s="11"/>
      <c r="DOG54" s="11"/>
      <c r="DOH54" s="11"/>
      <c r="DOI54" s="11"/>
      <c r="DOJ54" s="11"/>
      <c r="DOK54" s="11"/>
      <c r="DOL54" s="11"/>
      <c r="DOM54" s="11"/>
      <c r="DON54" s="11"/>
      <c r="DOO54" s="11"/>
      <c r="DOP54" s="11"/>
      <c r="DOQ54" s="11"/>
      <c r="DOR54" s="11"/>
      <c r="DOS54" s="11"/>
      <c r="DOT54" s="11"/>
      <c r="DOU54" s="11"/>
      <c r="DOV54" s="11"/>
      <c r="DOW54" s="11"/>
      <c r="DOX54" s="11"/>
      <c r="DOY54" s="11"/>
      <c r="DOZ54" s="11"/>
      <c r="DPA54" s="11"/>
      <c r="DPB54" s="11"/>
      <c r="DPC54" s="11"/>
      <c r="DPD54" s="11"/>
      <c r="DPE54" s="11"/>
      <c r="DPF54" s="11"/>
      <c r="DPG54" s="11"/>
      <c r="DPH54" s="11"/>
      <c r="DPI54" s="11"/>
      <c r="DPJ54" s="11"/>
      <c r="DPK54" s="11"/>
      <c r="DPL54" s="11"/>
      <c r="DPM54" s="11"/>
      <c r="DPN54" s="11"/>
      <c r="DPO54" s="11"/>
      <c r="DPP54" s="11"/>
      <c r="DPQ54" s="11"/>
      <c r="DPR54" s="11"/>
      <c r="DPS54" s="11"/>
      <c r="DPT54" s="11"/>
      <c r="DPU54" s="11"/>
      <c r="DPV54" s="11"/>
      <c r="DPW54" s="11"/>
      <c r="DPX54" s="11"/>
      <c r="DPY54" s="11"/>
      <c r="DPZ54" s="11"/>
      <c r="DQA54" s="11"/>
      <c r="DQB54" s="11"/>
      <c r="DQC54" s="11"/>
      <c r="DQD54" s="11"/>
      <c r="DQE54" s="11"/>
      <c r="DQF54" s="11"/>
      <c r="DQG54" s="11"/>
      <c r="DQH54" s="11"/>
      <c r="DQI54" s="11"/>
      <c r="DQJ54" s="11"/>
      <c r="DQK54" s="11"/>
      <c r="DQL54" s="11"/>
      <c r="DQM54" s="11"/>
      <c r="DQN54" s="11"/>
      <c r="DQO54" s="11"/>
      <c r="DQP54" s="11"/>
      <c r="DQQ54" s="11"/>
      <c r="DQR54" s="11"/>
      <c r="DQS54" s="11"/>
      <c r="DQT54" s="11"/>
      <c r="DQU54" s="11"/>
      <c r="DQV54" s="11"/>
      <c r="DQW54" s="11"/>
      <c r="DQX54" s="11"/>
      <c r="DQY54" s="11"/>
      <c r="DQZ54" s="11"/>
      <c r="DRA54" s="11"/>
      <c r="DRB54" s="11"/>
      <c r="DRC54" s="11"/>
      <c r="DRD54" s="11"/>
      <c r="DRE54" s="11"/>
      <c r="DRF54" s="11"/>
      <c r="DRG54" s="11"/>
      <c r="DRH54" s="11"/>
      <c r="DRI54" s="11"/>
      <c r="DRJ54" s="11"/>
      <c r="DRK54" s="11"/>
      <c r="DRL54" s="11"/>
      <c r="DRM54" s="11"/>
      <c r="DRN54" s="11"/>
      <c r="DRO54" s="11"/>
      <c r="DRP54" s="11"/>
      <c r="DRQ54" s="11"/>
      <c r="DRR54" s="11"/>
      <c r="DRS54" s="11"/>
      <c r="DRT54" s="11"/>
      <c r="DRU54" s="11"/>
      <c r="DRV54" s="11"/>
      <c r="DRW54" s="11"/>
      <c r="DRX54" s="11"/>
      <c r="DRY54" s="11"/>
      <c r="DRZ54" s="11"/>
      <c r="DSA54" s="11"/>
      <c r="DSB54" s="11"/>
      <c r="DSC54" s="11"/>
      <c r="DSD54" s="11"/>
      <c r="DSE54" s="11"/>
      <c r="DSF54" s="11"/>
      <c r="DSG54" s="11"/>
      <c r="DSH54" s="11"/>
      <c r="DSI54" s="11"/>
      <c r="DSJ54" s="11"/>
      <c r="DSK54" s="11"/>
      <c r="DSL54" s="11"/>
      <c r="DSM54" s="11"/>
      <c r="DSN54" s="11"/>
      <c r="DSO54" s="11"/>
      <c r="DSP54" s="11"/>
      <c r="DSQ54" s="11"/>
      <c r="DSR54" s="11"/>
      <c r="DSS54" s="11"/>
      <c r="DST54" s="11"/>
      <c r="DSU54" s="11"/>
      <c r="DSV54" s="11"/>
      <c r="DSW54" s="11"/>
      <c r="DSX54" s="11"/>
      <c r="DSY54" s="11"/>
      <c r="DSZ54" s="11"/>
      <c r="DTA54" s="11"/>
      <c r="DTB54" s="11"/>
      <c r="DTC54" s="11"/>
      <c r="DTD54" s="11"/>
      <c r="DTE54" s="11"/>
      <c r="DTF54" s="11"/>
      <c r="DTG54" s="11"/>
      <c r="DTH54" s="11"/>
      <c r="DTI54" s="11"/>
      <c r="DTJ54" s="11"/>
      <c r="DTK54" s="11"/>
      <c r="DTL54" s="11"/>
      <c r="DTM54" s="11"/>
      <c r="DTN54" s="11"/>
      <c r="DTO54" s="11"/>
      <c r="DTP54" s="11"/>
      <c r="DTQ54" s="11"/>
      <c r="DTR54" s="11"/>
      <c r="DTS54" s="11"/>
      <c r="DTT54" s="11"/>
      <c r="DTU54" s="11"/>
      <c r="DTV54" s="11"/>
      <c r="DTW54" s="11"/>
      <c r="DTX54" s="11"/>
      <c r="DTY54" s="11"/>
      <c r="DTZ54" s="11"/>
      <c r="DUA54" s="11"/>
      <c r="DUB54" s="11"/>
      <c r="DUC54" s="11"/>
      <c r="DUD54" s="11"/>
      <c r="DUE54" s="11"/>
      <c r="DUF54" s="11"/>
      <c r="DUG54" s="11"/>
      <c r="DUH54" s="11"/>
      <c r="DUI54" s="11"/>
      <c r="DUJ54" s="11"/>
      <c r="DUK54" s="11"/>
      <c r="DUL54" s="11"/>
      <c r="DUM54" s="11"/>
      <c r="DUN54" s="11"/>
      <c r="DUO54" s="11"/>
      <c r="DUP54" s="11"/>
      <c r="DUQ54" s="11"/>
      <c r="DUR54" s="11"/>
      <c r="DUS54" s="11"/>
      <c r="DUT54" s="11"/>
      <c r="DUU54" s="11"/>
      <c r="DUV54" s="11"/>
      <c r="DUW54" s="11"/>
      <c r="DUX54" s="11"/>
      <c r="DUY54" s="11"/>
      <c r="DUZ54" s="11"/>
      <c r="DVA54" s="11"/>
      <c r="DVB54" s="11"/>
      <c r="DVC54" s="11"/>
      <c r="DVD54" s="11"/>
      <c r="DVE54" s="11"/>
      <c r="DVF54" s="11"/>
      <c r="DVG54" s="11"/>
      <c r="DVH54" s="11"/>
      <c r="DVI54" s="11"/>
      <c r="DVJ54" s="11"/>
      <c r="DVK54" s="11"/>
      <c r="DVL54" s="11"/>
      <c r="DVM54" s="11"/>
      <c r="DVN54" s="11"/>
      <c r="DVO54" s="11"/>
      <c r="DVP54" s="11"/>
      <c r="DVQ54" s="11"/>
      <c r="DVR54" s="11"/>
      <c r="DVS54" s="11"/>
      <c r="DVT54" s="11"/>
      <c r="DVU54" s="11"/>
      <c r="DVV54" s="11"/>
      <c r="DVW54" s="11"/>
      <c r="DVX54" s="11"/>
      <c r="DVY54" s="11"/>
      <c r="DVZ54" s="11"/>
      <c r="DWA54" s="11"/>
      <c r="DWB54" s="11"/>
      <c r="DWC54" s="11"/>
      <c r="DWD54" s="11"/>
      <c r="DWE54" s="11"/>
      <c r="DWF54" s="11"/>
      <c r="DWG54" s="11"/>
      <c r="DWH54" s="11"/>
      <c r="DWI54" s="11"/>
      <c r="DWJ54" s="11"/>
      <c r="DWK54" s="11"/>
      <c r="DWL54" s="11"/>
      <c r="DWM54" s="11"/>
      <c r="DWN54" s="11"/>
      <c r="DWO54" s="11"/>
      <c r="DWP54" s="11"/>
      <c r="DWQ54" s="11"/>
      <c r="DWR54" s="11"/>
      <c r="DWS54" s="11"/>
      <c r="DWT54" s="11"/>
      <c r="DWU54" s="11"/>
      <c r="DWV54" s="11"/>
      <c r="DWW54" s="11"/>
      <c r="DWX54" s="11"/>
      <c r="DWY54" s="11"/>
      <c r="DWZ54" s="11"/>
      <c r="DXA54" s="11"/>
      <c r="DXB54" s="11"/>
      <c r="DXC54" s="11"/>
      <c r="DXD54" s="11"/>
      <c r="DXE54" s="11"/>
      <c r="DXF54" s="11"/>
      <c r="DXG54" s="11"/>
      <c r="DXH54" s="11"/>
      <c r="DXI54" s="11"/>
      <c r="DXJ54" s="11"/>
      <c r="DXK54" s="11"/>
      <c r="DXL54" s="11"/>
      <c r="DXM54" s="11"/>
      <c r="DXN54" s="11"/>
      <c r="DXO54" s="11"/>
      <c r="DXP54" s="11"/>
      <c r="DXQ54" s="11"/>
      <c r="DXR54" s="11"/>
      <c r="DXS54" s="11"/>
      <c r="DXT54" s="11"/>
      <c r="DXU54" s="11"/>
      <c r="DXV54" s="11"/>
      <c r="DXW54" s="11"/>
      <c r="DXX54" s="11"/>
      <c r="DXY54" s="11"/>
      <c r="DXZ54" s="11"/>
      <c r="DYA54" s="11"/>
      <c r="DYB54" s="11"/>
      <c r="DYC54" s="11"/>
      <c r="DYD54" s="11"/>
      <c r="DYE54" s="11"/>
      <c r="DYF54" s="11"/>
      <c r="DYG54" s="11"/>
      <c r="DYH54" s="11"/>
      <c r="DYI54" s="11"/>
      <c r="DYJ54" s="11"/>
      <c r="DYK54" s="11"/>
      <c r="DYL54" s="11"/>
      <c r="DYM54" s="11"/>
      <c r="DYN54" s="11"/>
      <c r="DYO54" s="11"/>
      <c r="DYP54" s="11"/>
      <c r="DYQ54" s="11"/>
      <c r="DYR54" s="11"/>
      <c r="DYS54" s="11"/>
      <c r="DYT54" s="11"/>
      <c r="DYU54" s="11"/>
      <c r="DYV54" s="11"/>
      <c r="DYW54" s="11"/>
      <c r="DYX54" s="11"/>
      <c r="DYY54" s="11"/>
      <c r="DYZ54" s="11"/>
      <c r="DZA54" s="11"/>
      <c r="DZB54" s="11"/>
      <c r="DZC54" s="11"/>
      <c r="DZD54" s="11"/>
      <c r="DZE54" s="11"/>
      <c r="DZF54" s="11"/>
      <c r="DZG54" s="11"/>
      <c r="DZH54" s="11"/>
      <c r="DZI54" s="11"/>
      <c r="DZJ54" s="11"/>
      <c r="DZK54" s="11"/>
      <c r="DZL54" s="11"/>
      <c r="DZM54" s="11"/>
      <c r="DZN54" s="11"/>
      <c r="DZO54" s="11"/>
      <c r="DZP54" s="11"/>
      <c r="DZQ54" s="11"/>
      <c r="DZR54" s="11"/>
      <c r="DZS54" s="11"/>
      <c r="DZT54" s="11"/>
      <c r="DZU54" s="11"/>
      <c r="DZV54" s="11"/>
      <c r="DZW54" s="11"/>
      <c r="DZX54" s="11"/>
      <c r="DZY54" s="11"/>
      <c r="DZZ54" s="11"/>
      <c r="EAA54" s="11"/>
      <c r="EAB54" s="11"/>
      <c r="EAC54" s="11"/>
      <c r="EAD54" s="11"/>
      <c r="EAE54" s="11"/>
      <c r="EAF54" s="11"/>
      <c r="EAG54" s="11"/>
      <c r="EAH54" s="11"/>
      <c r="EAI54" s="11"/>
      <c r="EAJ54" s="11"/>
      <c r="EAK54" s="11"/>
      <c r="EAL54" s="11"/>
      <c r="EAM54" s="11"/>
      <c r="EAN54" s="11"/>
      <c r="EAO54" s="11"/>
      <c r="EAP54" s="11"/>
      <c r="EAQ54" s="11"/>
      <c r="EAR54" s="11"/>
      <c r="EAS54" s="11"/>
      <c r="EAT54" s="11"/>
      <c r="EAU54" s="11"/>
      <c r="EAV54" s="11"/>
      <c r="EAW54" s="11"/>
      <c r="EAX54" s="11"/>
      <c r="EAY54" s="11"/>
      <c r="EAZ54" s="11"/>
      <c r="EBA54" s="11"/>
      <c r="EBB54" s="11"/>
      <c r="EBC54" s="11"/>
      <c r="EBD54" s="11"/>
      <c r="EBE54" s="11"/>
      <c r="EBF54" s="11"/>
      <c r="EBG54" s="11"/>
      <c r="EBH54" s="11"/>
      <c r="EBI54" s="11"/>
      <c r="EBJ54" s="11"/>
      <c r="EBK54" s="11"/>
      <c r="EBL54" s="11"/>
      <c r="EBM54" s="11"/>
      <c r="EBN54" s="11"/>
      <c r="EBO54" s="11"/>
      <c r="EBP54" s="11"/>
      <c r="EBQ54" s="11"/>
      <c r="EBR54" s="11"/>
      <c r="EBS54" s="11"/>
      <c r="EBT54" s="11"/>
      <c r="EBU54" s="11"/>
      <c r="EBV54" s="11"/>
      <c r="EBW54" s="11"/>
      <c r="EBX54" s="11"/>
      <c r="EBY54" s="11"/>
      <c r="EBZ54" s="11"/>
      <c r="ECA54" s="11"/>
      <c r="ECB54" s="11"/>
      <c r="ECC54" s="11"/>
      <c r="ECD54" s="11"/>
      <c r="ECE54" s="11"/>
      <c r="ECF54" s="11"/>
      <c r="ECG54" s="11"/>
      <c r="ECH54" s="11"/>
      <c r="ECI54" s="11"/>
      <c r="ECJ54" s="11"/>
      <c r="ECK54" s="11"/>
      <c r="ECL54" s="11"/>
      <c r="ECM54" s="11"/>
      <c r="ECN54" s="11"/>
      <c r="ECO54" s="11"/>
      <c r="ECP54" s="11"/>
      <c r="ECQ54" s="11"/>
      <c r="ECR54" s="11"/>
      <c r="ECS54" s="11"/>
      <c r="ECT54" s="11"/>
      <c r="ECU54" s="11"/>
      <c r="ECV54" s="11"/>
      <c r="ECW54" s="11"/>
      <c r="ECX54" s="11"/>
      <c r="ECY54" s="11"/>
      <c r="ECZ54" s="11"/>
      <c r="EDA54" s="11"/>
      <c r="EDB54" s="11"/>
      <c r="EDC54" s="11"/>
      <c r="EDD54" s="11"/>
      <c r="EDE54" s="11"/>
      <c r="EDF54" s="11"/>
      <c r="EDG54" s="11"/>
      <c r="EDH54" s="11"/>
      <c r="EDI54" s="11"/>
      <c r="EDJ54" s="11"/>
      <c r="EDK54" s="11"/>
      <c r="EDL54" s="11"/>
      <c r="EDM54" s="11"/>
      <c r="EDN54" s="11"/>
      <c r="EDO54" s="11"/>
      <c r="EDP54" s="11"/>
      <c r="EDQ54" s="11"/>
      <c r="EDR54" s="11"/>
      <c r="EDS54" s="11"/>
      <c r="EDT54" s="11"/>
      <c r="EDU54" s="11"/>
      <c r="EDV54" s="11"/>
      <c r="EDW54" s="11"/>
      <c r="EDX54" s="11"/>
      <c r="EDY54" s="11"/>
      <c r="EDZ54" s="11"/>
      <c r="EEA54" s="11"/>
      <c r="EEB54" s="11"/>
      <c r="EEC54" s="11"/>
      <c r="EED54" s="11"/>
      <c r="EEE54" s="11"/>
      <c r="EEF54" s="11"/>
      <c r="EEG54" s="11"/>
      <c r="EEH54" s="11"/>
      <c r="EEI54" s="11"/>
      <c r="EEJ54" s="11"/>
      <c r="EEK54" s="11"/>
      <c r="EEL54" s="11"/>
      <c r="EEM54" s="11"/>
      <c r="EEN54" s="11"/>
      <c r="EEO54" s="11"/>
      <c r="EEP54" s="11"/>
      <c r="EEQ54" s="11"/>
      <c r="EER54" s="11"/>
      <c r="EES54" s="11"/>
      <c r="EET54" s="11"/>
      <c r="EEU54" s="11"/>
      <c r="EEV54" s="11"/>
      <c r="EEW54" s="11"/>
      <c r="EEX54" s="11"/>
      <c r="EEY54" s="11"/>
      <c r="EEZ54" s="11"/>
      <c r="EFA54" s="11"/>
      <c r="EFB54" s="11"/>
      <c r="EFC54" s="11"/>
      <c r="EFD54" s="11"/>
      <c r="EFE54" s="11"/>
      <c r="EFF54" s="11"/>
      <c r="EFG54" s="11"/>
      <c r="EFH54" s="11"/>
      <c r="EFI54" s="11"/>
      <c r="EFJ54" s="11"/>
      <c r="EFK54" s="11"/>
      <c r="EFL54" s="11"/>
      <c r="EFM54" s="11"/>
      <c r="EFN54" s="11"/>
      <c r="EFO54" s="11"/>
      <c r="EFP54" s="11"/>
      <c r="EFQ54" s="11"/>
      <c r="EFR54" s="11"/>
      <c r="EFS54" s="11"/>
      <c r="EFT54" s="11"/>
      <c r="EFU54" s="11"/>
      <c r="EFV54" s="11"/>
      <c r="EFW54" s="11"/>
      <c r="EFX54" s="11"/>
      <c r="EFY54" s="11"/>
      <c r="EFZ54" s="11"/>
      <c r="EGA54" s="11"/>
      <c r="EGB54" s="11"/>
      <c r="EGC54" s="11"/>
      <c r="EGD54" s="11"/>
      <c r="EGE54" s="11"/>
      <c r="EGF54" s="11"/>
      <c r="EGG54" s="11"/>
      <c r="EGH54" s="11"/>
      <c r="EGI54" s="11"/>
      <c r="EGJ54" s="11"/>
      <c r="EGK54" s="11"/>
      <c r="EGL54" s="11"/>
      <c r="EGM54" s="11"/>
      <c r="EGN54" s="11"/>
      <c r="EGO54" s="11"/>
      <c r="EGP54" s="11"/>
      <c r="EGQ54" s="11"/>
      <c r="EGR54" s="11"/>
      <c r="EGS54" s="11"/>
      <c r="EGT54" s="11"/>
      <c r="EGU54" s="11"/>
      <c r="EGV54" s="11"/>
      <c r="EGW54" s="11"/>
      <c r="EGX54" s="11"/>
      <c r="EGY54" s="11"/>
      <c r="EGZ54" s="11"/>
      <c r="EHA54" s="11"/>
      <c r="EHB54" s="11"/>
      <c r="EHC54" s="11"/>
      <c r="EHD54" s="11"/>
      <c r="EHE54" s="11"/>
      <c r="EHF54" s="11"/>
      <c r="EHG54" s="11"/>
      <c r="EHH54" s="11"/>
      <c r="EHI54" s="11"/>
      <c r="EHJ54" s="11"/>
      <c r="EHK54" s="11"/>
      <c r="EHL54" s="11"/>
      <c r="EHM54" s="11"/>
      <c r="EHN54" s="11"/>
      <c r="EHO54" s="11"/>
      <c r="EHP54" s="11"/>
      <c r="EHQ54" s="11"/>
      <c r="EHR54" s="11"/>
      <c r="EHS54" s="11"/>
      <c r="EHT54" s="11"/>
      <c r="EHU54" s="11"/>
      <c r="EHV54" s="11"/>
      <c r="EHW54" s="11"/>
      <c r="EHX54" s="11"/>
      <c r="EHY54" s="11"/>
      <c r="EHZ54" s="11"/>
      <c r="EIA54" s="11"/>
      <c r="EIB54" s="11"/>
      <c r="EIC54" s="11"/>
      <c r="EID54" s="11"/>
      <c r="EIE54" s="11"/>
      <c r="EIF54" s="11"/>
      <c r="EIG54" s="11"/>
      <c r="EIH54" s="11"/>
      <c r="EII54" s="11"/>
      <c r="EIJ54" s="11"/>
      <c r="EIK54" s="11"/>
      <c r="EIL54" s="11"/>
      <c r="EIM54" s="11"/>
      <c r="EIN54" s="11"/>
      <c r="EIO54" s="11"/>
      <c r="EIP54" s="11"/>
      <c r="EIQ54" s="11"/>
      <c r="EIR54" s="11"/>
      <c r="EIS54" s="11"/>
      <c r="EIT54" s="11"/>
      <c r="EIU54" s="11"/>
      <c r="EIV54" s="11"/>
      <c r="EIW54" s="11"/>
      <c r="EIX54" s="11"/>
      <c r="EIY54" s="11"/>
      <c r="EIZ54" s="11"/>
      <c r="EJA54" s="11"/>
      <c r="EJB54" s="11"/>
      <c r="EJC54" s="11"/>
      <c r="EJD54" s="11"/>
      <c r="EJE54" s="11"/>
      <c r="EJF54" s="11"/>
      <c r="EJG54" s="11"/>
      <c r="EJH54" s="11"/>
      <c r="EJI54" s="11"/>
      <c r="EJJ54" s="11"/>
      <c r="EJK54" s="11"/>
      <c r="EJL54" s="11"/>
      <c r="EJM54" s="11"/>
      <c r="EJN54" s="11"/>
      <c r="EJO54" s="11"/>
      <c r="EJP54" s="11"/>
      <c r="EJQ54" s="11"/>
      <c r="EJR54" s="11"/>
      <c r="EJS54" s="11"/>
      <c r="EJT54" s="11"/>
      <c r="EJU54" s="11"/>
      <c r="EJV54" s="11"/>
      <c r="EJW54" s="11"/>
      <c r="EJX54" s="11"/>
      <c r="EJY54" s="11"/>
      <c r="EJZ54" s="11"/>
      <c r="EKA54" s="11"/>
      <c r="EKB54" s="11"/>
      <c r="EKC54" s="11"/>
      <c r="EKD54" s="11"/>
      <c r="EKE54" s="11"/>
      <c r="EKF54" s="11"/>
      <c r="EKG54" s="11"/>
      <c r="EKH54" s="11"/>
      <c r="EKI54" s="11"/>
      <c r="EKJ54" s="11"/>
      <c r="EKK54" s="11"/>
      <c r="EKL54" s="11"/>
      <c r="EKM54" s="11"/>
      <c r="EKN54" s="11"/>
      <c r="EKO54" s="11"/>
      <c r="EKP54" s="11"/>
      <c r="EKQ54" s="11"/>
      <c r="EKR54" s="11"/>
      <c r="EKS54" s="11"/>
      <c r="EKT54" s="11"/>
      <c r="EKU54" s="11"/>
      <c r="EKV54" s="11"/>
      <c r="EKW54" s="11"/>
      <c r="EKX54" s="11"/>
      <c r="EKY54" s="11"/>
      <c r="EKZ54" s="11"/>
      <c r="ELA54" s="11"/>
      <c r="ELB54" s="11"/>
      <c r="ELC54" s="11"/>
      <c r="ELD54" s="11"/>
      <c r="ELE54" s="11"/>
      <c r="ELF54" s="11"/>
      <c r="ELG54" s="11"/>
      <c r="ELH54" s="11"/>
      <c r="ELI54" s="11"/>
      <c r="ELJ54" s="11"/>
      <c r="ELK54" s="11"/>
      <c r="ELL54" s="11"/>
      <c r="ELM54" s="11"/>
      <c r="ELN54" s="11"/>
      <c r="ELO54" s="11"/>
      <c r="ELP54" s="11"/>
      <c r="ELQ54" s="11"/>
      <c r="ELR54" s="11"/>
      <c r="ELS54" s="11"/>
      <c r="ELT54" s="11"/>
      <c r="ELU54" s="11"/>
      <c r="ELV54" s="11"/>
      <c r="ELW54" s="11"/>
      <c r="ELX54" s="11"/>
      <c r="ELY54" s="11"/>
      <c r="ELZ54" s="11"/>
      <c r="EMA54" s="11"/>
      <c r="EMB54" s="11"/>
      <c r="EMC54" s="11"/>
      <c r="EMD54" s="11"/>
      <c r="EME54" s="11"/>
      <c r="EMF54" s="11"/>
      <c r="EMG54" s="11"/>
      <c r="EMH54" s="11"/>
      <c r="EMI54" s="11"/>
      <c r="EMJ54" s="11"/>
      <c r="EMK54" s="11"/>
      <c r="EML54" s="11"/>
      <c r="EMM54" s="11"/>
      <c r="EMN54" s="11"/>
      <c r="EMO54" s="11"/>
      <c r="EMP54" s="11"/>
      <c r="EMQ54" s="11"/>
      <c r="EMR54" s="11"/>
      <c r="EMS54" s="11"/>
      <c r="EMT54" s="11"/>
      <c r="EMU54" s="11"/>
      <c r="EMV54" s="11"/>
      <c r="EMW54" s="11"/>
      <c r="EMX54" s="11"/>
      <c r="EMY54" s="11"/>
      <c r="EMZ54" s="11"/>
      <c r="ENA54" s="11"/>
      <c r="ENB54" s="11"/>
      <c r="ENC54" s="11"/>
      <c r="END54" s="11"/>
      <c r="ENE54" s="11"/>
      <c r="ENF54" s="11"/>
      <c r="ENG54" s="11"/>
      <c r="ENH54" s="11"/>
      <c r="ENI54" s="11"/>
      <c r="ENJ54" s="11"/>
      <c r="ENK54" s="11"/>
      <c r="ENL54" s="11"/>
      <c r="ENM54" s="11"/>
      <c r="ENN54" s="11"/>
      <c r="ENO54" s="11"/>
      <c r="ENP54" s="11"/>
      <c r="ENQ54" s="11"/>
      <c r="ENR54" s="11"/>
      <c r="ENS54" s="11"/>
      <c r="ENT54" s="11"/>
      <c r="ENU54" s="11"/>
      <c r="ENV54" s="11"/>
      <c r="ENW54" s="11"/>
      <c r="ENX54" s="11"/>
      <c r="ENY54" s="11"/>
      <c r="ENZ54" s="11"/>
      <c r="EOA54" s="11"/>
      <c r="EOB54" s="11"/>
      <c r="EOC54" s="11"/>
      <c r="EOD54" s="11"/>
      <c r="EOE54" s="11"/>
      <c r="EOF54" s="11"/>
      <c r="EOG54" s="11"/>
      <c r="EOH54" s="11"/>
      <c r="EOI54" s="11"/>
      <c r="EOJ54" s="11"/>
      <c r="EOK54" s="11"/>
      <c r="EOL54" s="11"/>
      <c r="EOM54" s="11"/>
      <c r="EON54" s="11"/>
      <c r="EOO54" s="11"/>
      <c r="EOP54" s="11"/>
      <c r="EOQ54" s="11"/>
      <c r="EOR54" s="11"/>
      <c r="EOS54" s="11"/>
      <c r="EOT54" s="11"/>
      <c r="EOU54" s="11"/>
      <c r="EOV54" s="11"/>
      <c r="EOW54" s="11"/>
      <c r="EOX54" s="11"/>
      <c r="EOY54" s="11"/>
      <c r="EOZ54" s="11"/>
      <c r="EPA54" s="11"/>
      <c r="EPB54" s="11"/>
      <c r="EPC54" s="11"/>
      <c r="EPD54" s="11"/>
      <c r="EPE54" s="11"/>
      <c r="EPF54" s="11"/>
      <c r="EPG54" s="11"/>
      <c r="EPH54" s="11"/>
      <c r="EPI54" s="11"/>
      <c r="EPJ54" s="11"/>
      <c r="EPK54" s="11"/>
      <c r="EPL54" s="11"/>
      <c r="EPM54" s="11"/>
      <c r="EPN54" s="11"/>
      <c r="EPO54" s="11"/>
      <c r="EPP54" s="11"/>
      <c r="EPQ54" s="11"/>
      <c r="EPR54" s="11"/>
      <c r="EPS54" s="11"/>
      <c r="EPT54" s="11"/>
      <c r="EPU54" s="11"/>
      <c r="EPV54" s="11"/>
      <c r="EPW54" s="11"/>
      <c r="EPX54" s="11"/>
      <c r="EPY54" s="11"/>
      <c r="EPZ54" s="11"/>
      <c r="EQA54" s="11"/>
      <c r="EQB54" s="11"/>
      <c r="EQC54" s="11"/>
      <c r="EQD54" s="11"/>
      <c r="EQE54" s="11"/>
      <c r="EQF54" s="11"/>
      <c r="EQG54" s="11"/>
      <c r="EQH54" s="11"/>
      <c r="EQI54" s="11"/>
      <c r="EQJ54" s="11"/>
      <c r="EQK54" s="11"/>
      <c r="EQL54" s="11"/>
      <c r="EQM54" s="11"/>
      <c r="EQN54" s="11"/>
      <c r="EQO54" s="11"/>
      <c r="EQP54" s="11"/>
      <c r="EQQ54" s="11"/>
      <c r="EQR54" s="11"/>
      <c r="EQS54" s="11"/>
      <c r="EQT54" s="11"/>
      <c r="EQU54" s="11"/>
      <c r="EQV54" s="11"/>
      <c r="EQW54" s="11"/>
      <c r="EQX54" s="11"/>
      <c r="EQY54" s="11"/>
      <c r="EQZ54" s="11"/>
      <c r="ERA54" s="11"/>
      <c r="ERB54" s="11"/>
      <c r="ERC54" s="11"/>
      <c r="ERD54" s="11"/>
      <c r="ERE54" s="11"/>
      <c r="ERF54" s="11"/>
      <c r="ERG54" s="11"/>
      <c r="ERH54" s="11"/>
      <c r="ERI54" s="11"/>
      <c r="ERJ54" s="11"/>
      <c r="ERK54" s="11"/>
      <c r="ERL54" s="11"/>
      <c r="ERM54" s="11"/>
      <c r="ERN54" s="11"/>
      <c r="ERO54" s="11"/>
      <c r="ERP54" s="11"/>
      <c r="ERQ54" s="11"/>
      <c r="ERR54" s="11"/>
      <c r="ERS54" s="11"/>
      <c r="ERT54" s="11"/>
      <c r="ERU54" s="11"/>
      <c r="ERV54" s="11"/>
      <c r="ERW54" s="11"/>
      <c r="ERX54" s="11"/>
      <c r="ERY54" s="11"/>
      <c r="ERZ54" s="11"/>
      <c r="ESA54" s="11"/>
      <c r="ESB54" s="11"/>
      <c r="ESC54" s="11"/>
      <c r="ESD54" s="11"/>
      <c r="ESE54" s="11"/>
      <c r="ESF54" s="11"/>
      <c r="ESG54" s="11"/>
      <c r="ESH54" s="11"/>
      <c r="ESI54" s="11"/>
      <c r="ESJ54" s="11"/>
      <c r="ESK54" s="11"/>
      <c r="ESL54" s="11"/>
      <c r="ESM54" s="11"/>
      <c r="ESN54" s="11"/>
      <c r="ESO54" s="11"/>
      <c r="ESP54" s="11"/>
      <c r="ESQ54" s="11"/>
      <c r="ESR54" s="11"/>
      <c r="ESS54" s="11"/>
      <c r="EST54" s="11"/>
      <c r="ESU54" s="11"/>
      <c r="ESV54" s="11"/>
      <c r="ESW54" s="11"/>
      <c r="ESX54" s="11"/>
      <c r="ESY54" s="11"/>
      <c r="ESZ54" s="11"/>
      <c r="ETA54" s="11"/>
      <c r="ETB54" s="11"/>
      <c r="ETC54" s="11"/>
      <c r="ETD54" s="11"/>
      <c r="ETE54" s="11"/>
      <c r="ETF54" s="11"/>
      <c r="ETG54" s="11"/>
      <c r="ETH54" s="11"/>
      <c r="ETI54" s="11"/>
      <c r="ETJ54" s="11"/>
      <c r="ETK54" s="11"/>
      <c r="ETL54" s="11"/>
      <c r="ETM54" s="11"/>
      <c r="ETN54" s="11"/>
      <c r="ETO54" s="11"/>
      <c r="ETP54" s="11"/>
      <c r="ETQ54" s="11"/>
      <c r="ETR54" s="11"/>
      <c r="ETS54" s="11"/>
      <c r="ETT54" s="11"/>
      <c r="ETU54" s="11"/>
      <c r="ETV54" s="11"/>
      <c r="ETW54" s="11"/>
      <c r="ETX54" s="11"/>
      <c r="ETY54" s="11"/>
      <c r="ETZ54" s="11"/>
      <c r="EUA54" s="11"/>
      <c r="EUB54" s="11"/>
      <c r="EUC54" s="11"/>
      <c r="EUD54" s="11"/>
      <c r="EUE54" s="11"/>
      <c r="EUF54" s="11"/>
      <c r="EUG54" s="11"/>
      <c r="EUH54" s="11"/>
      <c r="EUI54" s="11"/>
      <c r="EUJ54" s="11"/>
      <c r="EUK54" s="11"/>
      <c r="EUL54" s="11"/>
      <c r="EUM54" s="11"/>
      <c r="EUN54" s="11"/>
      <c r="EUO54" s="11"/>
      <c r="EUP54" s="11"/>
      <c r="EUQ54" s="11"/>
      <c r="EUR54" s="11"/>
      <c r="EUS54" s="11"/>
      <c r="EUT54" s="11"/>
      <c r="EUU54" s="11"/>
      <c r="EUV54" s="11"/>
      <c r="EUW54" s="11"/>
      <c r="EUX54" s="11"/>
      <c r="EUY54" s="11"/>
      <c r="EUZ54" s="11"/>
      <c r="EVA54" s="11"/>
      <c r="EVB54" s="11"/>
      <c r="EVC54" s="11"/>
      <c r="EVD54" s="11"/>
      <c r="EVE54" s="11"/>
      <c r="EVF54" s="11"/>
      <c r="EVG54" s="11"/>
      <c r="EVH54" s="11"/>
      <c r="EVI54" s="11"/>
      <c r="EVJ54" s="11"/>
      <c r="EVK54" s="11"/>
      <c r="EVL54" s="11"/>
      <c r="EVM54" s="11"/>
      <c r="EVN54" s="11"/>
      <c r="EVO54" s="11"/>
      <c r="EVP54" s="11"/>
      <c r="EVQ54" s="11"/>
      <c r="EVR54" s="11"/>
      <c r="EVS54" s="11"/>
      <c r="EVT54" s="11"/>
      <c r="EVU54" s="11"/>
      <c r="EVV54" s="11"/>
      <c r="EVW54" s="11"/>
      <c r="EVX54" s="11"/>
      <c r="EVY54" s="11"/>
      <c r="EVZ54" s="11"/>
      <c r="EWA54" s="11"/>
      <c r="EWB54" s="11"/>
      <c r="EWC54" s="11"/>
      <c r="EWD54" s="11"/>
      <c r="EWE54" s="11"/>
      <c r="EWF54" s="11"/>
      <c r="EWG54" s="11"/>
      <c r="EWH54" s="11"/>
      <c r="EWI54" s="11"/>
      <c r="EWJ54" s="11"/>
      <c r="EWK54" s="11"/>
      <c r="EWL54" s="11"/>
      <c r="EWM54" s="11"/>
      <c r="EWN54" s="11"/>
      <c r="EWO54" s="11"/>
      <c r="EWP54" s="11"/>
      <c r="EWQ54" s="11"/>
      <c r="EWR54" s="11"/>
      <c r="EWS54" s="11"/>
      <c r="EWT54" s="11"/>
      <c r="EWU54" s="11"/>
      <c r="EWV54" s="11"/>
      <c r="EWW54" s="11"/>
      <c r="EWX54" s="11"/>
      <c r="EWY54" s="11"/>
      <c r="EWZ54" s="11"/>
      <c r="EXA54" s="11"/>
      <c r="EXB54" s="11"/>
      <c r="EXC54" s="11"/>
      <c r="EXD54" s="11"/>
      <c r="EXE54" s="11"/>
      <c r="EXF54" s="11"/>
      <c r="EXG54" s="11"/>
      <c r="EXH54" s="11"/>
      <c r="EXI54" s="11"/>
      <c r="EXJ54" s="11"/>
      <c r="EXK54" s="11"/>
      <c r="EXL54" s="11"/>
      <c r="EXM54" s="11"/>
      <c r="EXN54" s="11"/>
      <c r="EXO54" s="11"/>
      <c r="EXP54" s="11"/>
      <c r="EXQ54" s="11"/>
      <c r="EXR54" s="11"/>
      <c r="EXS54" s="11"/>
      <c r="EXT54" s="11"/>
      <c r="EXU54" s="11"/>
      <c r="EXV54" s="11"/>
      <c r="EXW54" s="11"/>
      <c r="EXX54" s="11"/>
      <c r="EXY54" s="11"/>
      <c r="EXZ54" s="11"/>
      <c r="EYA54" s="11"/>
      <c r="EYB54" s="11"/>
      <c r="EYC54" s="11"/>
      <c r="EYD54" s="11"/>
      <c r="EYE54" s="11"/>
      <c r="EYF54" s="11"/>
      <c r="EYG54" s="11"/>
      <c r="EYH54" s="11"/>
      <c r="EYI54" s="11"/>
      <c r="EYJ54" s="11"/>
      <c r="EYK54" s="11"/>
      <c r="EYL54" s="11"/>
      <c r="EYM54" s="11"/>
      <c r="EYN54" s="11"/>
      <c r="EYO54" s="11"/>
      <c r="EYP54" s="11"/>
      <c r="EYQ54" s="11"/>
      <c r="EYR54" s="11"/>
      <c r="EYS54" s="11"/>
      <c r="EYT54" s="11"/>
      <c r="EYU54" s="11"/>
      <c r="EYV54" s="11"/>
      <c r="EYW54" s="11"/>
      <c r="EYX54" s="11"/>
      <c r="EYY54" s="11"/>
      <c r="EYZ54" s="11"/>
      <c r="EZA54" s="11"/>
      <c r="EZB54" s="11"/>
      <c r="EZC54" s="11"/>
      <c r="EZD54" s="11"/>
      <c r="EZE54" s="11"/>
      <c r="EZF54" s="11"/>
      <c r="EZG54" s="11"/>
      <c r="EZH54" s="11"/>
      <c r="EZI54" s="11"/>
      <c r="EZJ54" s="11"/>
      <c r="EZK54" s="11"/>
      <c r="EZL54" s="11"/>
      <c r="EZM54" s="11"/>
      <c r="EZN54" s="11"/>
      <c r="EZO54" s="11"/>
      <c r="EZP54" s="11"/>
      <c r="EZQ54" s="11"/>
      <c r="EZR54" s="11"/>
      <c r="EZS54" s="11"/>
      <c r="EZT54" s="11"/>
      <c r="EZU54" s="11"/>
      <c r="EZV54" s="11"/>
      <c r="EZW54" s="11"/>
      <c r="EZX54" s="11"/>
      <c r="EZY54" s="11"/>
      <c r="EZZ54" s="11"/>
      <c r="FAA54" s="11"/>
      <c r="FAB54" s="11"/>
      <c r="FAC54" s="11"/>
      <c r="FAD54" s="11"/>
      <c r="FAE54" s="11"/>
      <c r="FAF54" s="11"/>
      <c r="FAG54" s="11"/>
      <c r="FAH54" s="11"/>
      <c r="FAI54" s="11"/>
      <c r="FAJ54" s="11"/>
      <c r="FAK54" s="11"/>
      <c r="FAL54" s="11"/>
      <c r="FAM54" s="11"/>
      <c r="FAN54" s="11"/>
      <c r="FAO54" s="11"/>
      <c r="FAP54" s="11"/>
      <c r="FAQ54" s="11"/>
      <c r="FAR54" s="11"/>
      <c r="FAS54" s="11"/>
      <c r="FAT54" s="11"/>
      <c r="FAU54" s="11"/>
      <c r="FAV54" s="11"/>
      <c r="FAW54" s="11"/>
      <c r="FAX54" s="11"/>
      <c r="FAY54" s="11"/>
      <c r="FAZ54" s="11"/>
      <c r="FBA54" s="11"/>
      <c r="FBB54" s="11"/>
      <c r="FBC54" s="11"/>
      <c r="FBD54" s="11"/>
      <c r="FBE54" s="11"/>
      <c r="FBF54" s="11"/>
      <c r="FBG54" s="11"/>
      <c r="FBH54" s="11"/>
      <c r="FBI54" s="11"/>
      <c r="FBJ54" s="11"/>
      <c r="FBK54" s="11"/>
      <c r="FBL54" s="11"/>
      <c r="FBM54" s="11"/>
      <c r="FBN54" s="11"/>
      <c r="FBO54" s="11"/>
      <c r="FBP54" s="11"/>
      <c r="FBQ54" s="11"/>
      <c r="FBR54" s="11"/>
      <c r="FBS54" s="11"/>
      <c r="FBT54" s="11"/>
      <c r="FBU54" s="11"/>
      <c r="FBV54" s="11"/>
      <c r="FBW54" s="11"/>
      <c r="FBX54" s="11"/>
      <c r="FBY54" s="11"/>
      <c r="FBZ54" s="11"/>
      <c r="FCA54" s="11"/>
      <c r="FCB54" s="11"/>
      <c r="FCC54" s="11"/>
      <c r="FCD54" s="11"/>
      <c r="FCE54" s="11"/>
      <c r="FCF54" s="11"/>
      <c r="FCG54" s="11"/>
      <c r="FCH54" s="11"/>
      <c r="FCI54" s="11"/>
      <c r="FCJ54" s="11"/>
      <c r="FCK54" s="11"/>
      <c r="FCL54" s="11"/>
      <c r="FCM54" s="11"/>
      <c r="FCN54" s="11"/>
      <c r="FCO54" s="11"/>
      <c r="FCP54" s="11"/>
      <c r="FCQ54" s="11"/>
      <c r="FCR54" s="11"/>
      <c r="FCS54" s="11"/>
      <c r="FCT54" s="11"/>
      <c r="FCU54" s="11"/>
      <c r="FCV54" s="11"/>
      <c r="FCW54" s="11"/>
      <c r="FCX54" s="11"/>
      <c r="FCY54" s="11"/>
      <c r="FCZ54" s="11"/>
      <c r="FDA54" s="11"/>
      <c r="FDB54" s="11"/>
      <c r="FDC54" s="11"/>
      <c r="FDD54" s="11"/>
      <c r="FDE54" s="11"/>
      <c r="FDF54" s="11"/>
      <c r="FDG54" s="11"/>
      <c r="FDH54" s="11"/>
      <c r="FDI54" s="11"/>
      <c r="FDJ54" s="11"/>
      <c r="FDK54" s="11"/>
      <c r="FDL54" s="11"/>
      <c r="FDM54" s="11"/>
      <c r="FDN54" s="11"/>
      <c r="FDO54" s="11"/>
      <c r="FDP54" s="11"/>
      <c r="FDQ54" s="11"/>
      <c r="FDR54" s="11"/>
      <c r="FDS54" s="11"/>
      <c r="FDT54" s="11"/>
      <c r="FDU54" s="11"/>
      <c r="FDV54" s="11"/>
      <c r="FDW54" s="11"/>
      <c r="FDX54" s="11"/>
      <c r="FDY54" s="11"/>
      <c r="FDZ54" s="11"/>
      <c r="FEA54" s="11"/>
      <c r="FEB54" s="11"/>
      <c r="FEC54" s="11"/>
      <c r="FED54" s="11"/>
      <c r="FEE54" s="11"/>
      <c r="FEF54" s="11"/>
      <c r="FEG54" s="11"/>
      <c r="FEH54" s="11"/>
      <c r="FEI54" s="11"/>
      <c r="FEJ54" s="11"/>
      <c r="FEK54" s="11"/>
      <c r="FEL54" s="11"/>
      <c r="FEM54" s="11"/>
      <c r="FEN54" s="11"/>
      <c r="FEO54" s="11"/>
      <c r="FEP54" s="11"/>
      <c r="FEQ54" s="11"/>
      <c r="FER54" s="11"/>
      <c r="FES54" s="11"/>
      <c r="FET54" s="11"/>
      <c r="FEU54" s="11"/>
      <c r="FEV54" s="11"/>
      <c r="FEW54" s="11"/>
      <c r="FEX54" s="11"/>
      <c r="FEY54" s="11"/>
      <c r="FEZ54" s="11"/>
      <c r="FFA54" s="11"/>
      <c r="FFB54" s="11"/>
      <c r="FFC54" s="11"/>
      <c r="FFD54" s="11"/>
      <c r="FFE54" s="11"/>
      <c r="FFF54" s="11"/>
      <c r="FFG54" s="11"/>
      <c r="FFH54" s="11"/>
      <c r="FFI54" s="11"/>
      <c r="FFJ54" s="11"/>
      <c r="FFK54" s="11"/>
      <c r="FFL54" s="11"/>
      <c r="FFM54" s="11"/>
      <c r="FFN54" s="11"/>
      <c r="FFO54" s="11"/>
      <c r="FFP54" s="11"/>
      <c r="FFQ54" s="11"/>
      <c r="FFR54" s="11"/>
      <c r="FFS54" s="11"/>
      <c r="FFT54" s="11"/>
      <c r="FFU54" s="11"/>
      <c r="FFV54" s="11"/>
      <c r="FFW54" s="11"/>
      <c r="FFX54" s="11"/>
      <c r="FFY54" s="11"/>
      <c r="FFZ54" s="11"/>
      <c r="FGA54" s="11"/>
      <c r="FGB54" s="11"/>
      <c r="FGC54" s="11"/>
      <c r="FGD54" s="11"/>
      <c r="FGE54" s="11"/>
      <c r="FGF54" s="11"/>
      <c r="FGG54" s="11"/>
      <c r="FGH54" s="11"/>
      <c r="FGI54" s="11"/>
      <c r="FGJ54" s="11"/>
      <c r="FGK54" s="11"/>
      <c r="FGL54" s="11"/>
      <c r="FGM54" s="11"/>
      <c r="FGN54" s="11"/>
      <c r="FGO54" s="11"/>
      <c r="FGP54" s="11"/>
      <c r="FGQ54" s="11"/>
      <c r="FGR54" s="11"/>
      <c r="FGS54" s="11"/>
      <c r="FGT54" s="11"/>
      <c r="FGU54" s="11"/>
      <c r="FGV54" s="11"/>
      <c r="FGW54" s="11"/>
      <c r="FGX54" s="11"/>
      <c r="FGY54" s="11"/>
      <c r="FGZ54" s="11"/>
      <c r="FHA54" s="11"/>
      <c r="FHB54" s="11"/>
      <c r="FHC54" s="11"/>
      <c r="FHD54" s="11"/>
      <c r="FHE54" s="11"/>
      <c r="FHF54" s="11"/>
      <c r="FHG54" s="11"/>
      <c r="FHH54" s="11"/>
      <c r="FHI54" s="11"/>
      <c r="FHJ54" s="11"/>
      <c r="FHK54" s="11"/>
      <c r="FHL54" s="11"/>
      <c r="FHM54" s="11"/>
      <c r="FHN54" s="11"/>
      <c r="FHO54" s="11"/>
      <c r="FHP54" s="11"/>
      <c r="FHQ54" s="11"/>
      <c r="FHR54" s="11"/>
      <c r="FHS54" s="11"/>
      <c r="FHT54" s="11"/>
      <c r="FHU54" s="11"/>
      <c r="FHV54" s="11"/>
      <c r="FHW54" s="11"/>
      <c r="FHX54" s="11"/>
      <c r="FHY54" s="11"/>
      <c r="FHZ54" s="11"/>
      <c r="FIA54" s="11"/>
      <c r="FIB54" s="11"/>
      <c r="FIC54" s="11"/>
      <c r="FID54" s="11"/>
      <c r="FIE54" s="11"/>
      <c r="FIF54" s="11"/>
      <c r="FIG54" s="11"/>
      <c r="FIH54" s="11"/>
      <c r="FII54" s="11"/>
      <c r="FIJ54" s="11"/>
      <c r="FIK54" s="11"/>
      <c r="FIL54" s="11"/>
      <c r="FIM54" s="11"/>
      <c r="FIN54" s="11"/>
      <c r="FIO54" s="11"/>
      <c r="FIP54" s="11"/>
      <c r="FIQ54" s="11"/>
      <c r="FIR54" s="11"/>
      <c r="FIS54" s="11"/>
      <c r="FIT54" s="11"/>
      <c r="FIU54" s="11"/>
      <c r="FIV54" s="11"/>
      <c r="FIW54" s="11"/>
      <c r="FIX54" s="11"/>
      <c r="FIY54" s="11"/>
      <c r="FIZ54" s="11"/>
      <c r="FJA54" s="11"/>
      <c r="FJB54" s="11"/>
      <c r="FJC54" s="11"/>
      <c r="FJD54" s="11"/>
      <c r="FJE54" s="11"/>
      <c r="FJF54" s="11"/>
      <c r="FJG54" s="11"/>
      <c r="FJH54" s="11"/>
      <c r="FJI54" s="11"/>
      <c r="FJJ54" s="11"/>
      <c r="FJK54" s="11"/>
      <c r="FJL54" s="11"/>
      <c r="FJM54" s="11"/>
      <c r="FJN54" s="11"/>
      <c r="FJO54" s="11"/>
      <c r="FJP54" s="11"/>
      <c r="FJQ54" s="11"/>
      <c r="FJR54" s="11"/>
      <c r="FJS54" s="11"/>
      <c r="FJT54" s="11"/>
      <c r="FJU54" s="11"/>
      <c r="FJV54" s="11"/>
      <c r="FJW54" s="11"/>
      <c r="FJX54" s="11"/>
      <c r="FJY54" s="11"/>
      <c r="FJZ54" s="11"/>
      <c r="FKA54" s="11"/>
      <c r="FKB54" s="11"/>
      <c r="FKC54" s="11"/>
      <c r="FKD54" s="11"/>
      <c r="FKE54" s="11"/>
      <c r="FKF54" s="11"/>
      <c r="FKG54" s="11"/>
      <c r="FKH54" s="11"/>
      <c r="FKI54" s="11"/>
      <c r="FKJ54" s="11"/>
      <c r="FKK54" s="11"/>
      <c r="FKL54" s="11"/>
      <c r="FKM54" s="11"/>
      <c r="FKN54" s="11"/>
      <c r="FKO54" s="11"/>
      <c r="FKP54" s="11"/>
      <c r="FKQ54" s="11"/>
      <c r="FKR54" s="11"/>
      <c r="FKS54" s="11"/>
      <c r="FKT54" s="11"/>
      <c r="FKU54" s="11"/>
      <c r="FKV54" s="11"/>
      <c r="FKW54" s="11"/>
      <c r="FKX54" s="11"/>
      <c r="FKY54" s="11"/>
      <c r="FKZ54" s="11"/>
      <c r="FLA54" s="11"/>
      <c r="FLB54" s="11"/>
      <c r="FLC54" s="11"/>
      <c r="FLD54" s="11"/>
      <c r="FLE54" s="11"/>
      <c r="FLF54" s="11"/>
      <c r="FLG54" s="11"/>
      <c r="FLH54" s="11"/>
      <c r="FLI54" s="11"/>
      <c r="FLJ54" s="11"/>
      <c r="FLK54" s="11"/>
      <c r="FLL54" s="11"/>
      <c r="FLM54" s="11"/>
      <c r="FLN54" s="11"/>
      <c r="FLO54" s="11"/>
      <c r="FLP54" s="11"/>
      <c r="FLQ54" s="11"/>
      <c r="FLR54" s="11"/>
      <c r="FLS54" s="11"/>
      <c r="FLT54" s="11"/>
      <c r="FLU54" s="11"/>
      <c r="FLV54" s="11"/>
      <c r="FLW54" s="11"/>
      <c r="FLX54" s="11"/>
      <c r="FLY54" s="11"/>
      <c r="FLZ54" s="11"/>
      <c r="FMA54" s="11"/>
      <c r="FMB54" s="11"/>
      <c r="FMC54" s="11"/>
      <c r="FMD54" s="11"/>
      <c r="FME54" s="11"/>
      <c r="FMF54" s="11"/>
      <c r="FMG54" s="11"/>
      <c r="FMH54" s="11"/>
      <c r="FMI54" s="11"/>
      <c r="FMJ54" s="11"/>
      <c r="FMK54" s="11"/>
      <c r="FML54" s="11"/>
      <c r="FMM54" s="11"/>
      <c r="FMN54" s="11"/>
      <c r="FMO54" s="11"/>
      <c r="FMP54" s="11"/>
      <c r="FMQ54" s="11"/>
      <c r="FMR54" s="11"/>
      <c r="FMS54" s="11"/>
      <c r="FMT54" s="11"/>
      <c r="FMU54" s="11"/>
      <c r="FMV54" s="11"/>
      <c r="FMW54" s="11"/>
      <c r="FMX54" s="11"/>
      <c r="FMY54" s="11"/>
      <c r="FMZ54" s="11"/>
      <c r="FNA54" s="11"/>
      <c r="FNB54" s="11"/>
      <c r="FNC54" s="11"/>
      <c r="FND54" s="11"/>
      <c r="FNE54" s="11"/>
      <c r="FNF54" s="11"/>
      <c r="FNG54" s="11"/>
      <c r="FNH54" s="11"/>
      <c r="FNI54" s="11"/>
      <c r="FNJ54" s="11"/>
      <c r="FNK54" s="11"/>
      <c r="FNL54" s="11"/>
      <c r="FNM54" s="11"/>
      <c r="FNN54" s="11"/>
      <c r="FNO54" s="11"/>
      <c r="FNP54" s="11"/>
      <c r="FNQ54" s="11"/>
      <c r="FNR54" s="11"/>
      <c r="FNS54" s="11"/>
      <c r="FNT54" s="11"/>
      <c r="FNU54" s="11"/>
      <c r="FNV54" s="11"/>
      <c r="FNW54" s="11"/>
      <c r="FNX54" s="11"/>
      <c r="FNY54" s="11"/>
      <c r="FNZ54" s="11"/>
      <c r="FOA54" s="11"/>
      <c r="FOB54" s="11"/>
      <c r="FOC54" s="11"/>
      <c r="FOD54" s="11"/>
      <c r="FOE54" s="11"/>
      <c r="FOF54" s="11"/>
      <c r="FOG54" s="11"/>
      <c r="FOH54" s="11"/>
      <c r="FOI54" s="11"/>
      <c r="FOJ54" s="11"/>
      <c r="FOK54" s="11"/>
      <c r="FOL54" s="11"/>
      <c r="FOM54" s="11"/>
      <c r="FON54" s="11"/>
      <c r="FOO54" s="11"/>
      <c r="FOP54" s="11"/>
      <c r="FOQ54" s="11"/>
      <c r="FOR54" s="11"/>
      <c r="FOS54" s="11"/>
      <c r="FOT54" s="11"/>
      <c r="FOU54" s="11"/>
      <c r="FOV54" s="11"/>
      <c r="FOW54" s="11"/>
      <c r="FOX54" s="11"/>
      <c r="FOY54" s="11"/>
      <c r="FOZ54" s="11"/>
      <c r="FPA54" s="11"/>
      <c r="FPB54" s="11"/>
      <c r="FPC54" s="11"/>
      <c r="FPD54" s="11"/>
      <c r="FPE54" s="11"/>
      <c r="FPF54" s="11"/>
      <c r="FPG54" s="11"/>
      <c r="FPH54" s="11"/>
      <c r="FPI54" s="11"/>
      <c r="FPJ54" s="11"/>
      <c r="FPK54" s="11"/>
      <c r="FPL54" s="11"/>
      <c r="FPM54" s="11"/>
      <c r="FPN54" s="11"/>
      <c r="FPO54" s="11"/>
      <c r="FPP54" s="11"/>
      <c r="FPQ54" s="11"/>
      <c r="FPR54" s="11"/>
      <c r="FPS54" s="11"/>
      <c r="FPT54" s="11"/>
      <c r="FPU54" s="11"/>
      <c r="FPV54" s="11"/>
      <c r="FPW54" s="11"/>
      <c r="FPX54" s="11"/>
      <c r="FPY54" s="11"/>
      <c r="FPZ54" s="11"/>
      <c r="FQA54" s="11"/>
      <c r="FQB54" s="11"/>
      <c r="FQC54" s="11"/>
      <c r="FQD54" s="11"/>
      <c r="FQE54" s="11"/>
      <c r="FQF54" s="11"/>
      <c r="FQG54" s="11"/>
      <c r="FQH54" s="11"/>
      <c r="FQI54" s="11"/>
      <c r="FQJ54" s="11"/>
      <c r="FQK54" s="11"/>
      <c r="FQL54" s="11"/>
      <c r="FQM54" s="11"/>
      <c r="FQN54" s="11"/>
      <c r="FQO54" s="11"/>
      <c r="FQP54" s="11"/>
      <c r="FQQ54" s="11"/>
      <c r="FQR54" s="11"/>
      <c r="FQS54" s="11"/>
      <c r="FQT54" s="11"/>
      <c r="FQU54" s="11"/>
      <c r="FQV54" s="11"/>
      <c r="FQW54" s="11"/>
      <c r="FQX54" s="11"/>
      <c r="FQY54" s="11"/>
      <c r="FQZ54" s="11"/>
      <c r="FRA54" s="11"/>
      <c r="FRB54" s="11"/>
      <c r="FRC54" s="11"/>
      <c r="FRD54" s="11"/>
      <c r="FRE54" s="11"/>
      <c r="FRF54" s="11"/>
      <c r="FRG54" s="11"/>
      <c r="FRH54" s="11"/>
      <c r="FRI54" s="11"/>
      <c r="FRJ54" s="11"/>
      <c r="FRK54" s="11"/>
      <c r="FRL54" s="11"/>
      <c r="FRM54" s="11"/>
      <c r="FRN54" s="11"/>
      <c r="FRO54" s="11"/>
      <c r="FRP54" s="11"/>
      <c r="FRQ54" s="11"/>
      <c r="FRR54" s="11"/>
      <c r="FRS54" s="11"/>
      <c r="FRT54" s="11"/>
      <c r="FRU54" s="11"/>
      <c r="FRV54" s="11"/>
      <c r="FRW54" s="11"/>
      <c r="FRX54" s="11"/>
      <c r="FRY54" s="11"/>
      <c r="FRZ54" s="11"/>
      <c r="FSA54" s="11"/>
      <c r="FSB54" s="11"/>
      <c r="FSC54" s="11"/>
      <c r="FSD54" s="11"/>
      <c r="FSE54" s="11"/>
      <c r="FSF54" s="11"/>
      <c r="FSG54" s="11"/>
      <c r="FSH54" s="11"/>
      <c r="FSI54" s="11"/>
      <c r="FSJ54" s="11"/>
      <c r="FSK54" s="11"/>
      <c r="FSL54" s="11"/>
      <c r="FSM54" s="11"/>
      <c r="FSN54" s="11"/>
      <c r="FSO54" s="11"/>
      <c r="FSP54" s="11"/>
      <c r="FSQ54" s="11"/>
      <c r="FSR54" s="11"/>
      <c r="FSS54" s="11"/>
      <c r="FST54" s="11"/>
      <c r="FSU54" s="11"/>
      <c r="FSV54" s="11"/>
      <c r="FSW54" s="11"/>
      <c r="FSX54" s="11"/>
      <c r="FSY54" s="11"/>
      <c r="FSZ54" s="11"/>
      <c r="FTA54" s="11"/>
      <c r="FTB54" s="11"/>
      <c r="FTC54" s="11"/>
      <c r="FTD54" s="11"/>
      <c r="FTE54" s="11"/>
      <c r="FTF54" s="11"/>
      <c r="FTG54" s="11"/>
      <c r="FTH54" s="11"/>
      <c r="FTI54" s="11"/>
      <c r="FTJ54" s="11"/>
      <c r="FTK54" s="11"/>
      <c r="FTL54" s="11"/>
      <c r="FTM54" s="11"/>
      <c r="FTN54" s="11"/>
      <c r="FTO54" s="11"/>
      <c r="FTP54" s="11"/>
      <c r="FTQ54" s="11"/>
      <c r="FTR54" s="11"/>
      <c r="FTS54" s="11"/>
      <c r="FTT54" s="11"/>
      <c r="FTU54" s="11"/>
      <c r="FTV54" s="11"/>
      <c r="FTW54" s="11"/>
      <c r="FTX54" s="11"/>
      <c r="FTY54" s="11"/>
      <c r="FTZ54" s="11"/>
      <c r="FUA54" s="11"/>
      <c r="FUB54" s="11"/>
      <c r="FUC54" s="11"/>
      <c r="FUD54" s="11"/>
      <c r="FUE54" s="11"/>
      <c r="FUF54" s="11"/>
      <c r="FUG54" s="11"/>
      <c r="FUH54" s="11"/>
      <c r="FUI54" s="11"/>
      <c r="FUJ54" s="11"/>
      <c r="FUK54" s="11"/>
      <c r="FUL54" s="11"/>
      <c r="FUM54" s="11"/>
      <c r="FUN54" s="11"/>
      <c r="FUO54" s="11"/>
      <c r="FUP54" s="11"/>
      <c r="FUQ54" s="11"/>
      <c r="FUR54" s="11"/>
      <c r="FUS54" s="11"/>
      <c r="FUT54" s="11"/>
      <c r="FUU54" s="11"/>
      <c r="FUV54" s="11"/>
      <c r="FUW54" s="11"/>
      <c r="FUX54" s="11"/>
      <c r="FUY54" s="11"/>
      <c r="FUZ54" s="11"/>
      <c r="FVA54" s="11"/>
      <c r="FVB54" s="11"/>
      <c r="FVC54" s="11"/>
      <c r="FVD54" s="11"/>
      <c r="FVE54" s="11"/>
      <c r="FVF54" s="11"/>
      <c r="FVG54" s="11"/>
      <c r="FVH54" s="11"/>
      <c r="FVI54" s="11"/>
      <c r="FVJ54" s="11"/>
      <c r="FVK54" s="11"/>
      <c r="FVL54" s="11"/>
      <c r="FVM54" s="11"/>
      <c r="FVN54" s="11"/>
      <c r="FVO54" s="11"/>
      <c r="FVP54" s="11"/>
      <c r="FVQ54" s="11"/>
      <c r="FVR54" s="11"/>
      <c r="FVS54" s="11"/>
      <c r="FVT54" s="11"/>
      <c r="FVU54" s="11"/>
      <c r="FVV54" s="11"/>
      <c r="FVW54" s="11"/>
      <c r="FVX54" s="11"/>
      <c r="FVY54" s="11"/>
      <c r="FVZ54" s="11"/>
      <c r="FWA54" s="11"/>
      <c r="FWB54" s="11"/>
      <c r="FWC54" s="11"/>
      <c r="FWD54" s="11"/>
      <c r="FWE54" s="11"/>
      <c r="FWF54" s="11"/>
      <c r="FWG54" s="11"/>
      <c r="FWH54" s="11"/>
      <c r="FWI54" s="11"/>
      <c r="FWJ54" s="11"/>
      <c r="FWK54" s="11"/>
      <c r="FWL54" s="11"/>
      <c r="FWM54" s="11"/>
      <c r="FWN54" s="11"/>
      <c r="FWO54" s="11"/>
      <c r="FWP54" s="11"/>
      <c r="FWQ54" s="11"/>
      <c r="FWR54" s="11"/>
      <c r="FWS54" s="11"/>
      <c r="FWT54" s="11"/>
      <c r="FWU54" s="11"/>
      <c r="FWV54" s="11"/>
      <c r="FWW54" s="11"/>
      <c r="FWX54" s="11"/>
      <c r="FWY54" s="11"/>
      <c r="FWZ54" s="11"/>
      <c r="FXA54" s="11"/>
      <c r="FXB54" s="11"/>
      <c r="FXC54" s="11"/>
      <c r="FXD54" s="11"/>
      <c r="FXE54" s="11"/>
      <c r="FXF54" s="11"/>
      <c r="FXG54" s="11"/>
      <c r="FXH54" s="11"/>
      <c r="FXI54" s="11"/>
      <c r="FXJ54" s="11"/>
      <c r="FXK54" s="11"/>
      <c r="FXL54" s="11"/>
      <c r="FXM54" s="11"/>
      <c r="FXN54" s="11"/>
      <c r="FXO54" s="11"/>
      <c r="FXP54" s="11"/>
      <c r="FXQ54" s="11"/>
      <c r="FXR54" s="11"/>
      <c r="FXS54" s="11"/>
      <c r="FXT54" s="11"/>
      <c r="FXU54" s="11"/>
      <c r="FXV54" s="11"/>
      <c r="FXW54" s="11"/>
      <c r="FXX54" s="11"/>
      <c r="FXY54" s="11"/>
      <c r="FXZ54" s="11"/>
      <c r="FYA54" s="11"/>
      <c r="FYB54" s="11"/>
      <c r="FYC54" s="11"/>
      <c r="FYD54" s="11"/>
      <c r="FYE54" s="11"/>
      <c r="FYF54" s="11"/>
      <c r="FYG54" s="11"/>
      <c r="FYH54" s="11"/>
      <c r="FYI54" s="11"/>
      <c r="FYJ54" s="11"/>
      <c r="FYK54" s="11"/>
      <c r="FYL54" s="11"/>
      <c r="FYM54" s="11"/>
      <c r="FYN54" s="11"/>
      <c r="FYO54" s="11"/>
      <c r="FYP54" s="11"/>
      <c r="FYQ54" s="11"/>
      <c r="FYR54" s="11"/>
      <c r="FYS54" s="11"/>
      <c r="FYT54" s="11"/>
      <c r="FYU54" s="11"/>
      <c r="FYV54" s="11"/>
      <c r="FYW54" s="11"/>
      <c r="FYX54" s="11"/>
      <c r="FYY54" s="11"/>
      <c r="FYZ54" s="11"/>
      <c r="FZA54" s="11"/>
      <c r="FZB54" s="11"/>
      <c r="FZC54" s="11"/>
      <c r="FZD54" s="11"/>
      <c r="FZE54" s="11"/>
      <c r="FZF54" s="11"/>
      <c r="FZG54" s="11"/>
      <c r="FZH54" s="11"/>
      <c r="FZI54" s="11"/>
      <c r="FZJ54" s="11"/>
      <c r="FZK54" s="11"/>
      <c r="FZL54" s="11"/>
      <c r="FZM54" s="11"/>
      <c r="FZN54" s="11"/>
      <c r="FZO54" s="11"/>
      <c r="FZP54" s="11"/>
      <c r="FZQ54" s="11"/>
      <c r="FZR54" s="11"/>
      <c r="FZS54" s="11"/>
      <c r="FZT54" s="11"/>
      <c r="FZU54" s="11"/>
      <c r="FZV54" s="11"/>
      <c r="FZW54" s="11"/>
      <c r="FZX54" s="11"/>
      <c r="FZY54" s="11"/>
      <c r="FZZ54" s="11"/>
      <c r="GAA54" s="11"/>
      <c r="GAB54" s="11"/>
      <c r="GAC54" s="11"/>
      <c r="GAD54" s="11"/>
      <c r="GAE54" s="11"/>
      <c r="GAF54" s="11"/>
      <c r="GAG54" s="11"/>
      <c r="GAH54" s="11"/>
      <c r="GAI54" s="11"/>
      <c r="GAJ54" s="11"/>
      <c r="GAK54" s="11"/>
      <c r="GAL54" s="11"/>
      <c r="GAM54" s="11"/>
      <c r="GAN54" s="11"/>
      <c r="GAO54" s="11"/>
      <c r="GAP54" s="11"/>
      <c r="GAQ54" s="11"/>
      <c r="GAR54" s="11"/>
      <c r="GAS54" s="11"/>
      <c r="GAT54" s="11"/>
      <c r="GAU54" s="11"/>
      <c r="GAV54" s="11"/>
      <c r="GAW54" s="11"/>
      <c r="GAX54" s="11"/>
      <c r="GAY54" s="11"/>
      <c r="GAZ54" s="11"/>
      <c r="GBA54" s="11"/>
      <c r="GBB54" s="11"/>
      <c r="GBC54" s="11"/>
      <c r="GBD54" s="11"/>
      <c r="GBE54" s="11"/>
      <c r="GBF54" s="11"/>
      <c r="GBG54" s="11"/>
      <c r="GBH54" s="11"/>
      <c r="GBI54" s="11"/>
      <c r="GBJ54" s="11"/>
      <c r="GBK54" s="11"/>
      <c r="GBL54" s="11"/>
      <c r="GBM54" s="11"/>
      <c r="GBN54" s="11"/>
      <c r="GBO54" s="11"/>
      <c r="GBP54" s="11"/>
      <c r="GBQ54" s="11"/>
      <c r="GBR54" s="11"/>
      <c r="GBS54" s="11"/>
      <c r="GBT54" s="11"/>
      <c r="GBU54" s="11"/>
      <c r="GBV54" s="11"/>
      <c r="GBW54" s="11"/>
      <c r="GBX54" s="11"/>
      <c r="GBY54" s="11"/>
      <c r="GBZ54" s="11"/>
      <c r="GCA54" s="11"/>
      <c r="GCB54" s="11"/>
      <c r="GCC54" s="11"/>
      <c r="GCD54" s="11"/>
      <c r="GCE54" s="11"/>
      <c r="GCF54" s="11"/>
      <c r="GCG54" s="11"/>
      <c r="GCH54" s="11"/>
      <c r="GCI54" s="11"/>
      <c r="GCJ54" s="11"/>
      <c r="GCK54" s="11"/>
      <c r="GCL54" s="11"/>
      <c r="GCM54" s="11"/>
      <c r="GCN54" s="11"/>
      <c r="GCO54" s="11"/>
      <c r="GCP54" s="11"/>
      <c r="GCQ54" s="11"/>
      <c r="GCR54" s="11"/>
      <c r="GCS54" s="11"/>
      <c r="GCT54" s="11"/>
      <c r="GCU54" s="11"/>
      <c r="GCV54" s="11"/>
      <c r="GCW54" s="11"/>
      <c r="GCX54" s="11"/>
      <c r="GCY54" s="11"/>
      <c r="GCZ54" s="11"/>
      <c r="GDA54" s="11"/>
      <c r="GDB54" s="11"/>
      <c r="GDC54" s="11"/>
      <c r="GDD54" s="11"/>
      <c r="GDE54" s="11"/>
      <c r="GDF54" s="11"/>
      <c r="GDG54" s="11"/>
      <c r="GDH54" s="11"/>
      <c r="GDI54" s="11"/>
      <c r="GDJ54" s="11"/>
      <c r="GDK54" s="11"/>
      <c r="GDL54" s="11"/>
      <c r="GDM54" s="11"/>
      <c r="GDN54" s="11"/>
      <c r="GDO54" s="11"/>
      <c r="GDP54" s="11"/>
      <c r="GDQ54" s="11"/>
      <c r="GDR54" s="11"/>
      <c r="GDS54" s="11"/>
      <c r="GDT54" s="11"/>
      <c r="GDU54" s="11"/>
      <c r="GDV54" s="11"/>
      <c r="GDW54" s="11"/>
      <c r="GDX54" s="11"/>
      <c r="GDY54" s="11"/>
      <c r="GDZ54" s="11"/>
      <c r="GEA54" s="11"/>
      <c r="GEB54" s="11"/>
      <c r="GEC54" s="11"/>
      <c r="GED54" s="11"/>
      <c r="GEE54" s="11"/>
      <c r="GEF54" s="11"/>
      <c r="GEG54" s="11"/>
      <c r="GEH54" s="11"/>
      <c r="GEI54" s="11"/>
      <c r="GEJ54" s="11"/>
      <c r="GEK54" s="11"/>
      <c r="GEL54" s="11"/>
      <c r="GEM54" s="11"/>
      <c r="GEN54" s="11"/>
      <c r="GEO54" s="11"/>
      <c r="GEP54" s="11"/>
      <c r="GEQ54" s="11"/>
      <c r="GER54" s="11"/>
      <c r="GES54" s="11"/>
      <c r="GET54" s="11"/>
      <c r="GEU54" s="11"/>
      <c r="GEV54" s="11"/>
      <c r="GEW54" s="11"/>
      <c r="GEX54" s="11"/>
      <c r="GEY54" s="11"/>
      <c r="GEZ54" s="11"/>
      <c r="GFA54" s="11"/>
      <c r="GFB54" s="11"/>
      <c r="GFC54" s="11"/>
      <c r="GFD54" s="11"/>
      <c r="GFE54" s="11"/>
      <c r="GFF54" s="11"/>
      <c r="GFG54" s="11"/>
      <c r="GFH54" s="11"/>
      <c r="GFI54" s="11"/>
      <c r="GFJ54" s="11"/>
      <c r="GFK54" s="11"/>
      <c r="GFL54" s="11"/>
      <c r="GFM54" s="11"/>
      <c r="GFN54" s="11"/>
      <c r="GFO54" s="11"/>
      <c r="GFP54" s="11"/>
      <c r="GFQ54" s="11"/>
      <c r="GFR54" s="11"/>
      <c r="GFS54" s="11"/>
      <c r="GFT54" s="11"/>
      <c r="GFU54" s="11"/>
      <c r="GFV54" s="11"/>
      <c r="GFW54" s="11"/>
      <c r="GFX54" s="11"/>
      <c r="GFY54" s="11"/>
      <c r="GFZ54" s="11"/>
      <c r="GGA54" s="11"/>
      <c r="GGB54" s="11"/>
      <c r="GGC54" s="11"/>
      <c r="GGD54" s="11"/>
      <c r="GGE54" s="11"/>
      <c r="GGF54" s="11"/>
      <c r="GGG54" s="11"/>
      <c r="GGH54" s="11"/>
      <c r="GGI54" s="11"/>
      <c r="GGJ54" s="11"/>
      <c r="GGK54" s="11"/>
      <c r="GGL54" s="11"/>
      <c r="GGM54" s="11"/>
      <c r="GGN54" s="11"/>
      <c r="GGO54" s="11"/>
      <c r="GGP54" s="11"/>
      <c r="GGQ54" s="11"/>
      <c r="GGR54" s="11"/>
      <c r="GGS54" s="11"/>
      <c r="GGT54" s="11"/>
      <c r="GGU54" s="11"/>
      <c r="GGV54" s="11"/>
      <c r="GGW54" s="11"/>
      <c r="GGX54" s="11"/>
      <c r="GGY54" s="11"/>
      <c r="GGZ54" s="11"/>
      <c r="GHA54" s="11"/>
      <c r="GHB54" s="11"/>
      <c r="GHC54" s="11"/>
      <c r="GHD54" s="11"/>
      <c r="GHE54" s="11"/>
      <c r="GHF54" s="11"/>
      <c r="GHG54" s="11"/>
      <c r="GHH54" s="11"/>
      <c r="GHI54" s="11"/>
      <c r="GHJ54" s="11"/>
      <c r="GHK54" s="11"/>
      <c r="GHL54" s="11"/>
      <c r="GHM54" s="11"/>
      <c r="GHN54" s="11"/>
      <c r="GHO54" s="11"/>
      <c r="GHP54" s="11"/>
      <c r="GHQ54" s="11"/>
      <c r="GHR54" s="11"/>
      <c r="GHS54" s="11"/>
      <c r="GHT54" s="11"/>
      <c r="GHU54" s="11"/>
      <c r="GHV54" s="11"/>
      <c r="GHW54" s="11"/>
      <c r="GHX54" s="11"/>
      <c r="GHY54" s="11"/>
      <c r="GHZ54" s="11"/>
      <c r="GIA54" s="11"/>
      <c r="GIB54" s="11"/>
      <c r="GIC54" s="11"/>
      <c r="GID54" s="11"/>
      <c r="GIE54" s="11"/>
      <c r="GIF54" s="11"/>
      <c r="GIG54" s="11"/>
      <c r="GIH54" s="11"/>
      <c r="GII54" s="11"/>
      <c r="GIJ54" s="11"/>
      <c r="GIK54" s="11"/>
      <c r="GIL54" s="11"/>
      <c r="GIM54" s="11"/>
      <c r="GIN54" s="11"/>
      <c r="GIO54" s="11"/>
      <c r="GIP54" s="11"/>
      <c r="GIQ54" s="11"/>
      <c r="GIR54" s="11"/>
      <c r="GIS54" s="11"/>
      <c r="GIT54" s="11"/>
      <c r="GIU54" s="11"/>
      <c r="GIV54" s="11"/>
      <c r="GIW54" s="11"/>
      <c r="GIX54" s="11"/>
      <c r="GIY54" s="11"/>
      <c r="GIZ54" s="11"/>
      <c r="GJA54" s="11"/>
      <c r="GJB54" s="11"/>
      <c r="GJC54" s="11"/>
      <c r="GJD54" s="11"/>
      <c r="GJE54" s="11"/>
      <c r="GJF54" s="11"/>
      <c r="GJG54" s="11"/>
      <c r="GJH54" s="11"/>
      <c r="GJI54" s="11"/>
      <c r="GJJ54" s="11"/>
      <c r="GJK54" s="11"/>
      <c r="GJL54" s="11"/>
      <c r="GJM54" s="11"/>
      <c r="GJN54" s="11"/>
      <c r="GJO54" s="11"/>
      <c r="GJP54" s="11"/>
      <c r="GJQ54" s="11"/>
      <c r="GJR54" s="11"/>
      <c r="GJS54" s="11"/>
      <c r="GJT54" s="11"/>
      <c r="GJU54" s="11"/>
      <c r="GJV54" s="11"/>
      <c r="GJW54" s="11"/>
      <c r="GJX54" s="11"/>
      <c r="GJY54" s="11"/>
      <c r="GJZ54" s="11"/>
      <c r="GKA54" s="11"/>
      <c r="GKB54" s="11"/>
      <c r="GKC54" s="11"/>
      <c r="GKD54" s="11"/>
      <c r="GKE54" s="11"/>
      <c r="GKF54" s="11"/>
      <c r="GKG54" s="11"/>
      <c r="GKH54" s="11"/>
      <c r="GKI54" s="11"/>
      <c r="GKJ54" s="11"/>
      <c r="GKK54" s="11"/>
      <c r="GKL54" s="11"/>
      <c r="GKM54" s="11"/>
      <c r="GKN54" s="11"/>
      <c r="GKO54" s="11"/>
      <c r="GKP54" s="11"/>
      <c r="GKQ54" s="11"/>
      <c r="GKR54" s="11"/>
      <c r="GKS54" s="11"/>
      <c r="GKT54" s="11"/>
      <c r="GKU54" s="11"/>
      <c r="GKV54" s="11"/>
      <c r="GKW54" s="11"/>
      <c r="GKX54" s="11"/>
      <c r="GKY54" s="11"/>
      <c r="GKZ54" s="11"/>
      <c r="GLA54" s="11"/>
      <c r="GLB54" s="11"/>
      <c r="GLC54" s="11"/>
      <c r="GLD54" s="11"/>
      <c r="GLE54" s="11"/>
      <c r="GLF54" s="11"/>
      <c r="GLG54" s="11"/>
      <c r="GLH54" s="11"/>
      <c r="GLI54" s="11"/>
      <c r="GLJ54" s="11"/>
      <c r="GLK54" s="11"/>
      <c r="GLL54" s="11"/>
      <c r="GLM54" s="11"/>
      <c r="GLN54" s="11"/>
      <c r="GLO54" s="11"/>
      <c r="GLP54" s="11"/>
      <c r="GLQ54" s="11"/>
      <c r="GLR54" s="11"/>
      <c r="GLS54" s="11"/>
      <c r="GLT54" s="11"/>
      <c r="GLU54" s="11"/>
      <c r="GLV54" s="11"/>
      <c r="GLW54" s="11"/>
      <c r="GLX54" s="11"/>
      <c r="GLY54" s="11"/>
      <c r="GLZ54" s="11"/>
      <c r="GMA54" s="11"/>
      <c r="GMB54" s="11"/>
      <c r="GMC54" s="11"/>
      <c r="GMD54" s="11"/>
      <c r="GME54" s="11"/>
      <c r="GMF54" s="11"/>
      <c r="GMG54" s="11"/>
      <c r="GMH54" s="11"/>
      <c r="GMI54" s="11"/>
      <c r="GMJ54" s="11"/>
      <c r="GMK54" s="11"/>
      <c r="GML54" s="11"/>
      <c r="GMM54" s="11"/>
      <c r="GMN54" s="11"/>
      <c r="GMO54" s="11"/>
      <c r="GMP54" s="11"/>
      <c r="GMQ54" s="11"/>
      <c r="GMR54" s="11"/>
      <c r="GMS54" s="11"/>
      <c r="GMT54" s="11"/>
      <c r="GMU54" s="11"/>
      <c r="GMV54" s="11"/>
      <c r="GMW54" s="11"/>
      <c r="GMX54" s="11"/>
      <c r="GMY54" s="11"/>
      <c r="GMZ54" s="11"/>
      <c r="GNA54" s="11"/>
      <c r="GNB54" s="11"/>
      <c r="GNC54" s="11"/>
      <c r="GND54" s="11"/>
      <c r="GNE54" s="11"/>
      <c r="GNF54" s="11"/>
      <c r="GNG54" s="11"/>
      <c r="GNH54" s="11"/>
      <c r="GNI54" s="11"/>
      <c r="GNJ54" s="11"/>
      <c r="GNK54" s="11"/>
      <c r="GNL54" s="11"/>
      <c r="GNM54" s="11"/>
      <c r="GNN54" s="11"/>
      <c r="GNO54" s="11"/>
      <c r="GNP54" s="11"/>
      <c r="GNQ54" s="11"/>
      <c r="GNR54" s="11"/>
      <c r="GNS54" s="11"/>
      <c r="GNT54" s="11"/>
      <c r="GNU54" s="11"/>
      <c r="GNV54" s="11"/>
      <c r="GNW54" s="11"/>
      <c r="GNX54" s="11"/>
      <c r="GNY54" s="11"/>
      <c r="GNZ54" s="11"/>
      <c r="GOA54" s="11"/>
      <c r="GOB54" s="11"/>
      <c r="GOC54" s="11"/>
      <c r="GOD54" s="11"/>
      <c r="GOE54" s="11"/>
      <c r="GOF54" s="11"/>
      <c r="GOG54" s="11"/>
      <c r="GOH54" s="11"/>
      <c r="GOI54" s="11"/>
      <c r="GOJ54" s="11"/>
      <c r="GOK54" s="11"/>
      <c r="GOL54" s="11"/>
      <c r="GOM54" s="11"/>
      <c r="GON54" s="11"/>
      <c r="GOO54" s="11"/>
      <c r="GOP54" s="11"/>
      <c r="GOQ54" s="11"/>
      <c r="GOR54" s="11"/>
      <c r="GOS54" s="11"/>
      <c r="GOT54" s="11"/>
      <c r="GOU54" s="11"/>
      <c r="GOV54" s="11"/>
      <c r="GOW54" s="11"/>
      <c r="GOX54" s="11"/>
      <c r="GOY54" s="11"/>
      <c r="GOZ54" s="11"/>
      <c r="GPA54" s="11"/>
      <c r="GPB54" s="11"/>
      <c r="GPC54" s="11"/>
      <c r="GPD54" s="11"/>
      <c r="GPE54" s="11"/>
      <c r="GPF54" s="11"/>
      <c r="GPG54" s="11"/>
      <c r="GPH54" s="11"/>
      <c r="GPI54" s="11"/>
      <c r="GPJ54" s="11"/>
      <c r="GPK54" s="11"/>
      <c r="GPL54" s="11"/>
      <c r="GPM54" s="11"/>
      <c r="GPN54" s="11"/>
      <c r="GPO54" s="11"/>
      <c r="GPP54" s="11"/>
      <c r="GPQ54" s="11"/>
      <c r="GPR54" s="11"/>
      <c r="GPS54" s="11"/>
      <c r="GPT54" s="11"/>
      <c r="GPU54" s="11"/>
      <c r="GPV54" s="11"/>
      <c r="GPW54" s="11"/>
      <c r="GPX54" s="11"/>
      <c r="GPY54" s="11"/>
      <c r="GPZ54" s="11"/>
      <c r="GQA54" s="11"/>
      <c r="GQB54" s="11"/>
      <c r="GQC54" s="11"/>
      <c r="GQD54" s="11"/>
      <c r="GQE54" s="11"/>
      <c r="GQF54" s="11"/>
      <c r="GQG54" s="11"/>
      <c r="GQH54" s="11"/>
      <c r="GQI54" s="11"/>
      <c r="GQJ54" s="11"/>
      <c r="GQK54" s="11"/>
      <c r="GQL54" s="11"/>
      <c r="GQM54" s="11"/>
      <c r="GQN54" s="11"/>
      <c r="GQO54" s="11"/>
      <c r="GQP54" s="11"/>
      <c r="GQQ54" s="11"/>
      <c r="GQR54" s="11"/>
      <c r="GQS54" s="11"/>
      <c r="GQT54" s="11"/>
      <c r="GQU54" s="11"/>
      <c r="GQV54" s="11"/>
      <c r="GQW54" s="11"/>
      <c r="GQX54" s="11"/>
      <c r="GQY54" s="11"/>
      <c r="GQZ54" s="11"/>
      <c r="GRA54" s="11"/>
      <c r="GRB54" s="11"/>
      <c r="GRC54" s="11"/>
      <c r="GRD54" s="11"/>
      <c r="GRE54" s="11"/>
      <c r="GRF54" s="11"/>
      <c r="GRG54" s="11"/>
      <c r="GRH54" s="11"/>
      <c r="GRI54" s="11"/>
      <c r="GRJ54" s="11"/>
      <c r="GRK54" s="11"/>
      <c r="GRL54" s="11"/>
      <c r="GRM54" s="11"/>
      <c r="GRN54" s="11"/>
      <c r="GRO54" s="11"/>
      <c r="GRP54" s="11"/>
      <c r="GRQ54" s="11"/>
      <c r="GRR54" s="11"/>
      <c r="GRS54" s="11"/>
      <c r="GRT54" s="11"/>
      <c r="GRU54" s="11"/>
      <c r="GRV54" s="11"/>
      <c r="GRW54" s="11"/>
      <c r="GRX54" s="11"/>
      <c r="GRY54" s="11"/>
      <c r="GRZ54" s="11"/>
      <c r="GSA54" s="11"/>
      <c r="GSB54" s="11"/>
      <c r="GSC54" s="11"/>
      <c r="GSD54" s="11"/>
      <c r="GSE54" s="11"/>
      <c r="GSF54" s="11"/>
      <c r="GSG54" s="11"/>
      <c r="GSH54" s="11"/>
      <c r="GSI54" s="11"/>
      <c r="GSJ54" s="11"/>
      <c r="GSK54" s="11"/>
      <c r="GSL54" s="11"/>
      <c r="GSM54" s="11"/>
      <c r="GSN54" s="11"/>
      <c r="GSO54" s="11"/>
      <c r="GSP54" s="11"/>
      <c r="GSQ54" s="11"/>
      <c r="GSR54" s="11"/>
      <c r="GSS54" s="11"/>
      <c r="GST54" s="11"/>
      <c r="GSU54" s="11"/>
      <c r="GSV54" s="11"/>
      <c r="GSW54" s="11"/>
      <c r="GSX54" s="11"/>
      <c r="GSY54" s="11"/>
      <c r="GSZ54" s="11"/>
      <c r="GTA54" s="11"/>
      <c r="GTB54" s="11"/>
      <c r="GTC54" s="11"/>
      <c r="GTD54" s="11"/>
      <c r="GTE54" s="11"/>
      <c r="GTF54" s="11"/>
      <c r="GTG54" s="11"/>
      <c r="GTH54" s="11"/>
      <c r="GTI54" s="11"/>
      <c r="GTJ54" s="11"/>
      <c r="GTK54" s="11"/>
      <c r="GTL54" s="11"/>
      <c r="GTM54" s="11"/>
      <c r="GTN54" s="11"/>
      <c r="GTO54" s="11"/>
      <c r="GTP54" s="11"/>
      <c r="GTQ54" s="11"/>
      <c r="GTR54" s="11"/>
      <c r="GTS54" s="11"/>
      <c r="GTT54" s="11"/>
      <c r="GTU54" s="11"/>
      <c r="GTV54" s="11"/>
      <c r="GTW54" s="11"/>
      <c r="GTX54" s="11"/>
      <c r="GTY54" s="11"/>
      <c r="GTZ54" s="11"/>
      <c r="GUA54" s="11"/>
      <c r="GUB54" s="11"/>
      <c r="GUC54" s="11"/>
      <c r="GUD54" s="11"/>
      <c r="GUE54" s="11"/>
      <c r="GUF54" s="11"/>
      <c r="GUG54" s="11"/>
      <c r="GUH54" s="11"/>
      <c r="GUI54" s="11"/>
      <c r="GUJ54" s="11"/>
      <c r="GUK54" s="11"/>
      <c r="GUL54" s="11"/>
      <c r="GUM54" s="11"/>
      <c r="GUN54" s="11"/>
      <c r="GUO54" s="11"/>
      <c r="GUP54" s="11"/>
      <c r="GUQ54" s="11"/>
      <c r="GUR54" s="11"/>
      <c r="GUS54" s="11"/>
      <c r="GUT54" s="11"/>
      <c r="GUU54" s="11"/>
      <c r="GUV54" s="11"/>
      <c r="GUW54" s="11"/>
      <c r="GUX54" s="11"/>
      <c r="GUY54" s="11"/>
      <c r="GUZ54" s="11"/>
      <c r="GVA54" s="11"/>
      <c r="GVB54" s="11"/>
      <c r="GVC54" s="11"/>
      <c r="GVD54" s="11"/>
      <c r="GVE54" s="11"/>
      <c r="GVF54" s="11"/>
      <c r="GVG54" s="11"/>
      <c r="GVH54" s="11"/>
      <c r="GVI54" s="11"/>
      <c r="GVJ54" s="11"/>
      <c r="GVK54" s="11"/>
      <c r="GVL54" s="11"/>
      <c r="GVM54" s="11"/>
      <c r="GVN54" s="11"/>
      <c r="GVO54" s="11"/>
      <c r="GVP54" s="11"/>
      <c r="GVQ54" s="11"/>
      <c r="GVR54" s="11"/>
      <c r="GVS54" s="11"/>
      <c r="GVT54" s="11"/>
      <c r="GVU54" s="11"/>
      <c r="GVV54" s="11"/>
      <c r="GVW54" s="11"/>
      <c r="GVX54" s="11"/>
      <c r="GVY54" s="11"/>
      <c r="GVZ54" s="11"/>
      <c r="GWA54" s="11"/>
      <c r="GWB54" s="11"/>
      <c r="GWC54" s="11"/>
      <c r="GWD54" s="11"/>
      <c r="GWE54" s="11"/>
      <c r="GWF54" s="11"/>
      <c r="GWG54" s="11"/>
      <c r="GWH54" s="11"/>
      <c r="GWI54" s="11"/>
      <c r="GWJ54" s="11"/>
      <c r="GWK54" s="11"/>
      <c r="GWL54" s="11"/>
      <c r="GWM54" s="11"/>
      <c r="GWN54" s="11"/>
      <c r="GWO54" s="11"/>
      <c r="GWP54" s="11"/>
      <c r="GWQ54" s="11"/>
      <c r="GWR54" s="11"/>
      <c r="GWS54" s="11"/>
      <c r="GWT54" s="11"/>
      <c r="GWU54" s="11"/>
      <c r="GWV54" s="11"/>
      <c r="GWW54" s="11"/>
      <c r="GWX54" s="11"/>
      <c r="GWY54" s="11"/>
      <c r="GWZ54" s="11"/>
      <c r="GXA54" s="11"/>
      <c r="GXB54" s="11"/>
      <c r="GXC54" s="11"/>
      <c r="GXD54" s="11"/>
      <c r="GXE54" s="11"/>
      <c r="GXF54" s="11"/>
      <c r="GXG54" s="11"/>
      <c r="GXH54" s="11"/>
      <c r="GXI54" s="11"/>
      <c r="GXJ54" s="11"/>
      <c r="GXK54" s="11"/>
      <c r="GXL54" s="11"/>
      <c r="GXM54" s="11"/>
      <c r="GXN54" s="11"/>
      <c r="GXO54" s="11"/>
      <c r="GXP54" s="11"/>
      <c r="GXQ54" s="11"/>
      <c r="GXR54" s="11"/>
      <c r="GXS54" s="11"/>
      <c r="GXT54" s="11"/>
      <c r="GXU54" s="11"/>
      <c r="GXV54" s="11"/>
      <c r="GXW54" s="11"/>
      <c r="GXX54" s="11"/>
      <c r="GXY54" s="11"/>
      <c r="GXZ54" s="11"/>
      <c r="GYA54" s="11"/>
      <c r="GYB54" s="11"/>
      <c r="GYC54" s="11"/>
      <c r="GYD54" s="11"/>
      <c r="GYE54" s="11"/>
      <c r="GYF54" s="11"/>
      <c r="GYG54" s="11"/>
      <c r="GYH54" s="11"/>
      <c r="GYI54" s="11"/>
      <c r="GYJ54" s="11"/>
      <c r="GYK54" s="11"/>
      <c r="GYL54" s="11"/>
      <c r="GYM54" s="11"/>
      <c r="GYN54" s="11"/>
      <c r="GYO54" s="11"/>
      <c r="GYP54" s="11"/>
      <c r="GYQ54" s="11"/>
      <c r="GYR54" s="11"/>
      <c r="GYS54" s="11"/>
      <c r="GYT54" s="11"/>
      <c r="GYU54" s="11"/>
      <c r="GYV54" s="11"/>
      <c r="GYW54" s="11"/>
      <c r="GYX54" s="11"/>
      <c r="GYY54" s="11"/>
      <c r="GYZ54" s="11"/>
      <c r="GZA54" s="11"/>
      <c r="GZB54" s="11"/>
      <c r="GZC54" s="11"/>
      <c r="GZD54" s="11"/>
      <c r="GZE54" s="11"/>
      <c r="GZF54" s="11"/>
      <c r="GZG54" s="11"/>
      <c r="GZH54" s="11"/>
      <c r="GZI54" s="11"/>
      <c r="GZJ54" s="11"/>
      <c r="GZK54" s="11"/>
      <c r="GZL54" s="11"/>
      <c r="GZM54" s="11"/>
      <c r="GZN54" s="11"/>
      <c r="GZO54" s="11"/>
      <c r="GZP54" s="11"/>
      <c r="GZQ54" s="11"/>
      <c r="GZR54" s="11"/>
      <c r="GZS54" s="11"/>
      <c r="GZT54" s="11"/>
      <c r="GZU54" s="11"/>
      <c r="GZV54" s="11"/>
      <c r="GZW54" s="11"/>
      <c r="GZX54" s="11"/>
      <c r="GZY54" s="11"/>
      <c r="GZZ54" s="11"/>
      <c r="HAA54" s="11"/>
      <c r="HAB54" s="11"/>
      <c r="HAC54" s="11"/>
      <c r="HAD54" s="11"/>
      <c r="HAE54" s="11"/>
      <c r="HAF54" s="11"/>
      <c r="HAG54" s="11"/>
      <c r="HAH54" s="11"/>
      <c r="HAI54" s="11"/>
      <c r="HAJ54" s="11"/>
      <c r="HAK54" s="11"/>
      <c r="HAL54" s="11"/>
      <c r="HAM54" s="11"/>
      <c r="HAN54" s="11"/>
      <c r="HAO54" s="11"/>
      <c r="HAP54" s="11"/>
      <c r="HAQ54" s="11"/>
      <c r="HAR54" s="11"/>
      <c r="HAS54" s="11"/>
      <c r="HAT54" s="11"/>
      <c r="HAU54" s="11"/>
      <c r="HAV54" s="11"/>
      <c r="HAW54" s="11"/>
      <c r="HAX54" s="11"/>
      <c r="HAY54" s="11"/>
      <c r="HAZ54" s="11"/>
      <c r="HBA54" s="11"/>
      <c r="HBB54" s="11"/>
      <c r="HBC54" s="11"/>
      <c r="HBD54" s="11"/>
      <c r="HBE54" s="11"/>
      <c r="HBF54" s="11"/>
      <c r="HBG54" s="11"/>
      <c r="HBH54" s="11"/>
      <c r="HBI54" s="11"/>
      <c r="HBJ54" s="11"/>
      <c r="HBK54" s="11"/>
      <c r="HBL54" s="11"/>
      <c r="HBM54" s="11"/>
      <c r="HBN54" s="11"/>
      <c r="HBO54" s="11"/>
      <c r="HBP54" s="11"/>
      <c r="HBQ54" s="11"/>
      <c r="HBR54" s="11"/>
      <c r="HBS54" s="11"/>
      <c r="HBT54" s="11"/>
      <c r="HBU54" s="11"/>
      <c r="HBV54" s="11"/>
      <c r="HBW54" s="11"/>
      <c r="HBX54" s="11"/>
      <c r="HBY54" s="11"/>
      <c r="HBZ54" s="11"/>
      <c r="HCA54" s="11"/>
      <c r="HCB54" s="11"/>
      <c r="HCC54" s="11"/>
      <c r="HCD54" s="11"/>
      <c r="HCE54" s="11"/>
      <c r="HCF54" s="11"/>
      <c r="HCG54" s="11"/>
      <c r="HCH54" s="11"/>
      <c r="HCI54" s="11"/>
      <c r="HCJ54" s="11"/>
      <c r="HCK54" s="11"/>
      <c r="HCL54" s="11"/>
      <c r="HCM54" s="11"/>
      <c r="HCN54" s="11"/>
      <c r="HCO54" s="11"/>
      <c r="HCP54" s="11"/>
      <c r="HCQ54" s="11"/>
      <c r="HCR54" s="11"/>
      <c r="HCS54" s="11"/>
      <c r="HCT54" s="11"/>
      <c r="HCU54" s="11"/>
      <c r="HCV54" s="11"/>
      <c r="HCW54" s="11"/>
      <c r="HCX54" s="11"/>
      <c r="HCY54" s="11"/>
      <c r="HCZ54" s="11"/>
      <c r="HDA54" s="11"/>
      <c r="HDB54" s="11"/>
      <c r="HDC54" s="11"/>
      <c r="HDD54" s="11"/>
      <c r="HDE54" s="11"/>
      <c r="HDF54" s="11"/>
      <c r="HDG54" s="11"/>
      <c r="HDH54" s="11"/>
      <c r="HDI54" s="11"/>
      <c r="HDJ54" s="11"/>
      <c r="HDK54" s="11"/>
      <c r="HDL54" s="11"/>
      <c r="HDM54" s="11"/>
      <c r="HDN54" s="11"/>
      <c r="HDO54" s="11"/>
      <c r="HDP54" s="11"/>
      <c r="HDQ54" s="11"/>
      <c r="HDR54" s="11"/>
      <c r="HDS54" s="11"/>
      <c r="HDT54" s="11"/>
      <c r="HDU54" s="11"/>
      <c r="HDV54" s="11"/>
      <c r="HDW54" s="11"/>
      <c r="HDX54" s="11"/>
      <c r="HDY54" s="11"/>
      <c r="HDZ54" s="11"/>
      <c r="HEA54" s="11"/>
      <c r="HEB54" s="11"/>
      <c r="HEC54" s="11"/>
      <c r="HED54" s="11"/>
      <c r="HEE54" s="11"/>
      <c r="HEF54" s="11"/>
      <c r="HEG54" s="11"/>
      <c r="HEH54" s="11"/>
      <c r="HEI54" s="11"/>
      <c r="HEJ54" s="11"/>
      <c r="HEK54" s="11"/>
      <c r="HEL54" s="11"/>
      <c r="HEM54" s="11"/>
      <c r="HEN54" s="11"/>
      <c r="HEO54" s="11"/>
      <c r="HEP54" s="11"/>
      <c r="HEQ54" s="11"/>
      <c r="HER54" s="11"/>
      <c r="HES54" s="11"/>
      <c r="HET54" s="11"/>
      <c r="HEU54" s="11"/>
      <c r="HEV54" s="11"/>
      <c r="HEW54" s="11"/>
      <c r="HEX54" s="11"/>
      <c r="HEY54" s="11"/>
      <c r="HEZ54" s="11"/>
      <c r="HFA54" s="11"/>
      <c r="HFB54" s="11"/>
      <c r="HFC54" s="11"/>
      <c r="HFD54" s="11"/>
      <c r="HFE54" s="11"/>
      <c r="HFF54" s="11"/>
      <c r="HFG54" s="11"/>
      <c r="HFH54" s="11"/>
      <c r="HFI54" s="11"/>
      <c r="HFJ54" s="11"/>
      <c r="HFK54" s="11"/>
      <c r="HFL54" s="11"/>
      <c r="HFM54" s="11"/>
      <c r="HFN54" s="11"/>
      <c r="HFO54" s="11"/>
      <c r="HFP54" s="11"/>
      <c r="HFQ54" s="11"/>
      <c r="HFR54" s="11"/>
      <c r="HFS54" s="11"/>
      <c r="HFT54" s="11"/>
      <c r="HFU54" s="11"/>
      <c r="HFV54" s="11"/>
      <c r="HFW54" s="11"/>
      <c r="HFX54" s="11"/>
      <c r="HFY54" s="11"/>
      <c r="HFZ54" s="11"/>
      <c r="HGA54" s="11"/>
      <c r="HGB54" s="11"/>
      <c r="HGC54" s="11"/>
      <c r="HGD54" s="11"/>
      <c r="HGE54" s="11"/>
      <c r="HGF54" s="11"/>
      <c r="HGG54" s="11"/>
      <c r="HGH54" s="11"/>
      <c r="HGI54" s="11"/>
      <c r="HGJ54" s="11"/>
      <c r="HGK54" s="11"/>
      <c r="HGL54" s="11"/>
      <c r="HGM54" s="11"/>
      <c r="HGN54" s="11"/>
      <c r="HGO54" s="11"/>
      <c r="HGP54" s="11"/>
      <c r="HGQ54" s="11"/>
      <c r="HGR54" s="11"/>
      <c r="HGS54" s="11"/>
      <c r="HGT54" s="11"/>
      <c r="HGU54" s="11"/>
      <c r="HGV54" s="11"/>
      <c r="HGW54" s="11"/>
      <c r="HGX54" s="11"/>
      <c r="HGY54" s="11"/>
      <c r="HGZ54" s="11"/>
      <c r="HHA54" s="11"/>
      <c r="HHB54" s="11"/>
      <c r="HHC54" s="11"/>
      <c r="HHD54" s="11"/>
      <c r="HHE54" s="11"/>
      <c r="HHF54" s="11"/>
      <c r="HHG54" s="11"/>
      <c r="HHH54" s="11"/>
      <c r="HHI54" s="11"/>
      <c r="HHJ54" s="11"/>
      <c r="HHK54" s="11"/>
      <c r="HHL54" s="11"/>
      <c r="HHM54" s="11"/>
      <c r="HHN54" s="11"/>
      <c r="HHO54" s="11"/>
      <c r="HHP54" s="11"/>
      <c r="HHQ54" s="11"/>
      <c r="HHR54" s="11"/>
      <c r="HHS54" s="11"/>
      <c r="HHT54" s="11"/>
      <c r="HHU54" s="11"/>
      <c r="HHV54" s="11"/>
      <c r="HHW54" s="11"/>
      <c r="HHX54" s="11"/>
      <c r="HHY54" s="11"/>
      <c r="HHZ54" s="11"/>
      <c r="HIA54" s="11"/>
      <c r="HIB54" s="11"/>
      <c r="HIC54" s="11"/>
      <c r="HID54" s="11"/>
      <c r="HIE54" s="11"/>
      <c r="HIF54" s="11"/>
      <c r="HIG54" s="11"/>
      <c r="HIH54" s="11"/>
      <c r="HII54" s="11"/>
      <c r="HIJ54" s="11"/>
      <c r="HIK54" s="11"/>
      <c r="HIL54" s="11"/>
      <c r="HIM54" s="11"/>
      <c r="HIN54" s="11"/>
      <c r="HIO54" s="11"/>
      <c r="HIP54" s="11"/>
      <c r="HIQ54" s="11"/>
      <c r="HIR54" s="11"/>
      <c r="HIS54" s="11"/>
      <c r="HIT54" s="11"/>
      <c r="HIU54" s="11"/>
      <c r="HIV54" s="11"/>
      <c r="HIW54" s="11"/>
      <c r="HIX54" s="11"/>
      <c r="HIY54" s="11"/>
      <c r="HIZ54" s="11"/>
      <c r="HJA54" s="11"/>
      <c r="HJB54" s="11"/>
      <c r="HJC54" s="11"/>
      <c r="HJD54" s="11"/>
      <c r="HJE54" s="11"/>
      <c r="HJF54" s="11"/>
      <c r="HJG54" s="11"/>
      <c r="HJH54" s="11"/>
      <c r="HJI54" s="11"/>
      <c r="HJJ54" s="11"/>
      <c r="HJK54" s="11"/>
      <c r="HJL54" s="11"/>
      <c r="HJM54" s="11"/>
      <c r="HJN54" s="11"/>
      <c r="HJO54" s="11"/>
      <c r="HJP54" s="11"/>
      <c r="HJQ54" s="11"/>
      <c r="HJR54" s="11"/>
      <c r="HJS54" s="11"/>
      <c r="HJT54" s="11"/>
      <c r="HJU54" s="11"/>
      <c r="HJV54" s="11"/>
      <c r="HJW54" s="11"/>
      <c r="HJX54" s="11"/>
      <c r="HJY54" s="11"/>
      <c r="HJZ54" s="11"/>
      <c r="HKA54" s="11"/>
      <c r="HKB54" s="11"/>
      <c r="HKC54" s="11"/>
      <c r="HKD54" s="11"/>
      <c r="HKE54" s="11"/>
      <c r="HKF54" s="11"/>
      <c r="HKG54" s="11"/>
      <c r="HKH54" s="11"/>
      <c r="HKI54" s="11"/>
      <c r="HKJ54" s="11"/>
      <c r="HKK54" s="11"/>
      <c r="HKL54" s="11"/>
      <c r="HKM54" s="11"/>
      <c r="HKN54" s="11"/>
      <c r="HKO54" s="11"/>
      <c r="HKP54" s="11"/>
      <c r="HKQ54" s="11"/>
      <c r="HKR54" s="11"/>
      <c r="HKS54" s="11"/>
      <c r="HKT54" s="11"/>
      <c r="HKU54" s="11"/>
      <c r="HKV54" s="11"/>
      <c r="HKW54" s="11"/>
      <c r="HKX54" s="11"/>
      <c r="HKY54" s="11"/>
      <c r="HKZ54" s="11"/>
      <c r="HLA54" s="11"/>
      <c r="HLB54" s="11"/>
      <c r="HLC54" s="11"/>
      <c r="HLD54" s="11"/>
      <c r="HLE54" s="11"/>
      <c r="HLF54" s="11"/>
      <c r="HLG54" s="11"/>
      <c r="HLH54" s="11"/>
      <c r="HLI54" s="11"/>
      <c r="HLJ54" s="11"/>
      <c r="HLK54" s="11"/>
      <c r="HLL54" s="11"/>
      <c r="HLM54" s="11"/>
      <c r="HLN54" s="11"/>
      <c r="HLO54" s="11"/>
      <c r="HLP54" s="11"/>
      <c r="HLQ54" s="11"/>
      <c r="HLR54" s="11"/>
      <c r="HLS54" s="11"/>
      <c r="HLT54" s="11"/>
      <c r="HLU54" s="11"/>
      <c r="HLV54" s="11"/>
      <c r="HLW54" s="11"/>
      <c r="HLX54" s="11"/>
      <c r="HLY54" s="11"/>
      <c r="HLZ54" s="11"/>
      <c r="HMA54" s="11"/>
      <c r="HMB54" s="11"/>
      <c r="HMC54" s="11"/>
      <c r="HMD54" s="11"/>
      <c r="HME54" s="11"/>
      <c r="HMF54" s="11"/>
      <c r="HMG54" s="11"/>
      <c r="HMH54" s="11"/>
      <c r="HMI54" s="11"/>
      <c r="HMJ54" s="11"/>
      <c r="HMK54" s="11"/>
      <c r="HML54" s="11"/>
      <c r="HMM54" s="11"/>
      <c r="HMN54" s="11"/>
      <c r="HMO54" s="11"/>
      <c r="HMP54" s="11"/>
      <c r="HMQ54" s="11"/>
      <c r="HMR54" s="11"/>
      <c r="HMS54" s="11"/>
      <c r="HMT54" s="11"/>
      <c r="HMU54" s="11"/>
      <c r="HMV54" s="11"/>
      <c r="HMW54" s="11"/>
      <c r="HMX54" s="11"/>
      <c r="HMY54" s="11"/>
      <c r="HMZ54" s="11"/>
      <c r="HNA54" s="11"/>
      <c r="HNB54" s="11"/>
      <c r="HNC54" s="11"/>
      <c r="HND54" s="11"/>
      <c r="HNE54" s="11"/>
      <c r="HNF54" s="11"/>
      <c r="HNG54" s="11"/>
      <c r="HNH54" s="11"/>
      <c r="HNI54" s="11"/>
      <c r="HNJ54" s="11"/>
      <c r="HNK54" s="11"/>
      <c r="HNL54" s="11"/>
      <c r="HNM54" s="11"/>
      <c r="HNN54" s="11"/>
      <c r="HNO54" s="11"/>
      <c r="HNP54" s="11"/>
      <c r="HNQ54" s="11"/>
      <c r="HNR54" s="11"/>
      <c r="HNS54" s="11"/>
      <c r="HNT54" s="11"/>
      <c r="HNU54" s="11"/>
      <c r="HNV54" s="11"/>
      <c r="HNW54" s="11"/>
      <c r="HNX54" s="11"/>
      <c r="HNY54" s="11"/>
      <c r="HNZ54" s="11"/>
      <c r="HOA54" s="11"/>
      <c r="HOB54" s="11"/>
      <c r="HOC54" s="11"/>
      <c r="HOD54" s="11"/>
      <c r="HOE54" s="11"/>
      <c r="HOF54" s="11"/>
      <c r="HOG54" s="11"/>
      <c r="HOH54" s="11"/>
      <c r="HOI54" s="11"/>
      <c r="HOJ54" s="11"/>
      <c r="HOK54" s="11"/>
      <c r="HOL54" s="11"/>
      <c r="HOM54" s="11"/>
      <c r="HON54" s="11"/>
      <c r="HOO54" s="11"/>
      <c r="HOP54" s="11"/>
      <c r="HOQ54" s="11"/>
      <c r="HOR54" s="11"/>
      <c r="HOS54" s="11"/>
      <c r="HOT54" s="11"/>
      <c r="HOU54" s="11"/>
      <c r="HOV54" s="11"/>
      <c r="HOW54" s="11"/>
      <c r="HOX54" s="11"/>
      <c r="HOY54" s="11"/>
      <c r="HOZ54" s="11"/>
      <c r="HPA54" s="11"/>
      <c r="HPB54" s="11"/>
      <c r="HPC54" s="11"/>
      <c r="HPD54" s="11"/>
      <c r="HPE54" s="11"/>
      <c r="HPF54" s="11"/>
      <c r="HPG54" s="11"/>
      <c r="HPH54" s="11"/>
      <c r="HPI54" s="11"/>
      <c r="HPJ54" s="11"/>
      <c r="HPK54" s="11"/>
      <c r="HPL54" s="11"/>
      <c r="HPM54" s="11"/>
      <c r="HPN54" s="11"/>
      <c r="HPO54" s="11"/>
      <c r="HPP54" s="11"/>
      <c r="HPQ54" s="11"/>
      <c r="HPR54" s="11"/>
      <c r="HPS54" s="11"/>
      <c r="HPT54" s="11"/>
      <c r="HPU54" s="11"/>
      <c r="HPV54" s="11"/>
      <c r="HPW54" s="11"/>
      <c r="HPX54" s="11"/>
      <c r="HPY54" s="11"/>
      <c r="HPZ54" s="11"/>
      <c r="HQA54" s="11"/>
      <c r="HQB54" s="11"/>
      <c r="HQC54" s="11"/>
      <c r="HQD54" s="11"/>
      <c r="HQE54" s="11"/>
      <c r="HQF54" s="11"/>
      <c r="HQG54" s="11"/>
      <c r="HQH54" s="11"/>
      <c r="HQI54" s="11"/>
      <c r="HQJ54" s="11"/>
      <c r="HQK54" s="11"/>
      <c r="HQL54" s="11"/>
      <c r="HQM54" s="11"/>
      <c r="HQN54" s="11"/>
      <c r="HQO54" s="11"/>
      <c r="HQP54" s="11"/>
      <c r="HQQ54" s="11"/>
      <c r="HQR54" s="11"/>
      <c r="HQS54" s="11"/>
      <c r="HQT54" s="11"/>
      <c r="HQU54" s="11"/>
      <c r="HQV54" s="11"/>
      <c r="HQW54" s="11"/>
      <c r="HQX54" s="11"/>
      <c r="HQY54" s="11"/>
      <c r="HQZ54" s="11"/>
      <c r="HRA54" s="11"/>
      <c r="HRB54" s="11"/>
      <c r="HRC54" s="11"/>
      <c r="HRD54" s="11"/>
      <c r="HRE54" s="11"/>
      <c r="HRF54" s="11"/>
      <c r="HRG54" s="11"/>
      <c r="HRH54" s="11"/>
      <c r="HRI54" s="11"/>
      <c r="HRJ54" s="11"/>
      <c r="HRK54" s="11"/>
      <c r="HRL54" s="11"/>
      <c r="HRM54" s="11"/>
      <c r="HRN54" s="11"/>
      <c r="HRO54" s="11"/>
      <c r="HRP54" s="11"/>
      <c r="HRQ54" s="11"/>
      <c r="HRR54" s="11"/>
      <c r="HRS54" s="11"/>
      <c r="HRT54" s="11"/>
      <c r="HRU54" s="11"/>
      <c r="HRV54" s="11"/>
      <c r="HRW54" s="11"/>
      <c r="HRX54" s="11"/>
      <c r="HRY54" s="11"/>
      <c r="HRZ54" s="11"/>
      <c r="HSA54" s="11"/>
      <c r="HSB54" s="11"/>
      <c r="HSC54" s="11"/>
      <c r="HSD54" s="11"/>
      <c r="HSE54" s="11"/>
      <c r="HSF54" s="11"/>
      <c r="HSG54" s="11"/>
      <c r="HSH54" s="11"/>
      <c r="HSI54" s="11"/>
      <c r="HSJ54" s="11"/>
      <c r="HSK54" s="11"/>
      <c r="HSL54" s="11"/>
      <c r="HSM54" s="11"/>
      <c r="HSN54" s="11"/>
      <c r="HSO54" s="11"/>
      <c r="HSP54" s="11"/>
      <c r="HSQ54" s="11"/>
      <c r="HSR54" s="11"/>
      <c r="HSS54" s="11"/>
      <c r="HST54" s="11"/>
      <c r="HSU54" s="11"/>
      <c r="HSV54" s="11"/>
      <c r="HSW54" s="11"/>
      <c r="HSX54" s="11"/>
      <c r="HSY54" s="11"/>
      <c r="HSZ54" s="11"/>
      <c r="HTA54" s="11"/>
      <c r="HTB54" s="11"/>
      <c r="HTC54" s="11"/>
      <c r="HTD54" s="11"/>
      <c r="HTE54" s="11"/>
      <c r="HTF54" s="11"/>
      <c r="HTG54" s="11"/>
      <c r="HTH54" s="11"/>
      <c r="HTI54" s="11"/>
      <c r="HTJ54" s="11"/>
      <c r="HTK54" s="11"/>
      <c r="HTL54" s="11"/>
      <c r="HTM54" s="11"/>
      <c r="HTN54" s="11"/>
      <c r="HTO54" s="11"/>
      <c r="HTP54" s="11"/>
      <c r="HTQ54" s="11"/>
      <c r="HTR54" s="11"/>
      <c r="HTS54" s="11"/>
      <c r="HTT54" s="11"/>
      <c r="HTU54" s="11"/>
      <c r="HTV54" s="11"/>
      <c r="HTW54" s="11"/>
      <c r="HTX54" s="11"/>
      <c r="HTY54" s="11"/>
      <c r="HTZ54" s="11"/>
      <c r="HUA54" s="11"/>
      <c r="HUB54" s="11"/>
      <c r="HUC54" s="11"/>
      <c r="HUD54" s="11"/>
      <c r="HUE54" s="11"/>
      <c r="HUF54" s="11"/>
      <c r="HUG54" s="11"/>
      <c r="HUH54" s="11"/>
      <c r="HUI54" s="11"/>
      <c r="HUJ54" s="11"/>
      <c r="HUK54" s="11"/>
      <c r="HUL54" s="11"/>
      <c r="HUM54" s="11"/>
      <c r="HUN54" s="11"/>
      <c r="HUO54" s="11"/>
      <c r="HUP54" s="11"/>
      <c r="HUQ54" s="11"/>
      <c r="HUR54" s="11"/>
      <c r="HUS54" s="11"/>
      <c r="HUT54" s="11"/>
      <c r="HUU54" s="11"/>
      <c r="HUV54" s="11"/>
      <c r="HUW54" s="11"/>
      <c r="HUX54" s="11"/>
      <c r="HUY54" s="11"/>
      <c r="HUZ54" s="11"/>
      <c r="HVA54" s="11"/>
      <c r="HVB54" s="11"/>
      <c r="HVC54" s="11"/>
      <c r="HVD54" s="11"/>
      <c r="HVE54" s="11"/>
      <c r="HVF54" s="11"/>
      <c r="HVG54" s="11"/>
      <c r="HVH54" s="11"/>
      <c r="HVI54" s="11"/>
      <c r="HVJ54" s="11"/>
      <c r="HVK54" s="11"/>
      <c r="HVL54" s="11"/>
      <c r="HVM54" s="11"/>
      <c r="HVN54" s="11"/>
      <c r="HVO54" s="11"/>
      <c r="HVP54" s="11"/>
      <c r="HVQ54" s="11"/>
      <c r="HVR54" s="11"/>
      <c r="HVS54" s="11"/>
      <c r="HVT54" s="11"/>
      <c r="HVU54" s="11"/>
      <c r="HVV54" s="11"/>
      <c r="HVW54" s="11"/>
      <c r="HVX54" s="11"/>
      <c r="HVY54" s="11"/>
      <c r="HVZ54" s="11"/>
      <c r="HWA54" s="11"/>
      <c r="HWB54" s="11"/>
      <c r="HWC54" s="11"/>
      <c r="HWD54" s="11"/>
      <c r="HWE54" s="11"/>
      <c r="HWF54" s="11"/>
      <c r="HWG54" s="11"/>
      <c r="HWH54" s="11"/>
      <c r="HWI54" s="11"/>
      <c r="HWJ54" s="11"/>
      <c r="HWK54" s="11"/>
      <c r="HWL54" s="11"/>
      <c r="HWM54" s="11"/>
      <c r="HWN54" s="11"/>
      <c r="HWO54" s="11"/>
      <c r="HWP54" s="11"/>
      <c r="HWQ54" s="11"/>
      <c r="HWR54" s="11"/>
      <c r="HWS54" s="11"/>
      <c r="HWT54" s="11"/>
      <c r="HWU54" s="11"/>
      <c r="HWV54" s="11"/>
      <c r="HWW54" s="11"/>
      <c r="HWX54" s="11"/>
      <c r="HWY54" s="11"/>
      <c r="HWZ54" s="11"/>
      <c r="HXA54" s="11"/>
      <c r="HXB54" s="11"/>
      <c r="HXC54" s="11"/>
      <c r="HXD54" s="11"/>
      <c r="HXE54" s="11"/>
      <c r="HXF54" s="11"/>
      <c r="HXG54" s="11"/>
      <c r="HXH54" s="11"/>
      <c r="HXI54" s="11"/>
      <c r="HXJ54" s="11"/>
      <c r="HXK54" s="11"/>
      <c r="HXL54" s="11"/>
      <c r="HXM54" s="11"/>
      <c r="HXN54" s="11"/>
      <c r="HXO54" s="11"/>
      <c r="HXP54" s="11"/>
      <c r="HXQ54" s="11"/>
      <c r="HXR54" s="11"/>
      <c r="HXS54" s="11"/>
      <c r="HXT54" s="11"/>
      <c r="HXU54" s="11"/>
      <c r="HXV54" s="11"/>
      <c r="HXW54" s="11"/>
      <c r="HXX54" s="11"/>
      <c r="HXY54" s="11"/>
      <c r="HXZ54" s="11"/>
      <c r="HYA54" s="11"/>
      <c r="HYB54" s="11"/>
      <c r="HYC54" s="11"/>
      <c r="HYD54" s="11"/>
      <c r="HYE54" s="11"/>
      <c r="HYF54" s="11"/>
      <c r="HYG54" s="11"/>
      <c r="HYH54" s="11"/>
      <c r="HYI54" s="11"/>
      <c r="HYJ54" s="11"/>
      <c r="HYK54" s="11"/>
      <c r="HYL54" s="11"/>
      <c r="HYM54" s="11"/>
      <c r="HYN54" s="11"/>
      <c r="HYO54" s="11"/>
      <c r="HYP54" s="11"/>
      <c r="HYQ54" s="11"/>
      <c r="HYR54" s="11"/>
      <c r="HYS54" s="11"/>
      <c r="HYT54" s="11"/>
      <c r="HYU54" s="11"/>
      <c r="HYV54" s="11"/>
      <c r="HYW54" s="11"/>
      <c r="HYX54" s="11"/>
      <c r="HYY54" s="11"/>
      <c r="HYZ54" s="11"/>
      <c r="HZA54" s="11"/>
      <c r="HZB54" s="11"/>
      <c r="HZC54" s="11"/>
      <c r="HZD54" s="11"/>
      <c r="HZE54" s="11"/>
      <c r="HZF54" s="11"/>
      <c r="HZG54" s="11"/>
      <c r="HZH54" s="11"/>
      <c r="HZI54" s="11"/>
      <c r="HZJ54" s="11"/>
      <c r="HZK54" s="11"/>
      <c r="HZL54" s="11"/>
      <c r="HZM54" s="11"/>
      <c r="HZN54" s="11"/>
      <c r="HZO54" s="11"/>
      <c r="HZP54" s="11"/>
      <c r="HZQ54" s="11"/>
      <c r="HZR54" s="11"/>
      <c r="HZS54" s="11"/>
      <c r="HZT54" s="11"/>
      <c r="HZU54" s="11"/>
      <c r="HZV54" s="11"/>
      <c r="HZW54" s="11"/>
      <c r="HZX54" s="11"/>
      <c r="HZY54" s="11"/>
      <c r="HZZ54" s="11"/>
      <c r="IAA54" s="11"/>
      <c r="IAB54" s="11"/>
      <c r="IAC54" s="11"/>
      <c r="IAD54" s="11"/>
      <c r="IAE54" s="11"/>
      <c r="IAF54" s="11"/>
      <c r="IAG54" s="11"/>
      <c r="IAH54" s="11"/>
      <c r="IAI54" s="11"/>
      <c r="IAJ54" s="11"/>
      <c r="IAK54" s="11"/>
      <c r="IAL54" s="11"/>
      <c r="IAM54" s="11"/>
      <c r="IAN54" s="11"/>
      <c r="IAO54" s="11"/>
      <c r="IAP54" s="11"/>
      <c r="IAQ54" s="11"/>
      <c r="IAR54" s="11"/>
      <c r="IAS54" s="11"/>
      <c r="IAT54" s="11"/>
      <c r="IAU54" s="11"/>
      <c r="IAV54" s="11"/>
      <c r="IAW54" s="11"/>
      <c r="IAX54" s="11"/>
      <c r="IAY54" s="11"/>
      <c r="IAZ54" s="11"/>
      <c r="IBA54" s="11"/>
      <c r="IBB54" s="11"/>
      <c r="IBC54" s="11"/>
      <c r="IBD54" s="11"/>
      <c r="IBE54" s="11"/>
      <c r="IBF54" s="11"/>
      <c r="IBG54" s="11"/>
      <c r="IBH54" s="11"/>
      <c r="IBI54" s="11"/>
      <c r="IBJ54" s="11"/>
      <c r="IBK54" s="11"/>
      <c r="IBL54" s="11"/>
      <c r="IBM54" s="11"/>
      <c r="IBN54" s="11"/>
      <c r="IBO54" s="11"/>
      <c r="IBP54" s="11"/>
      <c r="IBQ54" s="11"/>
      <c r="IBR54" s="11"/>
      <c r="IBS54" s="11"/>
      <c r="IBT54" s="11"/>
      <c r="IBU54" s="11"/>
      <c r="IBV54" s="11"/>
      <c r="IBW54" s="11"/>
      <c r="IBX54" s="11"/>
      <c r="IBY54" s="11"/>
      <c r="IBZ54" s="11"/>
      <c r="ICA54" s="11"/>
      <c r="ICB54" s="11"/>
      <c r="ICC54" s="11"/>
      <c r="ICD54" s="11"/>
      <c r="ICE54" s="11"/>
      <c r="ICF54" s="11"/>
      <c r="ICG54" s="11"/>
      <c r="ICH54" s="11"/>
      <c r="ICI54" s="11"/>
      <c r="ICJ54" s="11"/>
      <c r="ICK54" s="11"/>
      <c r="ICL54" s="11"/>
      <c r="ICM54" s="11"/>
      <c r="ICN54" s="11"/>
      <c r="ICO54" s="11"/>
      <c r="ICP54" s="11"/>
      <c r="ICQ54" s="11"/>
      <c r="ICR54" s="11"/>
      <c r="ICS54" s="11"/>
      <c r="ICT54" s="11"/>
      <c r="ICU54" s="11"/>
      <c r="ICV54" s="11"/>
      <c r="ICW54" s="11"/>
      <c r="ICX54" s="11"/>
      <c r="ICY54" s="11"/>
      <c r="ICZ54" s="11"/>
      <c r="IDA54" s="11"/>
      <c r="IDB54" s="11"/>
      <c r="IDC54" s="11"/>
      <c r="IDD54" s="11"/>
      <c r="IDE54" s="11"/>
      <c r="IDF54" s="11"/>
      <c r="IDG54" s="11"/>
      <c r="IDH54" s="11"/>
      <c r="IDI54" s="11"/>
      <c r="IDJ54" s="11"/>
      <c r="IDK54" s="11"/>
      <c r="IDL54" s="11"/>
      <c r="IDM54" s="11"/>
      <c r="IDN54" s="11"/>
      <c r="IDO54" s="11"/>
      <c r="IDP54" s="11"/>
      <c r="IDQ54" s="11"/>
      <c r="IDR54" s="11"/>
      <c r="IDS54" s="11"/>
      <c r="IDT54" s="11"/>
      <c r="IDU54" s="11"/>
      <c r="IDV54" s="11"/>
      <c r="IDW54" s="11"/>
      <c r="IDX54" s="11"/>
      <c r="IDY54" s="11"/>
      <c r="IDZ54" s="11"/>
      <c r="IEA54" s="11"/>
      <c r="IEB54" s="11"/>
      <c r="IEC54" s="11"/>
      <c r="IED54" s="11"/>
      <c r="IEE54" s="11"/>
      <c r="IEF54" s="11"/>
      <c r="IEG54" s="11"/>
      <c r="IEH54" s="11"/>
      <c r="IEI54" s="11"/>
      <c r="IEJ54" s="11"/>
      <c r="IEK54" s="11"/>
      <c r="IEL54" s="11"/>
      <c r="IEM54" s="11"/>
      <c r="IEN54" s="11"/>
      <c r="IEO54" s="11"/>
      <c r="IEP54" s="11"/>
      <c r="IEQ54" s="11"/>
      <c r="IER54" s="11"/>
      <c r="IES54" s="11"/>
      <c r="IET54" s="11"/>
      <c r="IEU54" s="11"/>
      <c r="IEV54" s="11"/>
      <c r="IEW54" s="11"/>
      <c r="IEX54" s="11"/>
      <c r="IEY54" s="11"/>
      <c r="IEZ54" s="11"/>
      <c r="IFA54" s="11"/>
      <c r="IFB54" s="11"/>
      <c r="IFC54" s="11"/>
      <c r="IFD54" s="11"/>
      <c r="IFE54" s="11"/>
      <c r="IFF54" s="11"/>
      <c r="IFG54" s="11"/>
      <c r="IFH54" s="11"/>
      <c r="IFI54" s="11"/>
      <c r="IFJ54" s="11"/>
      <c r="IFK54" s="11"/>
      <c r="IFL54" s="11"/>
      <c r="IFM54" s="11"/>
      <c r="IFN54" s="11"/>
      <c r="IFO54" s="11"/>
      <c r="IFP54" s="11"/>
      <c r="IFQ54" s="11"/>
      <c r="IFR54" s="11"/>
      <c r="IFS54" s="11"/>
      <c r="IFT54" s="11"/>
      <c r="IFU54" s="11"/>
      <c r="IFV54" s="11"/>
      <c r="IFW54" s="11"/>
      <c r="IFX54" s="11"/>
      <c r="IFY54" s="11"/>
      <c r="IFZ54" s="11"/>
      <c r="IGA54" s="11"/>
      <c r="IGB54" s="11"/>
      <c r="IGC54" s="11"/>
      <c r="IGD54" s="11"/>
      <c r="IGE54" s="11"/>
      <c r="IGF54" s="11"/>
      <c r="IGG54" s="11"/>
      <c r="IGH54" s="11"/>
      <c r="IGI54" s="11"/>
      <c r="IGJ54" s="11"/>
      <c r="IGK54" s="11"/>
      <c r="IGL54" s="11"/>
      <c r="IGM54" s="11"/>
      <c r="IGN54" s="11"/>
      <c r="IGO54" s="11"/>
      <c r="IGP54" s="11"/>
      <c r="IGQ54" s="11"/>
      <c r="IGR54" s="11"/>
      <c r="IGS54" s="11"/>
      <c r="IGT54" s="11"/>
      <c r="IGU54" s="11"/>
      <c r="IGV54" s="11"/>
      <c r="IGW54" s="11"/>
      <c r="IGX54" s="11"/>
      <c r="IGY54" s="11"/>
      <c r="IGZ54" s="11"/>
      <c r="IHA54" s="11"/>
      <c r="IHB54" s="11"/>
      <c r="IHC54" s="11"/>
      <c r="IHD54" s="11"/>
      <c r="IHE54" s="11"/>
      <c r="IHF54" s="11"/>
      <c r="IHG54" s="11"/>
      <c r="IHH54" s="11"/>
      <c r="IHI54" s="11"/>
      <c r="IHJ54" s="11"/>
      <c r="IHK54" s="11"/>
      <c r="IHL54" s="11"/>
      <c r="IHM54" s="11"/>
      <c r="IHN54" s="11"/>
      <c r="IHO54" s="11"/>
      <c r="IHP54" s="11"/>
      <c r="IHQ54" s="11"/>
      <c r="IHR54" s="11"/>
      <c r="IHS54" s="11"/>
      <c r="IHT54" s="11"/>
      <c r="IHU54" s="11"/>
      <c r="IHV54" s="11"/>
      <c r="IHW54" s="11"/>
      <c r="IHX54" s="11"/>
      <c r="IHY54" s="11"/>
      <c r="IHZ54" s="11"/>
      <c r="IIA54" s="11"/>
      <c r="IIB54" s="11"/>
      <c r="IIC54" s="11"/>
      <c r="IID54" s="11"/>
      <c r="IIE54" s="11"/>
      <c r="IIF54" s="11"/>
      <c r="IIG54" s="11"/>
      <c r="IIH54" s="11"/>
      <c r="III54" s="11"/>
      <c r="IIJ54" s="11"/>
      <c r="IIK54" s="11"/>
      <c r="IIL54" s="11"/>
      <c r="IIM54" s="11"/>
      <c r="IIN54" s="11"/>
      <c r="IIO54" s="11"/>
      <c r="IIP54" s="11"/>
      <c r="IIQ54" s="11"/>
      <c r="IIR54" s="11"/>
      <c r="IIS54" s="11"/>
      <c r="IIT54" s="11"/>
      <c r="IIU54" s="11"/>
      <c r="IIV54" s="11"/>
      <c r="IIW54" s="11"/>
      <c r="IIX54" s="11"/>
      <c r="IIY54" s="11"/>
      <c r="IIZ54" s="11"/>
      <c r="IJA54" s="11"/>
      <c r="IJB54" s="11"/>
      <c r="IJC54" s="11"/>
      <c r="IJD54" s="11"/>
      <c r="IJE54" s="11"/>
      <c r="IJF54" s="11"/>
      <c r="IJG54" s="11"/>
      <c r="IJH54" s="11"/>
      <c r="IJI54" s="11"/>
      <c r="IJJ54" s="11"/>
      <c r="IJK54" s="11"/>
      <c r="IJL54" s="11"/>
      <c r="IJM54" s="11"/>
      <c r="IJN54" s="11"/>
      <c r="IJO54" s="11"/>
      <c r="IJP54" s="11"/>
      <c r="IJQ54" s="11"/>
      <c r="IJR54" s="11"/>
      <c r="IJS54" s="11"/>
      <c r="IJT54" s="11"/>
      <c r="IJU54" s="11"/>
      <c r="IJV54" s="11"/>
      <c r="IJW54" s="11"/>
      <c r="IJX54" s="11"/>
      <c r="IJY54" s="11"/>
      <c r="IJZ54" s="11"/>
      <c r="IKA54" s="11"/>
      <c r="IKB54" s="11"/>
      <c r="IKC54" s="11"/>
      <c r="IKD54" s="11"/>
      <c r="IKE54" s="11"/>
      <c r="IKF54" s="11"/>
      <c r="IKG54" s="11"/>
      <c r="IKH54" s="11"/>
      <c r="IKI54" s="11"/>
      <c r="IKJ54" s="11"/>
      <c r="IKK54" s="11"/>
      <c r="IKL54" s="11"/>
      <c r="IKM54" s="11"/>
      <c r="IKN54" s="11"/>
      <c r="IKO54" s="11"/>
      <c r="IKP54" s="11"/>
      <c r="IKQ54" s="11"/>
      <c r="IKR54" s="11"/>
      <c r="IKS54" s="11"/>
      <c r="IKT54" s="11"/>
      <c r="IKU54" s="11"/>
      <c r="IKV54" s="11"/>
      <c r="IKW54" s="11"/>
      <c r="IKX54" s="11"/>
      <c r="IKY54" s="11"/>
      <c r="IKZ54" s="11"/>
      <c r="ILA54" s="11"/>
      <c r="ILB54" s="11"/>
      <c r="ILC54" s="11"/>
      <c r="ILD54" s="11"/>
      <c r="ILE54" s="11"/>
      <c r="ILF54" s="11"/>
      <c r="ILG54" s="11"/>
      <c r="ILH54" s="11"/>
      <c r="ILI54" s="11"/>
      <c r="ILJ54" s="11"/>
      <c r="ILK54" s="11"/>
      <c r="ILL54" s="11"/>
      <c r="ILM54" s="11"/>
      <c r="ILN54" s="11"/>
      <c r="ILO54" s="11"/>
      <c r="ILP54" s="11"/>
      <c r="ILQ54" s="11"/>
      <c r="ILR54" s="11"/>
      <c r="ILS54" s="11"/>
      <c r="ILT54" s="11"/>
      <c r="ILU54" s="11"/>
      <c r="ILV54" s="11"/>
      <c r="ILW54" s="11"/>
      <c r="ILX54" s="11"/>
      <c r="ILY54" s="11"/>
      <c r="ILZ54" s="11"/>
      <c r="IMA54" s="11"/>
      <c r="IMB54" s="11"/>
      <c r="IMC54" s="11"/>
      <c r="IMD54" s="11"/>
      <c r="IME54" s="11"/>
      <c r="IMF54" s="11"/>
      <c r="IMG54" s="11"/>
      <c r="IMH54" s="11"/>
      <c r="IMI54" s="11"/>
      <c r="IMJ54" s="11"/>
      <c r="IMK54" s="11"/>
      <c r="IML54" s="11"/>
      <c r="IMM54" s="11"/>
      <c r="IMN54" s="11"/>
      <c r="IMO54" s="11"/>
      <c r="IMP54" s="11"/>
      <c r="IMQ54" s="11"/>
      <c r="IMR54" s="11"/>
      <c r="IMS54" s="11"/>
      <c r="IMT54" s="11"/>
      <c r="IMU54" s="11"/>
      <c r="IMV54" s="11"/>
      <c r="IMW54" s="11"/>
      <c r="IMX54" s="11"/>
      <c r="IMY54" s="11"/>
      <c r="IMZ54" s="11"/>
      <c r="INA54" s="11"/>
      <c r="INB54" s="11"/>
      <c r="INC54" s="11"/>
      <c r="IND54" s="11"/>
      <c r="INE54" s="11"/>
      <c r="INF54" s="11"/>
      <c r="ING54" s="11"/>
      <c r="INH54" s="11"/>
      <c r="INI54" s="11"/>
      <c r="INJ54" s="11"/>
      <c r="INK54" s="11"/>
      <c r="INL54" s="11"/>
      <c r="INM54" s="11"/>
      <c r="INN54" s="11"/>
      <c r="INO54" s="11"/>
      <c r="INP54" s="11"/>
      <c r="INQ54" s="11"/>
      <c r="INR54" s="11"/>
      <c r="INS54" s="11"/>
      <c r="INT54" s="11"/>
      <c r="INU54" s="11"/>
      <c r="INV54" s="11"/>
      <c r="INW54" s="11"/>
      <c r="INX54" s="11"/>
      <c r="INY54" s="11"/>
      <c r="INZ54" s="11"/>
      <c r="IOA54" s="11"/>
      <c r="IOB54" s="11"/>
      <c r="IOC54" s="11"/>
      <c r="IOD54" s="11"/>
      <c r="IOE54" s="11"/>
      <c r="IOF54" s="11"/>
      <c r="IOG54" s="11"/>
      <c r="IOH54" s="11"/>
      <c r="IOI54" s="11"/>
      <c r="IOJ54" s="11"/>
      <c r="IOK54" s="11"/>
      <c r="IOL54" s="11"/>
      <c r="IOM54" s="11"/>
      <c r="ION54" s="11"/>
      <c r="IOO54" s="11"/>
      <c r="IOP54" s="11"/>
      <c r="IOQ54" s="11"/>
      <c r="IOR54" s="11"/>
      <c r="IOS54" s="11"/>
      <c r="IOT54" s="11"/>
      <c r="IOU54" s="11"/>
      <c r="IOV54" s="11"/>
      <c r="IOW54" s="11"/>
      <c r="IOX54" s="11"/>
      <c r="IOY54" s="11"/>
      <c r="IOZ54" s="11"/>
      <c r="IPA54" s="11"/>
      <c r="IPB54" s="11"/>
      <c r="IPC54" s="11"/>
      <c r="IPD54" s="11"/>
      <c r="IPE54" s="11"/>
      <c r="IPF54" s="11"/>
      <c r="IPG54" s="11"/>
      <c r="IPH54" s="11"/>
      <c r="IPI54" s="11"/>
      <c r="IPJ54" s="11"/>
      <c r="IPK54" s="11"/>
      <c r="IPL54" s="11"/>
      <c r="IPM54" s="11"/>
      <c r="IPN54" s="11"/>
      <c r="IPO54" s="11"/>
      <c r="IPP54" s="11"/>
      <c r="IPQ54" s="11"/>
      <c r="IPR54" s="11"/>
      <c r="IPS54" s="11"/>
      <c r="IPT54" s="11"/>
      <c r="IPU54" s="11"/>
      <c r="IPV54" s="11"/>
      <c r="IPW54" s="11"/>
      <c r="IPX54" s="11"/>
      <c r="IPY54" s="11"/>
      <c r="IPZ54" s="11"/>
      <c r="IQA54" s="11"/>
      <c r="IQB54" s="11"/>
      <c r="IQC54" s="11"/>
      <c r="IQD54" s="11"/>
      <c r="IQE54" s="11"/>
      <c r="IQF54" s="11"/>
      <c r="IQG54" s="11"/>
      <c r="IQH54" s="11"/>
      <c r="IQI54" s="11"/>
      <c r="IQJ54" s="11"/>
      <c r="IQK54" s="11"/>
      <c r="IQL54" s="11"/>
      <c r="IQM54" s="11"/>
      <c r="IQN54" s="11"/>
      <c r="IQO54" s="11"/>
      <c r="IQP54" s="11"/>
      <c r="IQQ54" s="11"/>
      <c r="IQR54" s="11"/>
      <c r="IQS54" s="11"/>
      <c r="IQT54" s="11"/>
      <c r="IQU54" s="11"/>
      <c r="IQV54" s="11"/>
      <c r="IQW54" s="11"/>
      <c r="IQX54" s="11"/>
      <c r="IQY54" s="11"/>
      <c r="IQZ54" s="11"/>
      <c r="IRA54" s="11"/>
      <c r="IRB54" s="11"/>
      <c r="IRC54" s="11"/>
      <c r="IRD54" s="11"/>
      <c r="IRE54" s="11"/>
      <c r="IRF54" s="11"/>
      <c r="IRG54" s="11"/>
      <c r="IRH54" s="11"/>
      <c r="IRI54" s="11"/>
      <c r="IRJ54" s="11"/>
      <c r="IRK54" s="11"/>
      <c r="IRL54" s="11"/>
      <c r="IRM54" s="11"/>
      <c r="IRN54" s="11"/>
      <c r="IRO54" s="11"/>
      <c r="IRP54" s="11"/>
      <c r="IRQ54" s="11"/>
      <c r="IRR54" s="11"/>
      <c r="IRS54" s="11"/>
      <c r="IRT54" s="11"/>
      <c r="IRU54" s="11"/>
      <c r="IRV54" s="11"/>
      <c r="IRW54" s="11"/>
      <c r="IRX54" s="11"/>
      <c r="IRY54" s="11"/>
      <c r="IRZ54" s="11"/>
      <c r="ISA54" s="11"/>
      <c r="ISB54" s="11"/>
      <c r="ISC54" s="11"/>
      <c r="ISD54" s="11"/>
      <c r="ISE54" s="11"/>
      <c r="ISF54" s="11"/>
      <c r="ISG54" s="11"/>
      <c r="ISH54" s="11"/>
      <c r="ISI54" s="11"/>
      <c r="ISJ54" s="11"/>
      <c r="ISK54" s="11"/>
      <c r="ISL54" s="11"/>
      <c r="ISM54" s="11"/>
      <c r="ISN54" s="11"/>
      <c r="ISO54" s="11"/>
      <c r="ISP54" s="11"/>
      <c r="ISQ54" s="11"/>
      <c r="ISR54" s="11"/>
      <c r="ISS54" s="11"/>
      <c r="IST54" s="11"/>
      <c r="ISU54" s="11"/>
      <c r="ISV54" s="11"/>
      <c r="ISW54" s="11"/>
      <c r="ISX54" s="11"/>
      <c r="ISY54" s="11"/>
      <c r="ISZ54" s="11"/>
      <c r="ITA54" s="11"/>
      <c r="ITB54" s="11"/>
      <c r="ITC54" s="11"/>
      <c r="ITD54" s="11"/>
      <c r="ITE54" s="11"/>
      <c r="ITF54" s="11"/>
      <c r="ITG54" s="11"/>
      <c r="ITH54" s="11"/>
      <c r="ITI54" s="11"/>
      <c r="ITJ54" s="11"/>
      <c r="ITK54" s="11"/>
      <c r="ITL54" s="11"/>
      <c r="ITM54" s="11"/>
      <c r="ITN54" s="11"/>
      <c r="ITO54" s="11"/>
      <c r="ITP54" s="11"/>
      <c r="ITQ54" s="11"/>
      <c r="ITR54" s="11"/>
      <c r="ITS54" s="11"/>
      <c r="ITT54" s="11"/>
      <c r="ITU54" s="11"/>
      <c r="ITV54" s="11"/>
      <c r="ITW54" s="11"/>
      <c r="ITX54" s="11"/>
      <c r="ITY54" s="11"/>
      <c r="ITZ54" s="11"/>
      <c r="IUA54" s="11"/>
      <c r="IUB54" s="11"/>
      <c r="IUC54" s="11"/>
      <c r="IUD54" s="11"/>
      <c r="IUE54" s="11"/>
      <c r="IUF54" s="11"/>
      <c r="IUG54" s="11"/>
      <c r="IUH54" s="11"/>
      <c r="IUI54" s="11"/>
      <c r="IUJ54" s="11"/>
      <c r="IUK54" s="11"/>
      <c r="IUL54" s="11"/>
      <c r="IUM54" s="11"/>
      <c r="IUN54" s="11"/>
      <c r="IUO54" s="11"/>
      <c r="IUP54" s="11"/>
      <c r="IUQ54" s="11"/>
      <c r="IUR54" s="11"/>
      <c r="IUS54" s="11"/>
      <c r="IUT54" s="11"/>
      <c r="IUU54" s="11"/>
      <c r="IUV54" s="11"/>
      <c r="IUW54" s="11"/>
      <c r="IUX54" s="11"/>
      <c r="IUY54" s="11"/>
      <c r="IUZ54" s="11"/>
      <c r="IVA54" s="11"/>
      <c r="IVB54" s="11"/>
      <c r="IVC54" s="11"/>
      <c r="IVD54" s="11"/>
      <c r="IVE54" s="11"/>
      <c r="IVF54" s="11"/>
      <c r="IVG54" s="11"/>
      <c r="IVH54" s="11"/>
      <c r="IVI54" s="11"/>
      <c r="IVJ54" s="11"/>
      <c r="IVK54" s="11"/>
      <c r="IVL54" s="11"/>
      <c r="IVM54" s="11"/>
      <c r="IVN54" s="11"/>
      <c r="IVO54" s="11"/>
      <c r="IVP54" s="11"/>
      <c r="IVQ54" s="11"/>
      <c r="IVR54" s="11"/>
      <c r="IVS54" s="11"/>
      <c r="IVT54" s="11"/>
      <c r="IVU54" s="11"/>
      <c r="IVV54" s="11"/>
      <c r="IVW54" s="11"/>
      <c r="IVX54" s="11"/>
      <c r="IVY54" s="11"/>
      <c r="IVZ54" s="11"/>
      <c r="IWA54" s="11"/>
      <c r="IWB54" s="11"/>
      <c r="IWC54" s="11"/>
      <c r="IWD54" s="11"/>
      <c r="IWE54" s="11"/>
      <c r="IWF54" s="11"/>
      <c r="IWG54" s="11"/>
      <c r="IWH54" s="11"/>
      <c r="IWI54" s="11"/>
      <c r="IWJ54" s="11"/>
      <c r="IWK54" s="11"/>
      <c r="IWL54" s="11"/>
      <c r="IWM54" s="11"/>
      <c r="IWN54" s="11"/>
      <c r="IWO54" s="11"/>
      <c r="IWP54" s="11"/>
      <c r="IWQ54" s="11"/>
      <c r="IWR54" s="11"/>
      <c r="IWS54" s="11"/>
      <c r="IWT54" s="11"/>
      <c r="IWU54" s="11"/>
      <c r="IWV54" s="11"/>
      <c r="IWW54" s="11"/>
      <c r="IWX54" s="11"/>
      <c r="IWY54" s="11"/>
      <c r="IWZ54" s="11"/>
      <c r="IXA54" s="11"/>
      <c r="IXB54" s="11"/>
      <c r="IXC54" s="11"/>
      <c r="IXD54" s="11"/>
      <c r="IXE54" s="11"/>
      <c r="IXF54" s="11"/>
      <c r="IXG54" s="11"/>
      <c r="IXH54" s="11"/>
      <c r="IXI54" s="11"/>
      <c r="IXJ54" s="11"/>
      <c r="IXK54" s="11"/>
      <c r="IXL54" s="11"/>
      <c r="IXM54" s="11"/>
      <c r="IXN54" s="11"/>
      <c r="IXO54" s="11"/>
      <c r="IXP54" s="11"/>
      <c r="IXQ54" s="11"/>
      <c r="IXR54" s="11"/>
      <c r="IXS54" s="11"/>
      <c r="IXT54" s="11"/>
      <c r="IXU54" s="11"/>
      <c r="IXV54" s="11"/>
      <c r="IXW54" s="11"/>
      <c r="IXX54" s="11"/>
      <c r="IXY54" s="11"/>
      <c r="IXZ54" s="11"/>
      <c r="IYA54" s="11"/>
      <c r="IYB54" s="11"/>
      <c r="IYC54" s="11"/>
      <c r="IYD54" s="11"/>
      <c r="IYE54" s="11"/>
      <c r="IYF54" s="11"/>
      <c r="IYG54" s="11"/>
      <c r="IYH54" s="11"/>
      <c r="IYI54" s="11"/>
      <c r="IYJ54" s="11"/>
      <c r="IYK54" s="11"/>
      <c r="IYL54" s="11"/>
      <c r="IYM54" s="11"/>
      <c r="IYN54" s="11"/>
      <c r="IYO54" s="11"/>
      <c r="IYP54" s="11"/>
      <c r="IYQ54" s="11"/>
      <c r="IYR54" s="11"/>
      <c r="IYS54" s="11"/>
      <c r="IYT54" s="11"/>
      <c r="IYU54" s="11"/>
      <c r="IYV54" s="11"/>
      <c r="IYW54" s="11"/>
      <c r="IYX54" s="11"/>
      <c r="IYY54" s="11"/>
      <c r="IYZ54" s="11"/>
      <c r="IZA54" s="11"/>
      <c r="IZB54" s="11"/>
      <c r="IZC54" s="11"/>
      <c r="IZD54" s="11"/>
      <c r="IZE54" s="11"/>
      <c r="IZF54" s="11"/>
      <c r="IZG54" s="11"/>
      <c r="IZH54" s="11"/>
      <c r="IZI54" s="11"/>
      <c r="IZJ54" s="11"/>
      <c r="IZK54" s="11"/>
      <c r="IZL54" s="11"/>
      <c r="IZM54" s="11"/>
      <c r="IZN54" s="11"/>
      <c r="IZO54" s="11"/>
      <c r="IZP54" s="11"/>
      <c r="IZQ54" s="11"/>
      <c r="IZR54" s="11"/>
      <c r="IZS54" s="11"/>
      <c r="IZT54" s="11"/>
      <c r="IZU54" s="11"/>
      <c r="IZV54" s="11"/>
      <c r="IZW54" s="11"/>
      <c r="IZX54" s="11"/>
      <c r="IZY54" s="11"/>
      <c r="IZZ54" s="11"/>
      <c r="JAA54" s="11"/>
      <c r="JAB54" s="11"/>
      <c r="JAC54" s="11"/>
      <c r="JAD54" s="11"/>
      <c r="JAE54" s="11"/>
      <c r="JAF54" s="11"/>
      <c r="JAG54" s="11"/>
      <c r="JAH54" s="11"/>
      <c r="JAI54" s="11"/>
      <c r="JAJ54" s="11"/>
      <c r="JAK54" s="11"/>
      <c r="JAL54" s="11"/>
      <c r="JAM54" s="11"/>
      <c r="JAN54" s="11"/>
      <c r="JAO54" s="11"/>
      <c r="JAP54" s="11"/>
      <c r="JAQ54" s="11"/>
      <c r="JAR54" s="11"/>
      <c r="JAS54" s="11"/>
      <c r="JAT54" s="11"/>
      <c r="JAU54" s="11"/>
      <c r="JAV54" s="11"/>
      <c r="JAW54" s="11"/>
      <c r="JAX54" s="11"/>
      <c r="JAY54" s="11"/>
      <c r="JAZ54" s="11"/>
      <c r="JBA54" s="11"/>
      <c r="JBB54" s="11"/>
      <c r="JBC54" s="11"/>
      <c r="JBD54" s="11"/>
      <c r="JBE54" s="11"/>
      <c r="JBF54" s="11"/>
      <c r="JBG54" s="11"/>
      <c r="JBH54" s="11"/>
      <c r="JBI54" s="11"/>
      <c r="JBJ54" s="11"/>
      <c r="JBK54" s="11"/>
      <c r="JBL54" s="11"/>
      <c r="JBM54" s="11"/>
      <c r="JBN54" s="11"/>
      <c r="JBO54" s="11"/>
      <c r="JBP54" s="11"/>
      <c r="JBQ54" s="11"/>
      <c r="JBR54" s="11"/>
      <c r="JBS54" s="11"/>
      <c r="JBT54" s="11"/>
      <c r="JBU54" s="11"/>
      <c r="JBV54" s="11"/>
      <c r="JBW54" s="11"/>
      <c r="JBX54" s="11"/>
      <c r="JBY54" s="11"/>
      <c r="JBZ54" s="11"/>
      <c r="JCA54" s="11"/>
      <c r="JCB54" s="11"/>
      <c r="JCC54" s="11"/>
      <c r="JCD54" s="11"/>
      <c r="JCE54" s="11"/>
      <c r="JCF54" s="11"/>
      <c r="JCG54" s="11"/>
      <c r="JCH54" s="11"/>
      <c r="JCI54" s="11"/>
      <c r="JCJ54" s="11"/>
      <c r="JCK54" s="11"/>
      <c r="JCL54" s="11"/>
      <c r="JCM54" s="11"/>
      <c r="JCN54" s="11"/>
      <c r="JCO54" s="11"/>
      <c r="JCP54" s="11"/>
      <c r="JCQ54" s="11"/>
      <c r="JCR54" s="11"/>
      <c r="JCS54" s="11"/>
      <c r="JCT54" s="11"/>
      <c r="JCU54" s="11"/>
      <c r="JCV54" s="11"/>
      <c r="JCW54" s="11"/>
      <c r="JCX54" s="11"/>
      <c r="JCY54" s="11"/>
      <c r="JCZ54" s="11"/>
      <c r="JDA54" s="11"/>
      <c r="JDB54" s="11"/>
      <c r="JDC54" s="11"/>
      <c r="JDD54" s="11"/>
      <c r="JDE54" s="11"/>
      <c r="JDF54" s="11"/>
      <c r="JDG54" s="11"/>
      <c r="JDH54" s="11"/>
      <c r="JDI54" s="11"/>
      <c r="JDJ54" s="11"/>
      <c r="JDK54" s="11"/>
      <c r="JDL54" s="11"/>
      <c r="JDM54" s="11"/>
      <c r="JDN54" s="11"/>
      <c r="JDO54" s="11"/>
      <c r="JDP54" s="11"/>
      <c r="JDQ54" s="11"/>
      <c r="JDR54" s="11"/>
      <c r="JDS54" s="11"/>
      <c r="JDT54" s="11"/>
      <c r="JDU54" s="11"/>
      <c r="JDV54" s="11"/>
      <c r="JDW54" s="11"/>
      <c r="JDX54" s="11"/>
      <c r="JDY54" s="11"/>
      <c r="JDZ54" s="11"/>
      <c r="JEA54" s="11"/>
      <c r="JEB54" s="11"/>
      <c r="JEC54" s="11"/>
      <c r="JED54" s="11"/>
      <c r="JEE54" s="11"/>
      <c r="JEF54" s="11"/>
      <c r="JEG54" s="11"/>
      <c r="JEH54" s="11"/>
      <c r="JEI54" s="11"/>
      <c r="JEJ54" s="11"/>
      <c r="JEK54" s="11"/>
      <c r="JEL54" s="11"/>
      <c r="JEM54" s="11"/>
      <c r="JEN54" s="11"/>
      <c r="JEO54" s="11"/>
      <c r="JEP54" s="11"/>
      <c r="JEQ54" s="11"/>
      <c r="JER54" s="11"/>
      <c r="JES54" s="11"/>
      <c r="JET54" s="11"/>
      <c r="JEU54" s="11"/>
      <c r="JEV54" s="11"/>
      <c r="JEW54" s="11"/>
      <c r="JEX54" s="11"/>
      <c r="JEY54" s="11"/>
      <c r="JEZ54" s="11"/>
      <c r="JFA54" s="11"/>
      <c r="JFB54" s="11"/>
      <c r="JFC54" s="11"/>
      <c r="JFD54" s="11"/>
      <c r="JFE54" s="11"/>
      <c r="JFF54" s="11"/>
      <c r="JFG54" s="11"/>
      <c r="JFH54" s="11"/>
      <c r="JFI54" s="11"/>
      <c r="JFJ54" s="11"/>
      <c r="JFK54" s="11"/>
      <c r="JFL54" s="11"/>
      <c r="JFM54" s="11"/>
      <c r="JFN54" s="11"/>
      <c r="JFO54" s="11"/>
      <c r="JFP54" s="11"/>
      <c r="JFQ54" s="11"/>
      <c r="JFR54" s="11"/>
      <c r="JFS54" s="11"/>
      <c r="JFT54" s="11"/>
      <c r="JFU54" s="11"/>
      <c r="JFV54" s="11"/>
      <c r="JFW54" s="11"/>
      <c r="JFX54" s="11"/>
      <c r="JFY54" s="11"/>
      <c r="JFZ54" s="11"/>
      <c r="JGA54" s="11"/>
      <c r="JGB54" s="11"/>
      <c r="JGC54" s="11"/>
      <c r="JGD54" s="11"/>
      <c r="JGE54" s="11"/>
      <c r="JGF54" s="11"/>
      <c r="JGG54" s="11"/>
      <c r="JGH54" s="11"/>
      <c r="JGI54" s="11"/>
      <c r="JGJ54" s="11"/>
      <c r="JGK54" s="11"/>
      <c r="JGL54" s="11"/>
      <c r="JGM54" s="11"/>
      <c r="JGN54" s="11"/>
      <c r="JGO54" s="11"/>
      <c r="JGP54" s="11"/>
      <c r="JGQ54" s="11"/>
      <c r="JGR54" s="11"/>
      <c r="JGS54" s="11"/>
      <c r="JGT54" s="11"/>
      <c r="JGU54" s="11"/>
      <c r="JGV54" s="11"/>
      <c r="JGW54" s="11"/>
      <c r="JGX54" s="11"/>
      <c r="JGY54" s="11"/>
      <c r="JGZ54" s="11"/>
      <c r="JHA54" s="11"/>
      <c r="JHB54" s="11"/>
      <c r="JHC54" s="11"/>
      <c r="JHD54" s="11"/>
      <c r="JHE54" s="11"/>
      <c r="JHF54" s="11"/>
      <c r="JHG54" s="11"/>
      <c r="JHH54" s="11"/>
      <c r="JHI54" s="11"/>
      <c r="JHJ54" s="11"/>
      <c r="JHK54" s="11"/>
      <c r="JHL54" s="11"/>
      <c r="JHM54" s="11"/>
      <c r="JHN54" s="11"/>
      <c r="JHO54" s="11"/>
      <c r="JHP54" s="11"/>
      <c r="JHQ54" s="11"/>
      <c r="JHR54" s="11"/>
      <c r="JHS54" s="11"/>
      <c r="JHT54" s="11"/>
      <c r="JHU54" s="11"/>
      <c r="JHV54" s="11"/>
      <c r="JHW54" s="11"/>
      <c r="JHX54" s="11"/>
      <c r="JHY54" s="11"/>
      <c r="JHZ54" s="11"/>
      <c r="JIA54" s="11"/>
      <c r="JIB54" s="11"/>
      <c r="JIC54" s="11"/>
      <c r="JID54" s="11"/>
      <c r="JIE54" s="11"/>
      <c r="JIF54" s="11"/>
      <c r="JIG54" s="11"/>
      <c r="JIH54" s="11"/>
      <c r="JII54" s="11"/>
      <c r="JIJ54" s="11"/>
      <c r="JIK54" s="11"/>
      <c r="JIL54" s="11"/>
      <c r="JIM54" s="11"/>
      <c r="JIN54" s="11"/>
      <c r="JIO54" s="11"/>
      <c r="JIP54" s="11"/>
      <c r="JIQ54" s="11"/>
      <c r="JIR54" s="11"/>
      <c r="JIS54" s="11"/>
      <c r="JIT54" s="11"/>
      <c r="JIU54" s="11"/>
      <c r="JIV54" s="11"/>
      <c r="JIW54" s="11"/>
      <c r="JIX54" s="11"/>
      <c r="JIY54" s="11"/>
      <c r="JIZ54" s="11"/>
      <c r="JJA54" s="11"/>
      <c r="JJB54" s="11"/>
      <c r="JJC54" s="11"/>
      <c r="JJD54" s="11"/>
      <c r="JJE54" s="11"/>
      <c r="JJF54" s="11"/>
      <c r="JJG54" s="11"/>
      <c r="JJH54" s="11"/>
      <c r="JJI54" s="11"/>
      <c r="JJJ54" s="11"/>
      <c r="JJK54" s="11"/>
      <c r="JJL54" s="11"/>
      <c r="JJM54" s="11"/>
      <c r="JJN54" s="11"/>
      <c r="JJO54" s="11"/>
      <c r="JJP54" s="11"/>
      <c r="JJQ54" s="11"/>
      <c r="JJR54" s="11"/>
      <c r="JJS54" s="11"/>
      <c r="JJT54" s="11"/>
      <c r="JJU54" s="11"/>
      <c r="JJV54" s="11"/>
      <c r="JJW54" s="11"/>
      <c r="JJX54" s="11"/>
      <c r="JJY54" s="11"/>
      <c r="JJZ54" s="11"/>
      <c r="JKA54" s="11"/>
      <c r="JKB54" s="11"/>
      <c r="JKC54" s="11"/>
      <c r="JKD54" s="11"/>
      <c r="JKE54" s="11"/>
      <c r="JKF54" s="11"/>
      <c r="JKG54" s="11"/>
      <c r="JKH54" s="11"/>
      <c r="JKI54" s="11"/>
      <c r="JKJ54" s="11"/>
      <c r="JKK54" s="11"/>
      <c r="JKL54" s="11"/>
      <c r="JKM54" s="11"/>
      <c r="JKN54" s="11"/>
      <c r="JKO54" s="11"/>
      <c r="JKP54" s="11"/>
      <c r="JKQ54" s="11"/>
      <c r="JKR54" s="11"/>
      <c r="JKS54" s="11"/>
      <c r="JKT54" s="11"/>
      <c r="JKU54" s="11"/>
      <c r="JKV54" s="11"/>
      <c r="JKW54" s="11"/>
      <c r="JKX54" s="11"/>
      <c r="JKY54" s="11"/>
      <c r="JKZ54" s="11"/>
      <c r="JLA54" s="11"/>
      <c r="JLB54" s="11"/>
      <c r="JLC54" s="11"/>
      <c r="JLD54" s="11"/>
      <c r="JLE54" s="11"/>
      <c r="JLF54" s="11"/>
      <c r="JLG54" s="11"/>
      <c r="JLH54" s="11"/>
      <c r="JLI54" s="11"/>
      <c r="JLJ54" s="11"/>
      <c r="JLK54" s="11"/>
      <c r="JLL54" s="11"/>
      <c r="JLM54" s="11"/>
      <c r="JLN54" s="11"/>
      <c r="JLO54" s="11"/>
      <c r="JLP54" s="11"/>
      <c r="JLQ54" s="11"/>
      <c r="JLR54" s="11"/>
      <c r="JLS54" s="11"/>
      <c r="JLT54" s="11"/>
      <c r="JLU54" s="11"/>
      <c r="JLV54" s="11"/>
      <c r="JLW54" s="11"/>
      <c r="JLX54" s="11"/>
      <c r="JLY54" s="11"/>
      <c r="JLZ54" s="11"/>
      <c r="JMA54" s="11"/>
      <c r="JMB54" s="11"/>
      <c r="JMC54" s="11"/>
      <c r="JMD54" s="11"/>
      <c r="JME54" s="11"/>
      <c r="JMF54" s="11"/>
      <c r="JMG54" s="11"/>
      <c r="JMH54" s="11"/>
      <c r="JMI54" s="11"/>
      <c r="JMJ54" s="11"/>
      <c r="JMK54" s="11"/>
      <c r="JML54" s="11"/>
      <c r="JMM54" s="11"/>
      <c r="JMN54" s="11"/>
      <c r="JMO54" s="11"/>
      <c r="JMP54" s="11"/>
      <c r="JMQ54" s="11"/>
      <c r="JMR54" s="11"/>
      <c r="JMS54" s="11"/>
      <c r="JMT54" s="11"/>
      <c r="JMU54" s="11"/>
      <c r="JMV54" s="11"/>
      <c r="JMW54" s="11"/>
      <c r="JMX54" s="11"/>
      <c r="JMY54" s="11"/>
      <c r="JMZ54" s="11"/>
      <c r="JNA54" s="11"/>
      <c r="JNB54" s="11"/>
      <c r="JNC54" s="11"/>
      <c r="JND54" s="11"/>
      <c r="JNE54" s="11"/>
      <c r="JNF54" s="11"/>
      <c r="JNG54" s="11"/>
      <c r="JNH54" s="11"/>
      <c r="JNI54" s="11"/>
      <c r="JNJ54" s="11"/>
      <c r="JNK54" s="11"/>
      <c r="JNL54" s="11"/>
      <c r="JNM54" s="11"/>
      <c r="JNN54" s="11"/>
      <c r="JNO54" s="11"/>
      <c r="JNP54" s="11"/>
      <c r="JNQ54" s="11"/>
      <c r="JNR54" s="11"/>
      <c r="JNS54" s="11"/>
      <c r="JNT54" s="11"/>
      <c r="JNU54" s="11"/>
      <c r="JNV54" s="11"/>
      <c r="JNW54" s="11"/>
      <c r="JNX54" s="11"/>
      <c r="JNY54" s="11"/>
      <c r="JNZ54" s="11"/>
      <c r="JOA54" s="11"/>
      <c r="JOB54" s="11"/>
      <c r="JOC54" s="11"/>
      <c r="JOD54" s="11"/>
      <c r="JOE54" s="11"/>
      <c r="JOF54" s="11"/>
      <c r="JOG54" s="11"/>
      <c r="JOH54" s="11"/>
      <c r="JOI54" s="11"/>
      <c r="JOJ54" s="11"/>
      <c r="JOK54" s="11"/>
      <c r="JOL54" s="11"/>
      <c r="JOM54" s="11"/>
      <c r="JON54" s="11"/>
      <c r="JOO54" s="11"/>
      <c r="JOP54" s="11"/>
      <c r="JOQ54" s="11"/>
      <c r="JOR54" s="11"/>
      <c r="JOS54" s="11"/>
      <c r="JOT54" s="11"/>
      <c r="JOU54" s="11"/>
      <c r="JOV54" s="11"/>
      <c r="JOW54" s="11"/>
      <c r="JOX54" s="11"/>
      <c r="JOY54" s="11"/>
      <c r="JOZ54" s="11"/>
      <c r="JPA54" s="11"/>
      <c r="JPB54" s="11"/>
      <c r="JPC54" s="11"/>
      <c r="JPD54" s="11"/>
      <c r="JPE54" s="11"/>
      <c r="JPF54" s="11"/>
      <c r="JPG54" s="11"/>
      <c r="JPH54" s="11"/>
      <c r="JPI54" s="11"/>
      <c r="JPJ54" s="11"/>
      <c r="JPK54" s="11"/>
      <c r="JPL54" s="11"/>
      <c r="JPM54" s="11"/>
      <c r="JPN54" s="11"/>
      <c r="JPO54" s="11"/>
      <c r="JPP54" s="11"/>
      <c r="JPQ54" s="11"/>
      <c r="JPR54" s="11"/>
      <c r="JPS54" s="11"/>
      <c r="JPT54" s="11"/>
      <c r="JPU54" s="11"/>
      <c r="JPV54" s="11"/>
      <c r="JPW54" s="11"/>
      <c r="JPX54" s="11"/>
      <c r="JPY54" s="11"/>
      <c r="JPZ54" s="11"/>
      <c r="JQA54" s="11"/>
      <c r="JQB54" s="11"/>
      <c r="JQC54" s="11"/>
      <c r="JQD54" s="11"/>
      <c r="JQE54" s="11"/>
      <c r="JQF54" s="11"/>
      <c r="JQG54" s="11"/>
      <c r="JQH54" s="11"/>
      <c r="JQI54" s="11"/>
      <c r="JQJ54" s="11"/>
      <c r="JQK54" s="11"/>
      <c r="JQL54" s="11"/>
      <c r="JQM54" s="11"/>
      <c r="JQN54" s="11"/>
      <c r="JQO54" s="11"/>
      <c r="JQP54" s="11"/>
      <c r="JQQ54" s="11"/>
      <c r="JQR54" s="11"/>
      <c r="JQS54" s="11"/>
      <c r="JQT54" s="11"/>
      <c r="JQU54" s="11"/>
      <c r="JQV54" s="11"/>
      <c r="JQW54" s="11"/>
      <c r="JQX54" s="11"/>
      <c r="JQY54" s="11"/>
      <c r="JQZ54" s="11"/>
      <c r="JRA54" s="11"/>
      <c r="JRB54" s="11"/>
      <c r="JRC54" s="11"/>
      <c r="JRD54" s="11"/>
      <c r="JRE54" s="11"/>
      <c r="JRF54" s="11"/>
      <c r="JRG54" s="11"/>
      <c r="JRH54" s="11"/>
      <c r="JRI54" s="11"/>
      <c r="JRJ54" s="11"/>
      <c r="JRK54" s="11"/>
      <c r="JRL54" s="11"/>
      <c r="JRM54" s="11"/>
      <c r="JRN54" s="11"/>
      <c r="JRO54" s="11"/>
      <c r="JRP54" s="11"/>
      <c r="JRQ54" s="11"/>
      <c r="JRR54" s="11"/>
      <c r="JRS54" s="11"/>
      <c r="JRT54" s="11"/>
      <c r="JRU54" s="11"/>
      <c r="JRV54" s="11"/>
      <c r="JRW54" s="11"/>
      <c r="JRX54" s="11"/>
      <c r="JRY54" s="11"/>
      <c r="JRZ54" s="11"/>
      <c r="JSA54" s="11"/>
      <c r="JSB54" s="11"/>
      <c r="JSC54" s="11"/>
      <c r="JSD54" s="11"/>
      <c r="JSE54" s="11"/>
      <c r="JSF54" s="11"/>
      <c r="JSG54" s="11"/>
      <c r="JSH54" s="11"/>
      <c r="JSI54" s="11"/>
      <c r="JSJ54" s="11"/>
      <c r="JSK54" s="11"/>
      <c r="JSL54" s="11"/>
      <c r="JSM54" s="11"/>
      <c r="JSN54" s="11"/>
      <c r="JSO54" s="11"/>
      <c r="JSP54" s="11"/>
      <c r="JSQ54" s="11"/>
      <c r="JSR54" s="11"/>
      <c r="JSS54" s="11"/>
      <c r="JST54" s="11"/>
      <c r="JSU54" s="11"/>
      <c r="JSV54" s="11"/>
      <c r="JSW54" s="11"/>
      <c r="JSX54" s="11"/>
      <c r="JSY54" s="11"/>
      <c r="JSZ54" s="11"/>
      <c r="JTA54" s="11"/>
      <c r="JTB54" s="11"/>
      <c r="JTC54" s="11"/>
      <c r="JTD54" s="11"/>
      <c r="JTE54" s="11"/>
      <c r="JTF54" s="11"/>
      <c r="JTG54" s="11"/>
      <c r="JTH54" s="11"/>
      <c r="JTI54" s="11"/>
      <c r="JTJ54" s="11"/>
      <c r="JTK54" s="11"/>
      <c r="JTL54" s="11"/>
      <c r="JTM54" s="11"/>
      <c r="JTN54" s="11"/>
      <c r="JTO54" s="11"/>
      <c r="JTP54" s="11"/>
      <c r="JTQ54" s="11"/>
      <c r="JTR54" s="11"/>
      <c r="JTS54" s="11"/>
      <c r="JTT54" s="11"/>
      <c r="JTU54" s="11"/>
      <c r="JTV54" s="11"/>
      <c r="JTW54" s="11"/>
      <c r="JTX54" s="11"/>
      <c r="JTY54" s="11"/>
      <c r="JTZ54" s="11"/>
      <c r="JUA54" s="11"/>
      <c r="JUB54" s="11"/>
      <c r="JUC54" s="11"/>
      <c r="JUD54" s="11"/>
      <c r="JUE54" s="11"/>
      <c r="JUF54" s="11"/>
      <c r="JUG54" s="11"/>
      <c r="JUH54" s="11"/>
      <c r="JUI54" s="11"/>
      <c r="JUJ54" s="11"/>
      <c r="JUK54" s="11"/>
      <c r="JUL54" s="11"/>
      <c r="JUM54" s="11"/>
      <c r="JUN54" s="11"/>
      <c r="JUO54" s="11"/>
      <c r="JUP54" s="11"/>
      <c r="JUQ54" s="11"/>
      <c r="JUR54" s="11"/>
      <c r="JUS54" s="11"/>
      <c r="JUT54" s="11"/>
      <c r="JUU54" s="11"/>
      <c r="JUV54" s="11"/>
      <c r="JUW54" s="11"/>
      <c r="JUX54" s="11"/>
      <c r="JUY54" s="11"/>
      <c r="JUZ54" s="11"/>
      <c r="JVA54" s="11"/>
      <c r="JVB54" s="11"/>
      <c r="JVC54" s="11"/>
      <c r="JVD54" s="11"/>
      <c r="JVE54" s="11"/>
      <c r="JVF54" s="11"/>
      <c r="JVG54" s="11"/>
      <c r="JVH54" s="11"/>
      <c r="JVI54" s="11"/>
      <c r="JVJ54" s="11"/>
      <c r="JVK54" s="11"/>
      <c r="JVL54" s="11"/>
      <c r="JVM54" s="11"/>
      <c r="JVN54" s="11"/>
      <c r="JVO54" s="11"/>
      <c r="JVP54" s="11"/>
      <c r="JVQ54" s="11"/>
      <c r="JVR54" s="11"/>
      <c r="JVS54" s="11"/>
      <c r="JVT54" s="11"/>
      <c r="JVU54" s="11"/>
      <c r="JVV54" s="11"/>
      <c r="JVW54" s="11"/>
      <c r="JVX54" s="11"/>
      <c r="JVY54" s="11"/>
      <c r="JVZ54" s="11"/>
      <c r="JWA54" s="11"/>
      <c r="JWB54" s="11"/>
      <c r="JWC54" s="11"/>
      <c r="JWD54" s="11"/>
      <c r="JWE54" s="11"/>
      <c r="JWF54" s="11"/>
      <c r="JWG54" s="11"/>
      <c r="JWH54" s="11"/>
      <c r="JWI54" s="11"/>
      <c r="JWJ54" s="11"/>
      <c r="JWK54" s="11"/>
      <c r="JWL54" s="11"/>
      <c r="JWM54" s="11"/>
      <c r="JWN54" s="11"/>
      <c r="JWO54" s="11"/>
      <c r="JWP54" s="11"/>
      <c r="JWQ54" s="11"/>
      <c r="JWR54" s="11"/>
      <c r="JWS54" s="11"/>
      <c r="JWT54" s="11"/>
      <c r="JWU54" s="11"/>
      <c r="JWV54" s="11"/>
      <c r="JWW54" s="11"/>
      <c r="JWX54" s="11"/>
      <c r="JWY54" s="11"/>
      <c r="JWZ54" s="11"/>
      <c r="JXA54" s="11"/>
      <c r="JXB54" s="11"/>
      <c r="JXC54" s="11"/>
      <c r="JXD54" s="11"/>
      <c r="JXE54" s="11"/>
      <c r="JXF54" s="11"/>
      <c r="JXG54" s="11"/>
      <c r="JXH54" s="11"/>
      <c r="JXI54" s="11"/>
      <c r="JXJ54" s="11"/>
      <c r="JXK54" s="11"/>
      <c r="JXL54" s="11"/>
      <c r="JXM54" s="11"/>
      <c r="JXN54" s="11"/>
      <c r="JXO54" s="11"/>
      <c r="JXP54" s="11"/>
      <c r="JXQ54" s="11"/>
      <c r="JXR54" s="11"/>
      <c r="JXS54" s="11"/>
      <c r="JXT54" s="11"/>
      <c r="JXU54" s="11"/>
      <c r="JXV54" s="11"/>
      <c r="JXW54" s="11"/>
      <c r="JXX54" s="11"/>
      <c r="JXY54" s="11"/>
      <c r="JXZ54" s="11"/>
      <c r="JYA54" s="11"/>
      <c r="JYB54" s="11"/>
      <c r="JYC54" s="11"/>
      <c r="JYD54" s="11"/>
      <c r="JYE54" s="11"/>
      <c r="JYF54" s="11"/>
      <c r="JYG54" s="11"/>
      <c r="JYH54" s="11"/>
      <c r="JYI54" s="11"/>
      <c r="JYJ54" s="11"/>
      <c r="JYK54" s="11"/>
      <c r="JYL54" s="11"/>
      <c r="JYM54" s="11"/>
      <c r="JYN54" s="11"/>
      <c r="JYO54" s="11"/>
      <c r="JYP54" s="11"/>
      <c r="JYQ54" s="11"/>
      <c r="JYR54" s="11"/>
      <c r="JYS54" s="11"/>
      <c r="JYT54" s="11"/>
      <c r="JYU54" s="11"/>
      <c r="JYV54" s="11"/>
      <c r="JYW54" s="11"/>
      <c r="JYX54" s="11"/>
      <c r="JYY54" s="11"/>
      <c r="JYZ54" s="11"/>
      <c r="JZA54" s="11"/>
      <c r="JZB54" s="11"/>
      <c r="JZC54" s="11"/>
      <c r="JZD54" s="11"/>
      <c r="JZE54" s="11"/>
      <c r="JZF54" s="11"/>
      <c r="JZG54" s="11"/>
      <c r="JZH54" s="11"/>
      <c r="JZI54" s="11"/>
      <c r="JZJ54" s="11"/>
      <c r="JZK54" s="11"/>
      <c r="JZL54" s="11"/>
      <c r="JZM54" s="11"/>
      <c r="JZN54" s="11"/>
      <c r="JZO54" s="11"/>
      <c r="JZP54" s="11"/>
      <c r="JZQ54" s="11"/>
      <c r="JZR54" s="11"/>
      <c r="JZS54" s="11"/>
      <c r="JZT54" s="11"/>
      <c r="JZU54" s="11"/>
      <c r="JZV54" s="11"/>
      <c r="JZW54" s="11"/>
      <c r="JZX54" s="11"/>
      <c r="JZY54" s="11"/>
      <c r="JZZ54" s="11"/>
      <c r="KAA54" s="11"/>
      <c r="KAB54" s="11"/>
      <c r="KAC54" s="11"/>
      <c r="KAD54" s="11"/>
      <c r="KAE54" s="11"/>
      <c r="KAF54" s="11"/>
      <c r="KAG54" s="11"/>
      <c r="KAH54" s="11"/>
      <c r="KAI54" s="11"/>
      <c r="KAJ54" s="11"/>
      <c r="KAK54" s="11"/>
      <c r="KAL54" s="11"/>
      <c r="KAM54" s="11"/>
      <c r="KAN54" s="11"/>
      <c r="KAO54" s="11"/>
      <c r="KAP54" s="11"/>
      <c r="KAQ54" s="11"/>
      <c r="KAR54" s="11"/>
      <c r="KAS54" s="11"/>
      <c r="KAT54" s="11"/>
      <c r="KAU54" s="11"/>
      <c r="KAV54" s="11"/>
      <c r="KAW54" s="11"/>
      <c r="KAX54" s="11"/>
      <c r="KAY54" s="11"/>
      <c r="KAZ54" s="11"/>
      <c r="KBA54" s="11"/>
      <c r="KBB54" s="11"/>
      <c r="KBC54" s="11"/>
      <c r="KBD54" s="11"/>
      <c r="KBE54" s="11"/>
      <c r="KBF54" s="11"/>
      <c r="KBG54" s="11"/>
      <c r="KBH54" s="11"/>
      <c r="KBI54" s="11"/>
      <c r="KBJ54" s="11"/>
      <c r="KBK54" s="11"/>
      <c r="KBL54" s="11"/>
      <c r="KBM54" s="11"/>
      <c r="KBN54" s="11"/>
      <c r="KBO54" s="11"/>
      <c r="KBP54" s="11"/>
      <c r="KBQ54" s="11"/>
      <c r="KBR54" s="11"/>
      <c r="KBS54" s="11"/>
      <c r="KBT54" s="11"/>
      <c r="KBU54" s="11"/>
      <c r="KBV54" s="11"/>
      <c r="KBW54" s="11"/>
      <c r="KBX54" s="11"/>
      <c r="KBY54" s="11"/>
      <c r="KBZ54" s="11"/>
      <c r="KCA54" s="11"/>
      <c r="KCB54" s="11"/>
      <c r="KCC54" s="11"/>
      <c r="KCD54" s="11"/>
      <c r="KCE54" s="11"/>
      <c r="KCF54" s="11"/>
      <c r="KCG54" s="11"/>
      <c r="KCH54" s="11"/>
      <c r="KCI54" s="11"/>
      <c r="KCJ54" s="11"/>
      <c r="KCK54" s="11"/>
      <c r="KCL54" s="11"/>
      <c r="KCM54" s="11"/>
      <c r="KCN54" s="11"/>
      <c r="KCO54" s="11"/>
      <c r="KCP54" s="11"/>
      <c r="KCQ54" s="11"/>
      <c r="KCR54" s="11"/>
      <c r="KCS54" s="11"/>
      <c r="KCT54" s="11"/>
      <c r="KCU54" s="11"/>
      <c r="KCV54" s="11"/>
      <c r="KCW54" s="11"/>
      <c r="KCX54" s="11"/>
      <c r="KCY54" s="11"/>
      <c r="KCZ54" s="11"/>
      <c r="KDA54" s="11"/>
      <c r="KDB54" s="11"/>
      <c r="KDC54" s="11"/>
      <c r="KDD54" s="11"/>
      <c r="KDE54" s="11"/>
      <c r="KDF54" s="11"/>
      <c r="KDG54" s="11"/>
      <c r="KDH54" s="11"/>
      <c r="KDI54" s="11"/>
      <c r="KDJ54" s="11"/>
      <c r="KDK54" s="11"/>
      <c r="KDL54" s="11"/>
      <c r="KDM54" s="11"/>
      <c r="KDN54" s="11"/>
      <c r="KDO54" s="11"/>
      <c r="KDP54" s="11"/>
      <c r="KDQ54" s="11"/>
      <c r="KDR54" s="11"/>
      <c r="KDS54" s="11"/>
      <c r="KDT54" s="11"/>
      <c r="KDU54" s="11"/>
      <c r="KDV54" s="11"/>
      <c r="KDW54" s="11"/>
      <c r="KDX54" s="11"/>
      <c r="KDY54" s="11"/>
      <c r="KDZ54" s="11"/>
      <c r="KEA54" s="11"/>
      <c r="KEB54" s="11"/>
      <c r="KEC54" s="11"/>
      <c r="KED54" s="11"/>
      <c r="KEE54" s="11"/>
      <c r="KEF54" s="11"/>
      <c r="KEG54" s="11"/>
      <c r="KEH54" s="11"/>
      <c r="KEI54" s="11"/>
      <c r="KEJ54" s="11"/>
      <c r="KEK54" s="11"/>
      <c r="KEL54" s="11"/>
      <c r="KEM54" s="11"/>
      <c r="KEN54" s="11"/>
      <c r="KEO54" s="11"/>
      <c r="KEP54" s="11"/>
      <c r="KEQ54" s="11"/>
      <c r="KER54" s="11"/>
      <c r="KES54" s="11"/>
      <c r="KET54" s="11"/>
      <c r="KEU54" s="11"/>
      <c r="KEV54" s="11"/>
      <c r="KEW54" s="11"/>
      <c r="KEX54" s="11"/>
      <c r="KEY54" s="11"/>
      <c r="KEZ54" s="11"/>
      <c r="KFA54" s="11"/>
      <c r="KFB54" s="11"/>
      <c r="KFC54" s="11"/>
      <c r="KFD54" s="11"/>
      <c r="KFE54" s="11"/>
      <c r="KFF54" s="11"/>
      <c r="KFG54" s="11"/>
      <c r="KFH54" s="11"/>
      <c r="KFI54" s="11"/>
      <c r="KFJ54" s="11"/>
      <c r="KFK54" s="11"/>
      <c r="KFL54" s="11"/>
      <c r="KFM54" s="11"/>
      <c r="KFN54" s="11"/>
      <c r="KFO54" s="11"/>
      <c r="KFP54" s="11"/>
      <c r="KFQ54" s="11"/>
      <c r="KFR54" s="11"/>
      <c r="KFS54" s="11"/>
      <c r="KFT54" s="11"/>
      <c r="KFU54" s="11"/>
      <c r="KFV54" s="11"/>
      <c r="KFW54" s="11"/>
      <c r="KFX54" s="11"/>
      <c r="KFY54" s="11"/>
      <c r="KFZ54" s="11"/>
      <c r="KGA54" s="11"/>
      <c r="KGB54" s="11"/>
      <c r="KGC54" s="11"/>
      <c r="KGD54" s="11"/>
      <c r="KGE54" s="11"/>
      <c r="KGF54" s="11"/>
      <c r="KGG54" s="11"/>
      <c r="KGH54" s="11"/>
      <c r="KGI54" s="11"/>
      <c r="KGJ54" s="11"/>
      <c r="KGK54" s="11"/>
      <c r="KGL54" s="11"/>
      <c r="KGM54" s="11"/>
      <c r="KGN54" s="11"/>
      <c r="KGO54" s="11"/>
      <c r="KGP54" s="11"/>
      <c r="KGQ54" s="11"/>
      <c r="KGR54" s="11"/>
      <c r="KGS54" s="11"/>
      <c r="KGT54" s="11"/>
      <c r="KGU54" s="11"/>
      <c r="KGV54" s="11"/>
      <c r="KGW54" s="11"/>
      <c r="KGX54" s="11"/>
      <c r="KGY54" s="11"/>
      <c r="KGZ54" s="11"/>
      <c r="KHA54" s="11"/>
      <c r="KHB54" s="11"/>
      <c r="KHC54" s="11"/>
      <c r="KHD54" s="11"/>
      <c r="KHE54" s="11"/>
      <c r="KHF54" s="11"/>
      <c r="KHG54" s="11"/>
      <c r="KHH54" s="11"/>
      <c r="KHI54" s="11"/>
      <c r="KHJ54" s="11"/>
      <c r="KHK54" s="11"/>
      <c r="KHL54" s="11"/>
      <c r="KHM54" s="11"/>
      <c r="KHN54" s="11"/>
      <c r="KHO54" s="11"/>
      <c r="KHP54" s="11"/>
      <c r="KHQ54" s="11"/>
      <c r="KHR54" s="11"/>
      <c r="KHS54" s="11"/>
      <c r="KHT54" s="11"/>
      <c r="KHU54" s="11"/>
      <c r="KHV54" s="11"/>
      <c r="KHW54" s="11"/>
      <c r="KHX54" s="11"/>
      <c r="KHY54" s="11"/>
      <c r="KHZ54" s="11"/>
      <c r="KIA54" s="11"/>
      <c r="KIB54" s="11"/>
      <c r="KIC54" s="11"/>
      <c r="KID54" s="11"/>
      <c r="KIE54" s="11"/>
      <c r="KIF54" s="11"/>
      <c r="KIG54" s="11"/>
      <c r="KIH54" s="11"/>
      <c r="KII54" s="11"/>
      <c r="KIJ54" s="11"/>
      <c r="KIK54" s="11"/>
      <c r="KIL54" s="11"/>
      <c r="KIM54" s="11"/>
      <c r="KIN54" s="11"/>
      <c r="KIO54" s="11"/>
      <c r="KIP54" s="11"/>
      <c r="KIQ54" s="11"/>
      <c r="KIR54" s="11"/>
      <c r="KIS54" s="11"/>
      <c r="KIT54" s="11"/>
      <c r="KIU54" s="11"/>
      <c r="KIV54" s="11"/>
      <c r="KIW54" s="11"/>
      <c r="KIX54" s="11"/>
      <c r="KIY54" s="11"/>
      <c r="KIZ54" s="11"/>
      <c r="KJA54" s="11"/>
      <c r="KJB54" s="11"/>
      <c r="KJC54" s="11"/>
      <c r="KJD54" s="11"/>
      <c r="KJE54" s="11"/>
      <c r="KJF54" s="11"/>
      <c r="KJG54" s="11"/>
      <c r="KJH54" s="11"/>
      <c r="KJI54" s="11"/>
      <c r="KJJ54" s="11"/>
      <c r="KJK54" s="11"/>
      <c r="KJL54" s="11"/>
      <c r="KJM54" s="11"/>
      <c r="KJN54" s="11"/>
      <c r="KJO54" s="11"/>
      <c r="KJP54" s="11"/>
      <c r="KJQ54" s="11"/>
      <c r="KJR54" s="11"/>
      <c r="KJS54" s="11"/>
      <c r="KJT54" s="11"/>
      <c r="KJU54" s="11"/>
      <c r="KJV54" s="11"/>
      <c r="KJW54" s="11"/>
      <c r="KJX54" s="11"/>
      <c r="KJY54" s="11"/>
      <c r="KJZ54" s="11"/>
      <c r="KKA54" s="11"/>
      <c r="KKB54" s="11"/>
      <c r="KKC54" s="11"/>
      <c r="KKD54" s="11"/>
      <c r="KKE54" s="11"/>
      <c r="KKF54" s="11"/>
      <c r="KKG54" s="11"/>
      <c r="KKH54" s="11"/>
      <c r="KKI54" s="11"/>
      <c r="KKJ54" s="11"/>
      <c r="KKK54" s="11"/>
      <c r="KKL54" s="11"/>
      <c r="KKM54" s="11"/>
      <c r="KKN54" s="11"/>
      <c r="KKO54" s="11"/>
      <c r="KKP54" s="11"/>
      <c r="KKQ54" s="11"/>
      <c r="KKR54" s="11"/>
      <c r="KKS54" s="11"/>
      <c r="KKT54" s="11"/>
      <c r="KKU54" s="11"/>
      <c r="KKV54" s="11"/>
      <c r="KKW54" s="11"/>
      <c r="KKX54" s="11"/>
      <c r="KKY54" s="11"/>
      <c r="KKZ54" s="11"/>
      <c r="KLA54" s="11"/>
      <c r="KLB54" s="11"/>
      <c r="KLC54" s="11"/>
      <c r="KLD54" s="11"/>
      <c r="KLE54" s="11"/>
      <c r="KLF54" s="11"/>
      <c r="KLG54" s="11"/>
      <c r="KLH54" s="11"/>
      <c r="KLI54" s="11"/>
      <c r="KLJ54" s="11"/>
      <c r="KLK54" s="11"/>
      <c r="KLL54" s="11"/>
      <c r="KLM54" s="11"/>
      <c r="KLN54" s="11"/>
      <c r="KLO54" s="11"/>
      <c r="KLP54" s="11"/>
      <c r="KLQ54" s="11"/>
      <c r="KLR54" s="11"/>
      <c r="KLS54" s="11"/>
      <c r="KLT54" s="11"/>
      <c r="KLU54" s="11"/>
      <c r="KLV54" s="11"/>
      <c r="KLW54" s="11"/>
      <c r="KLX54" s="11"/>
      <c r="KLY54" s="11"/>
      <c r="KLZ54" s="11"/>
      <c r="KMA54" s="11"/>
      <c r="KMB54" s="11"/>
      <c r="KMC54" s="11"/>
      <c r="KMD54" s="11"/>
      <c r="KME54" s="11"/>
      <c r="KMF54" s="11"/>
      <c r="KMG54" s="11"/>
      <c r="KMH54" s="11"/>
      <c r="KMI54" s="11"/>
      <c r="KMJ54" s="11"/>
      <c r="KMK54" s="11"/>
      <c r="KML54" s="11"/>
      <c r="KMM54" s="11"/>
      <c r="KMN54" s="11"/>
      <c r="KMO54" s="11"/>
      <c r="KMP54" s="11"/>
      <c r="KMQ54" s="11"/>
      <c r="KMR54" s="11"/>
      <c r="KMS54" s="11"/>
      <c r="KMT54" s="11"/>
      <c r="KMU54" s="11"/>
      <c r="KMV54" s="11"/>
      <c r="KMW54" s="11"/>
      <c r="KMX54" s="11"/>
      <c r="KMY54" s="11"/>
      <c r="KMZ54" s="11"/>
      <c r="KNA54" s="11"/>
      <c r="KNB54" s="11"/>
      <c r="KNC54" s="11"/>
      <c r="KND54" s="11"/>
      <c r="KNE54" s="11"/>
      <c r="KNF54" s="11"/>
      <c r="KNG54" s="11"/>
      <c r="KNH54" s="11"/>
      <c r="KNI54" s="11"/>
      <c r="KNJ54" s="11"/>
      <c r="KNK54" s="11"/>
      <c r="KNL54" s="11"/>
      <c r="KNM54" s="11"/>
      <c r="KNN54" s="11"/>
      <c r="KNO54" s="11"/>
      <c r="KNP54" s="11"/>
      <c r="KNQ54" s="11"/>
      <c r="KNR54" s="11"/>
      <c r="KNS54" s="11"/>
      <c r="KNT54" s="11"/>
      <c r="KNU54" s="11"/>
      <c r="KNV54" s="11"/>
      <c r="KNW54" s="11"/>
      <c r="KNX54" s="11"/>
      <c r="KNY54" s="11"/>
      <c r="KNZ54" s="11"/>
      <c r="KOA54" s="11"/>
      <c r="KOB54" s="11"/>
      <c r="KOC54" s="11"/>
      <c r="KOD54" s="11"/>
      <c r="KOE54" s="11"/>
      <c r="KOF54" s="11"/>
      <c r="KOG54" s="11"/>
      <c r="KOH54" s="11"/>
      <c r="KOI54" s="11"/>
      <c r="KOJ54" s="11"/>
      <c r="KOK54" s="11"/>
      <c r="KOL54" s="11"/>
      <c r="KOM54" s="11"/>
      <c r="KON54" s="11"/>
      <c r="KOO54" s="11"/>
      <c r="KOP54" s="11"/>
      <c r="KOQ54" s="11"/>
      <c r="KOR54" s="11"/>
      <c r="KOS54" s="11"/>
      <c r="KOT54" s="11"/>
      <c r="KOU54" s="11"/>
      <c r="KOV54" s="11"/>
      <c r="KOW54" s="11"/>
      <c r="KOX54" s="11"/>
      <c r="KOY54" s="11"/>
      <c r="KOZ54" s="11"/>
      <c r="KPA54" s="11"/>
      <c r="KPB54" s="11"/>
      <c r="KPC54" s="11"/>
      <c r="KPD54" s="11"/>
      <c r="KPE54" s="11"/>
      <c r="KPF54" s="11"/>
      <c r="KPG54" s="11"/>
      <c r="KPH54" s="11"/>
      <c r="KPI54" s="11"/>
      <c r="KPJ54" s="11"/>
      <c r="KPK54" s="11"/>
      <c r="KPL54" s="11"/>
      <c r="KPM54" s="11"/>
      <c r="KPN54" s="11"/>
      <c r="KPO54" s="11"/>
      <c r="KPP54" s="11"/>
      <c r="KPQ54" s="11"/>
      <c r="KPR54" s="11"/>
      <c r="KPS54" s="11"/>
      <c r="KPT54" s="11"/>
      <c r="KPU54" s="11"/>
      <c r="KPV54" s="11"/>
      <c r="KPW54" s="11"/>
      <c r="KPX54" s="11"/>
      <c r="KPY54" s="11"/>
      <c r="KPZ54" s="11"/>
      <c r="KQA54" s="11"/>
      <c r="KQB54" s="11"/>
      <c r="KQC54" s="11"/>
      <c r="KQD54" s="11"/>
      <c r="KQE54" s="11"/>
      <c r="KQF54" s="11"/>
      <c r="KQG54" s="11"/>
      <c r="KQH54" s="11"/>
      <c r="KQI54" s="11"/>
      <c r="KQJ54" s="11"/>
      <c r="KQK54" s="11"/>
      <c r="KQL54" s="11"/>
      <c r="KQM54" s="11"/>
      <c r="KQN54" s="11"/>
      <c r="KQO54" s="11"/>
      <c r="KQP54" s="11"/>
      <c r="KQQ54" s="11"/>
      <c r="KQR54" s="11"/>
      <c r="KQS54" s="11"/>
      <c r="KQT54" s="11"/>
      <c r="KQU54" s="11"/>
      <c r="KQV54" s="11"/>
      <c r="KQW54" s="11"/>
      <c r="KQX54" s="11"/>
      <c r="KQY54" s="11"/>
      <c r="KQZ54" s="11"/>
      <c r="KRA54" s="11"/>
      <c r="KRB54" s="11"/>
      <c r="KRC54" s="11"/>
      <c r="KRD54" s="11"/>
      <c r="KRE54" s="11"/>
      <c r="KRF54" s="11"/>
      <c r="KRG54" s="11"/>
      <c r="KRH54" s="11"/>
      <c r="KRI54" s="11"/>
      <c r="KRJ54" s="11"/>
      <c r="KRK54" s="11"/>
      <c r="KRL54" s="11"/>
      <c r="KRM54" s="11"/>
      <c r="KRN54" s="11"/>
      <c r="KRO54" s="11"/>
      <c r="KRP54" s="11"/>
      <c r="KRQ54" s="11"/>
      <c r="KRR54" s="11"/>
      <c r="KRS54" s="11"/>
      <c r="KRT54" s="11"/>
      <c r="KRU54" s="11"/>
      <c r="KRV54" s="11"/>
      <c r="KRW54" s="11"/>
      <c r="KRX54" s="11"/>
      <c r="KRY54" s="11"/>
      <c r="KRZ54" s="11"/>
      <c r="KSA54" s="11"/>
      <c r="KSB54" s="11"/>
      <c r="KSC54" s="11"/>
      <c r="KSD54" s="11"/>
      <c r="KSE54" s="11"/>
      <c r="KSF54" s="11"/>
      <c r="KSG54" s="11"/>
      <c r="KSH54" s="11"/>
      <c r="KSI54" s="11"/>
      <c r="KSJ54" s="11"/>
      <c r="KSK54" s="11"/>
      <c r="KSL54" s="11"/>
      <c r="KSM54" s="11"/>
      <c r="KSN54" s="11"/>
      <c r="KSO54" s="11"/>
      <c r="KSP54" s="11"/>
      <c r="KSQ54" s="11"/>
      <c r="KSR54" s="11"/>
      <c r="KSS54" s="11"/>
      <c r="KST54" s="11"/>
      <c r="KSU54" s="11"/>
      <c r="KSV54" s="11"/>
      <c r="KSW54" s="11"/>
      <c r="KSX54" s="11"/>
      <c r="KSY54" s="11"/>
      <c r="KSZ54" s="11"/>
      <c r="KTA54" s="11"/>
      <c r="KTB54" s="11"/>
      <c r="KTC54" s="11"/>
      <c r="KTD54" s="11"/>
      <c r="KTE54" s="11"/>
      <c r="KTF54" s="11"/>
      <c r="KTG54" s="11"/>
      <c r="KTH54" s="11"/>
      <c r="KTI54" s="11"/>
      <c r="KTJ54" s="11"/>
      <c r="KTK54" s="11"/>
      <c r="KTL54" s="11"/>
      <c r="KTM54" s="11"/>
      <c r="KTN54" s="11"/>
      <c r="KTO54" s="11"/>
      <c r="KTP54" s="11"/>
      <c r="KTQ54" s="11"/>
      <c r="KTR54" s="11"/>
      <c r="KTS54" s="11"/>
      <c r="KTT54" s="11"/>
      <c r="KTU54" s="11"/>
      <c r="KTV54" s="11"/>
      <c r="KTW54" s="11"/>
      <c r="KTX54" s="11"/>
      <c r="KTY54" s="11"/>
      <c r="KTZ54" s="11"/>
      <c r="KUA54" s="11"/>
      <c r="KUB54" s="11"/>
      <c r="KUC54" s="11"/>
      <c r="KUD54" s="11"/>
      <c r="KUE54" s="11"/>
      <c r="KUF54" s="11"/>
      <c r="KUG54" s="11"/>
      <c r="KUH54" s="11"/>
      <c r="KUI54" s="11"/>
      <c r="KUJ54" s="11"/>
      <c r="KUK54" s="11"/>
      <c r="KUL54" s="11"/>
      <c r="KUM54" s="11"/>
      <c r="KUN54" s="11"/>
      <c r="KUO54" s="11"/>
      <c r="KUP54" s="11"/>
      <c r="KUQ54" s="11"/>
      <c r="KUR54" s="11"/>
      <c r="KUS54" s="11"/>
      <c r="KUT54" s="11"/>
      <c r="KUU54" s="11"/>
      <c r="KUV54" s="11"/>
      <c r="KUW54" s="11"/>
      <c r="KUX54" s="11"/>
      <c r="KUY54" s="11"/>
      <c r="KUZ54" s="11"/>
      <c r="KVA54" s="11"/>
      <c r="KVB54" s="11"/>
      <c r="KVC54" s="11"/>
      <c r="KVD54" s="11"/>
      <c r="KVE54" s="11"/>
      <c r="KVF54" s="11"/>
      <c r="KVG54" s="11"/>
      <c r="KVH54" s="11"/>
      <c r="KVI54" s="11"/>
      <c r="KVJ54" s="11"/>
      <c r="KVK54" s="11"/>
      <c r="KVL54" s="11"/>
      <c r="KVM54" s="11"/>
      <c r="KVN54" s="11"/>
      <c r="KVO54" s="11"/>
      <c r="KVP54" s="11"/>
      <c r="KVQ54" s="11"/>
      <c r="KVR54" s="11"/>
      <c r="KVS54" s="11"/>
      <c r="KVT54" s="11"/>
      <c r="KVU54" s="11"/>
      <c r="KVV54" s="11"/>
      <c r="KVW54" s="11"/>
      <c r="KVX54" s="11"/>
      <c r="KVY54" s="11"/>
      <c r="KVZ54" s="11"/>
      <c r="KWA54" s="11"/>
      <c r="KWB54" s="11"/>
      <c r="KWC54" s="11"/>
      <c r="KWD54" s="11"/>
      <c r="KWE54" s="11"/>
      <c r="KWF54" s="11"/>
      <c r="KWG54" s="11"/>
      <c r="KWH54" s="11"/>
      <c r="KWI54" s="11"/>
      <c r="KWJ54" s="11"/>
      <c r="KWK54" s="11"/>
      <c r="KWL54" s="11"/>
      <c r="KWM54" s="11"/>
      <c r="KWN54" s="11"/>
      <c r="KWO54" s="11"/>
      <c r="KWP54" s="11"/>
      <c r="KWQ54" s="11"/>
      <c r="KWR54" s="11"/>
      <c r="KWS54" s="11"/>
      <c r="KWT54" s="11"/>
      <c r="KWU54" s="11"/>
      <c r="KWV54" s="11"/>
      <c r="KWW54" s="11"/>
      <c r="KWX54" s="11"/>
      <c r="KWY54" s="11"/>
      <c r="KWZ54" s="11"/>
      <c r="KXA54" s="11"/>
      <c r="KXB54" s="11"/>
      <c r="KXC54" s="11"/>
      <c r="KXD54" s="11"/>
      <c r="KXE54" s="11"/>
      <c r="KXF54" s="11"/>
      <c r="KXG54" s="11"/>
      <c r="KXH54" s="11"/>
      <c r="KXI54" s="11"/>
      <c r="KXJ54" s="11"/>
      <c r="KXK54" s="11"/>
      <c r="KXL54" s="11"/>
      <c r="KXM54" s="11"/>
      <c r="KXN54" s="11"/>
      <c r="KXO54" s="11"/>
      <c r="KXP54" s="11"/>
      <c r="KXQ54" s="11"/>
      <c r="KXR54" s="11"/>
      <c r="KXS54" s="11"/>
      <c r="KXT54" s="11"/>
      <c r="KXU54" s="11"/>
      <c r="KXV54" s="11"/>
      <c r="KXW54" s="11"/>
      <c r="KXX54" s="11"/>
      <c r="KXY54" s="11"/>
      <c r="KXZ54" s="11"/>
      <c r="KYA54" s="11"/>
      <c r="KYB54" s="11"/>
      <c r="KYC54" s="11"/>
      <c r="KYD54" s="11"/>
      <c r="KYE54" s="11"/>
      <c r="KYF54" s="11"/>
      <c r="KYG54" s="11"/>
      <c r="KYH54" s="11"/>
      <c r="KYI54" s="11"/>
      <c r="KYJ54" s="11"/>
      <c r="KYK54" s="11"/>
      <c r="KYL54" s="11"/>
      <c r="KYM54" s="11"/>
      <c r="KYN54" s="11"/>
      <c r="KYO54" s="11"/>
      <c r="KYP54" s="11"/>
      <c r="KYQ54" s="11"/>
      <c r="KYR54" s="11"/>
      <c r="KYS54" s="11"/>
      <c r="KYT54" s="11"/>
      <c r="KYU54" s="11"/>
      <c r="KYV54" s="11"/>
      <c r="KYW54" s="11"/>
      <c r="KYX54" s="11"/>
      <c r="KYY54" s="11"/>
      <c r="KYZ54" s="11"/>
      <c r="KZA54" s="11"/>
      <c r="KZB54" s="11"/>
      <c r="KZC54" s="11"/>
      <c r="KZD54" s="11"/>
      <c r="KZE54" s="11"/>
      <c r="KZF54" s="11"/>
      <c r="KZG54" s="11"/>
      <c r="KZH54" s="11"/>
      <c r="KZI54" s="11"/>
      <c r="KZJ54" s="11"/>
      <c r="KZK54" s="11"/>
      <c r="KZL54" s="11"/>
      <c r="KZM54" s="11"/>
      <c r="KZN54" s="11"/>
      <c r="KZO54" s="11"/>
      <c r="KZP54" s="11"/>
      <c r="KZQ54" s="11"/>
      <c r="KZR54" s="11"/>
      <c r="KZS54" s="11"/>
      <c r="KZT54" s="11"/>
      <c r="KZU54" s="11"/>
      <c r="KZV54" s="11"/>
      <c r="KZW54" s="11"/>
      <c r="KZX54" s="11"/>
      <c r="KZY54" s="11"/>
      <c r="KZZ54" s="11"/>
      <c r="LAA54" s="11"/>
      <c r="LAB54" s="11"/>
      <c r="LAC54" s="11"/>
      <c r="LAD54" s="11"/>
      <c r="LAE54" s="11"/>
      <c r="LAF54" s="11"/>
      <c r="LAG54" s="11"/>
      <c r="LAH54" s="11"/>
      <c r="LAI54" s="11"/>
      <c r="LAJ54" s="11"/>
      <c r="LAK54" s="11"/>
      <c r="LAL54" s="11"/>
      <c r="LAM54" s="11"/>
      <c r="LAN54" s="11"/>
      <c r="LAO54" s="11"/>
      <c r="LAP54" s="11"/>
      <c r="LAQ54" s="11"/>
      <c r="LAR54" s="11"/>
      <c r="LAS54" s="11"/>
      <c r="LAT54" s="11"/>
      <c r="LAU54" s="11"/>
      <c r="LAV54" s="11"/>
      <c r="LAW54" s="11"/>
      <c r="LAX54" s="11"/>
      <c r="LAY54" s="11"/>
      <c r="LAZ54" s="11"/>
      <c r="LBA54" s="11"/>
      <c r="LBB54" s="11"/>
      <c r="LBC54" s="11"/>
      <c r="LBD54" s="11"/>
      <c r="LBE54" s="11"/>
      <c r="LBF54" s="11"/>
      <c r="LBG54" s="11"/>
      <c r="LBH54" s="11"/>
      <c r="LBI54" s="11"/>
      <c r="LBJ54" s="11"/>
      <c r="LBK54" s="11"/>
      <c r="LBL54" s="11"/>
      <c r="LBM54" s="11"/>
      <c r="LBN54" s="11"/>
      <c r="LBO54" s="11"/>
      <c r="LBP54" s="11"/>
      <c r="LBQ54" s="11"/>
      <c r="LBR54" s="11"/>
      <c r="LBS54" s="11"/>
      <c r="LBT54" s="11"/>
      <c r="LBU54" s="11"/>
      <c r="LBV54" s="11"/>
      <c r="LBW54" s="11"/>
      <c r="LBX54" s="11"/>
      <c r="LBY54" s="11"/>
      <c r="LBZ54" s="11"/>
      <c r="LCA54" s="11"/>
      <c r="LCB54" s="11"/>
      <c r="LCC54" s="11"/>
      <c r="LCD54" s="11"/>
      <c r="LCE54" s="11"/>
      <c r="LCF54" s="11"/>
      <c r="LCG54" s="11"/>
      <c r="LCH54" s="11"/>
      <c r="LCI54" s="11"/>
      <c r="LCJ54" s="11"/>
      <c r="LCK54" s="11"/>
      <c r="LCL54" s="11"/>
      <c r="LCM54" s="11"/>
      <c r="LCN54" s="11"/>
      <c r="LCO54" s="11"/>
      <c r="LCP54" s="11"/>
      <c r="LCQ54" s="11"/>
      <c r="LCR54" s="11"/>
      <c r="LCS54" s="11"/>
      <c r="LCT54" s="11"/>
      <c r="LCU54" s="11"/>
      <c r="LCV54" s="11"/>
      <c r="LCW54" s="11"/>
      <c r="LCX54" s="11"/>
      <c r="LCY54" s="11"/>
      <c r="LCZ54" s="11"/>
      <c r="LDA54" s="11"/>
      <c r="LDB54" s="11"/>
      <c r="LDC54" s="11"/>
      <c r="LDD54" s="11"/>
      <c r="LDE54" s="11"/>
      <c r="LDF54" s="11"/>
      <c r="LDG54" s="11"/>
      <c r="LDH54" s="11"/>
      <c r="LDI54" s="11"/>
      <c r="LDJ54" s="11"/>
      <c r="LDK54" s="11"/>
      <c r="LDL54" s="11"/>
      <c r="LDM54" s="11"/>
      <c r="LDN54" s="11"/>
      <c r="LDO54" s="11"/>
      <c r="LDP54" s="11"/>
      <c r="LDQ54" s="11"/>
      <c r="LDR54" s="11"/>
      <c r="LDS54" s="11"/>
      <c r="LDT54" s="11"/>
      <c r="LDU54" s="11"/>
      <c r="LDV54" s="11"/>
      <c r="LDW54" s="11"/>
      <c r="LDX54" s="11"/>
      <c r="LDY54" s="11"/>
      <c r="LDZ54" s="11"/>
      <c r="LEA54" s="11"/>
      <c r="LEB54" s="11"/>
      <c r="LEC54" s="11"/>
      <c r="LED54" s="11"/>
      <c r="LEE54" s="11"/>
      <c r="LEF54" s="11"/>
      <c r="LEG54" s="11"/>
      <c r="LEH54" s="11"/>
      <c r="LEI54" s="11"/>
      <c r="LEJ54" s="11"/>
      <c r="LEK54" s="11"/>
      <c r="LEL54" s="11"/>
      <c r="LEM54" s="11"/>
      <c r="LEN54" s="11"/>
      <c r="LEO54" s="11"/>
      <c r="LEP54" s="11"/>
      <c r="LEQ54" s="11"/>
      <c r="LER54" s="11"/>
      <c r="LES54" s="11"/>
      <c r="LET54" s="11"/>
      <c r="LEU54" s="11"/>
      <c r="LEV54" s="11"/>
      <c r="LEW54" s="11"/>
      <c r="LEX54" s="11"/>
      <c r="LEY54" s="11"/>
      <c r="LEZ54" s="11"/>
      <c r="LFA54" s="11"/>
      <c r="LFB54" s="11"/>
      <c r="LFC54" s="11"/>
      <c r="LFD54" s="11"/>
      <c r="LFE54" s="11"/>
      <c r="LFF54" s="11"/>
      <c r="LFG54" s="11"/>
      <c r="LFH54" s="11"/>
      <c r="LFI54" s="11"/>
      <c r="LFJ54" s="11"/>
      <c r="LFK54" s="11"/>
      <c r="LFL54" s="11"/>
      <c r="LFM54" s="11"/>
      <c r="LFN54" s="11"/>
      <c r="LFO54" s="11"/>
      <c r="LFP54" s="11"/>
      <c r="LFQ54" s="11"/>
      <c r="LFR54" s="11"/>
      <c r="LFS54" s="11"/>
      <c r="LFT54" s="11"/>
      <c r="LFU54" s="11"/>
      <c r="LFV54" s="11"/>
      <c r="LFW54" s="11"/>
      <c r="LFX54" s="11"/>
      <c r="LFY54" s="11"/>
      <c r="LFZ54" s="11"/>
      <c r="LGA54" s="11"/>
      <c r="LGB54" s="11"/>
      <c r="LGC54" s="11"/>
      <c r="LGD54" s="11"/>
      <c r="LGE54" s="11"/>
      <c r="LGF54" s="11"/>
      <c r="LGG54" s="11"/>
      <c r="LGH54" s="11"/>
      <c r="LGI54" s="11"/>
      <c r="LGJ54" s="11"/>
      <c r="LGK54" s="11"/>
      <c r="LGL54" s="11"/>
      <c r="LGM54" s="11"/>
      <c r="LGN54" s="11"/>
      <c r="LGO54" s="11"/>
      <c r="LGP54" s="11"/>
      <c r="LGQ54" s="11"/>
      <c r="LGR54" s="11"/>
      <c r="LGS54" s="11"/>
      <c r="LGT54" s="11"/>
      <c r="LGU54" s="11"/>
      <c r="LGV54" s="11"/>
      <c r="LGW54" s="11"/>
      <c r="LGX54" s="11"/>
      <c r="LGY54" s="11"/>
      <c r="LGZ54" s="11"/>
      <c r="LHA54" s="11"/>
      <c r="LHB54" s="11"/>
      <c r="LHC54" s="11"/>
      <c r="LHD54" s="11"/>
      <c r="LHE54" s="11"/>
      <c r="LHF54" s="11"/>
      <c r="LHG54" s="11"/>
      <c r="LHH54" s="11"/>
      <c r="LHI54" s="11"/>
      <c r="LHJ54" s="11"/>
      <c r="LHK54" s="11"/>
      <c r="LHL54" s="11"/>
      <c r="LHM54" s="11"/>
      <c r="LHN54" s="11"/>
      <c r="LHO54" s="11"/>
      <c r="LHP54" s="11"/>
      <c r="LHQ54" s="11"/>
      <c r="LHR54" s="11"/>
      <c r="LHS54" s="11"/>
      <c r="LHT54" s="11"/>
      <c r="LHU54" s="11"/>
      <c r="LHV54" s="11"/>
      <c r="LHW54" s="11"/>
      <c r="LHX54" s="11"/>
      <c r="LHY54" s="11"/>
      <c r="LHZ54" s="11"/>
      <c r="LIA54" s="11"/>
      <c r="LIB54" s="11"/>
      <c r="LIC54" s="11"/>
      <c r="LID54" s="11"/>
      <c r="LIE54" s="11"/>
      <c r="LIF54" s="11"/>
      <c r="LIG54" s="11"/>
      <c r="LIH54" s="11"/>
      <c r="LII54" s="11"/>
      <c r="LIJ54" s="11"/>
      <c r="LIK54" s="11"/>
      <c r="LIL54" s="11"/>
      <c r="LIM54" s="11"/>
      <c r="LIN54" s="11"/>
      <c r="LIO54" s="11"/>
      <c r="LIP54" s="11"/>
      <c r="LIQ54" s="11"/>
      <c r="LIR54" s="11"/>
      <c r="LIS54" s="11"/>
      <c r="LIT54" s="11"/>
      <c r="LIU54" s="11"/>
      <c r="LIV54" s="11"/>
      <c r="LIW54" s="11"/>
      <c r="LIX54" s="11"/>
      <c r="LIY54" s="11"/>
      <c r="LIZ54" s="11"/>
      <c r="LJA54" s="11"/>
      <c r="LJB54" s="11"/>
      <c r="LJC54" s="11"/>
      <c r="LJD54" s="11"/>
      <c r="LJE54" s="11"/>
      <c r="LJF54" s="11"/>
      <c r="LJG54" s="11"/>
      <c r="LJH54" s="11"/>
      <c r="LJI54" s="11"/>
      <c r="LJJ54" s="11"/>
      <c r="LJK54" s="11"/>
      <c r="LJL54" s="11"/>
      <c r="LJM54" s="11"/>
      <c r="LJN54" s="11"/>
      <c r="LJO54" s="11"/>
      <c r="LJP54" s="11"/>
      <c r="LJQ54" s="11"/>
      <c r="LJR54" s="11"/>
      <c r="LJS54" s="11"/>
      <c r="LJT54" s="11"/>
      <c r="LJU54" s="11"/>
      <c r="LJV54" s="11"/>
      <c r="LJW54" s="11"/>
      <c r="LJX54" s="11"/>
      <c r="LJY54" s="11"/>
      <c r="LJZ54" s="11"/>
      <c r="LKA54" s="11"/>
      <c r="LKB54" s="11"/>
      <c r="LKC54" s="11"/>
      <c r="LKD54" s="11"/>
      <c r="LKE54" s="11"/>
      <c r="LKF54" s="11"/>
      <c r="LKG54" s="11"/>
      <c r="LKH54" s="11"/>
      <c r="LKI54" s="11"/>
      <c r="LKJ54" s="11"/>
      <c r="LKK54" s="11"/>
      <c r="LKL54" s="11"/>
      <c r="LKM54" s="11"/>
      <c r="LKN54" s="11"/>
      <c r="LKO54" s="11"/>
      <c r="LKP54" s="11"/>
      <c r="LKQ54" s="11"/>
      <c r="LKR54" s="11"/>
      <c r="LKS54" s="11"/>
      <c r="LKT54" s="11"/>
      <c r="LKU54" s="11"/>
      <c r="LKV54" s="11"/>
      <c r="LKW54" s="11"/>
      <c r="LKX54" s="11"/>
      <c r="LKY54" s="11"/>
      <c r="LKZ54" s="11"/>
      <c r="LLA54" s="11"/>
      <c r="LLB54" s="11"/>
      <c r="LLC54" s="11"/>
      <c r="LLD54" s="11"/>
      <c r="LLE54" s="11"/>
      <c r="LLF54" s="11"/>
      <c r="LLG54" s="11"/>
      <c r="LLH54" s="11"/>
      <c r="LLI54" s="11"/>
      <c r="LLJ54" s="11"/>
      <c r="LLK54" s="11"/>
      <c r="LLL54" s="11"/>
      <c r="LLM54" s="11"/>
      <c r="LLN54" s="11"/>
      <c r="LLO54" s="11"/>
      <c r="LLP54" s="11"/>
      <c r="LLQ54" s="11"/>
      <c r="LLR54" s="11"/>
      <c r="LLS54" s="11"/>
      <c r="LLT54" s="11"/>
      <c r="LLU54" s="11"/>
      <c r="LLV54" s="11"/>
      <c r="LLW54" s="11"/>
      <c r="LLX54" s="11"/>
      <c r="LLY54" s="11"/>
      <c r="LLZ54" s="11"/>
      <c r="LMA54" s="11"/>
      <c r="LMB54" s="11"/>
      <c r="LMC54" s="11"/>
      <c r="LMD54" s="11"/>
      <c r="LME54" s="11"/>
      <c r="LMF54" s="11"/>
      <c r="LMG54" s="11"/>
      <c r="LMH54" s="11"/>
      <c r="LMI54" s="11"/>
      <c r="LMJ54" s="11"/>
      <c r="LMK54" s="11"/>
      <c r="LML54" s="11"/>
      <c r="LMM54" s="11"/>
      <c r="LMN54" s="11"/>
      <c r="LMO54" s="11"/>
      <c r="LMP54" s="11"/>
      <c r="LMQ54" s="11"/>
      <c r="LMR54" s="11"/>
      <c r="LMS54" s="11"/>
      <c r="LMT54" s="11"/>
      <c r="LMU54" s="11"/>
      <c r="LMV54" s="11"/>
      <c r="LMW54" s="11"/>
      <c r="LMX54" s="11"/>
      <c r="LMY54" s="11"/>
      <c r="LMZ54" s="11"/>
      <c r="LNA54" s="11"/>
      <c r="LNB54" s="11"/>
      <c r="LNC54" s="11"/>
      <c r="LND54" s="11"/>
      <c r="LNE54" s="11"/>
      <c r="LNF54" s="11"/>
      <c r="LNG54" s="11"/>
      <c r="LNH54" s="11"/>
      <c r="LNI54" s="11"/>
      <c r="LNJ54" s="11"/>
      <c r="LNK54" s="11"/>
      <c r="LNL54" s="11"/>
      <c r="LNM54" s="11"/>
      <c r="LNN54" s="11"/>
      <c r="LNO54" s="11"/>
      <c r="LNP54" s="11"/>
      <c r="LNQ54" s="11"/>
      <c r="LNR54" s="11"/>
      <c r="LNS54" s="11"/>
      <c r="LNT54" s="11"/>
      <c r="LNU54" s="11"/>
      <c r="LNV54" s="11"/>
      <c r="LNW54" s="11"/>
      <c r="LNX54" s="11"/>
      <c r="LNY54" s="11"/>
      <c r="LNZ54" s="11"/>
      <c r="LOA54" s="11"/>
      <c r="LOB54" s="11"/>
      <c r="LOC54" s="11"/>
      <c r="LOD54" s="11"/>
      <c r="LOE54" s="11"/>
      <c r="LOF54" s="11"/>
      <c r="LOG54" s="11"/>
      <c r="LOH54" s="11"/>
      <c r="LOI54" s="11"/>
      <c r="LOJ54" s="11"/>
      <c r="LOK54" s="11"/>
      <c r="LOL54" s="11"/>
      <c r="LOM54" s="11"/>
      <c r="LON54" s="11"/>
      <c r="LOO54" s="11"/>
      <c r="LOP54" s="11"/>
      <c r="LOQ54" s="11"/>
      <c r="LOR54" s="11"/>
      <c r="LOS54" s="11"/>
      <c r="LOT54" s="11"/>
      <c r="LOU54" s="11"/>
      <c r="LOV54" s="11"/>
      <c r="LOW54" s="11"/>
      <c r="LOX54" s="11"/>
      <c r="LOY54" s="11"/>
      <c r="LOZ54" s="11"/>
      <c r="LPA54" s="11"/>
      <c r="LPB54" s="11"/>
      <c r="LPC54" s="11"/>
      <c r="LPD54" s="11"/>
      <c r="LPE54" s="11"/>
      <c r="LPF54" s="11"/>
      <c r="LPG54" s="11"/>
      <c r="LPH54" s="11"/>
      <c r="LPI54" s="11"/>
      <c r="LPJ54" s="11"/>
      <c r="LPK54" s="11"/>
      <c r="LPL54" s="11"/>
      <c r="LPM54" s="11"/>
      <c r="LPN54" s="11"/>
      <c r="LPO54" s="11"/>
      <c r="LPP54" s="11"/>
      <c r="LPQ54" s="11"/>
      <c r="LPR54" s="11"/>
      <c r="LPS54" s="11"/>
      <c r="LPT54" s="11"/>
      <c r="LPU54" s="11"/>
      <c r="LPV54" s="11"/>
      <c r="LPW54" s="11"/>
      <c r="LPX54" s="11"/>
      <c r="LPY54" s="11"/>
      <c r="LPZ54" s="11"/>
      <c r="LQA54" s="11"/>
      <c r="LQB54" s="11"/>
      <c r="LQC54" s="11"/>
      <c r="LQD54" s="11"/>
      <c r="LQE54" s="11"/>
      <c r="LQF54" s="11"/>
      <c r="LQG54" s="11"/>
      <c r="LQH54" s="11"/>
      <c r="LQI54" s="11"/>
      <c r="LQJ54" s="11"/>
      <c r="LQK54" s="11"/>
      <c r="LQL54" s="11"/>
      <c r="LQM54" s="11"/>
      <c r="LQN54" s="11"/>
      <c r="LQO54" s="11"/>
      <c r="LQP54" s="11"/>
      <c r="LQQ54" s="11"/>
      <c r="LQR54" s="11"/>
      <c r="LQS54" s="11"/>
      <c r="LQT54" s="11"/>
      <c r="LQU54" s="11"/>
      <c r="LQV54" s="11"/>
      <c r="LQW54" s="11"/>
      <c r="LQX54" s="11"/>
      <c r="LQY54" s="11"/>
      <c r="LQZ54" s="11"/>
      <c r="LRA54" s="11"/>
      <c r="LRB54" s="11"/>
      <c r="LRC54" s="11"/>
      <c r="LRD54" s="11"/>
      <c r="LRE54" s="11"/>
      <c r="LRF54" s="11"/>
      <c r="LRG54" s="11"/>
      <c r="LRH54" s="11"/>
      <c r="LRI54" s="11"/>
      <c r="LRJ54" s="11"/>
      <c r="LRK54" s="11"/>
      <c r="LRL54" s="11"/>
      <c r="LRM54" s="11"/>
      <c r="LRN54" s="11"/>
      <c r="LRO54" s="11"/>
      <c r="LRP54" s="11"/>
      <c r="LRQ54" s="11"/>
      <c r="LRR54" s="11"/>
      <c r="LRS54" s="11"/>
      <c r="LRT54" s="11"/>
      <c r="LRU54" s="11"/>
      <c r="LRV54" s="11"/>
      <c r="LRW54" s="11"/>
      <c r="LRX54" s="11"/>
      <c r="LRY54" s="11"/>
      <c r="LRZ54" s="11"/>
      <c r="LSA54" s="11"/>
      <c r="LSB54" s="11"/>
      <c r="LSC54" s="11"/>
      <c r="LSD54" s="11"/>
      <c r="LSE54" s="11"/>
      <c r="LSF54" s="11"/>
      <c r="LSG54" s="11"/>
      <c r="LSH54" s="11"/>
      <c r="LSI54" s="11"/>
      <c r="LSJ54" s="11"/>
      <c r="LSK54" s="11"/>
      <c r="LSL54" s="11"/>
      <c r="LSM54" s="11"/>
      <c r="LSN54" s="11"/>
      <c r="LSO54" s="11"/>
      <c r="LSP54" s="11"/>
      <c r="LSQ54" s="11"/>
      <c r="LSR54" s="11"/>
      <c r="LSS54" s="11"/>
      <c r="LST54" s="11"/>
      <c r="LSU54" s="11"/>
      <c r="LSV54" s="11"/>
      <c r="LSW54" s="11"/>
      <c r="LSX54" s="11"/>
      <c r="LSY54" s="11"/>
      <c r="LSZ54" s="11"/>
      <c r="LTA54" s="11"/>
      <c r="LTB54" s="11"/>
      <c r="LTC54" s="11"/>
      <c r="LTD54" s="11"/>
      <c r="LTE54" s="11"/>
      <c r="LTF54" s="11"/>
      <c r="LTG54" s="11"/>
      <c r="LTH54" s="11"/>
      <c r="LTI54" s="11"/>
      <c r="LTJ54" s="11"/>
      <c r="LTK54" s="11"/>
      <c r="LTL54" s="11"/>
      <c r="LTM54" s="11"/>
      <c r="LTN54" s="11"/>
      <c r="LTO54" s="11"/>
      <c r="LTP54" s="11"/>
      <c r="LTQ54" s="11"/>
      <c r="LTR54" s="11"/>
      <c r="LTS54" s="11"/>
      <c r="LTT54" s="11"/>
      <c r="LTU54" s="11"/>
      <c r="LTV54" s="11"/>
      <c r="LTW54" s="11"/>
      <c r="LTX54" s="11"/>
      <c r="LTY54" s="11"/>
      <c r="LTZ54" s="11"/>
      <c r="LUA54" s="11"/>
      <c r="LUB54" s="11"/>
      <c r="LUC54" s="11"/>
      <c r="LUD54" s="11"/>
      <c r="LUE54" s="11"/>
      <c r="LUF54" s="11"/>
      <c r="LUG54" s="11"/>
      <c r="LUH54" s="11"/>
      <c r="LUI54" s="11"/>
      <c r="LUJ54" s="11"/>
      <c r="LUK54" s="11"/>
      <c r="LUL54" s="11"/>
      <c r="LUM54" s="11"/>
      <c r="LUN54" s="11"/>
      <c r="LUO54" s="11"/>
      <c r="LUP54" s="11"/>
      <c r="LUQ54" s="11"/>
      <c r="LUR54" s="11"/>
      <c r="LUS54" s="11"/>
      <c r="LUT54" s="11"/>
      <c r="LUU54" s="11"/>
      <c r="LUV54" s="11"/>
      <c r="LUW54" s="11"/>
      <c r="LUX54" s="11"/>
      <c r="LUY54" s="11"/>
      <c r="LUZ54" s="11"/>
      <c r="LVA54" s="11"/>
      <c r="LVB54" s="11"/>
      <c r="LVC54" s="11"/>
      <c r="LVD54" s="11"/>
      <c r="LVE54" s="11"/>
      <c r="LVF54" s="11"/>
      <c r="LVG54" s="11"/>
      <c r="LVH54" s="11"/>
      <c r="LVI54" s="11"/>
      <c r="LVJ54" s="11"/>
      <c r="LVK54" s="11"/>
      <c r="LVL54" s="11"/>
      <c r="LVM54" s="11"/>
      <c r="LVN54" s="11"/>
      <c r="LVO54" s="11"/>
      <c r="LVP54" s="11"/>
      <c r="LVQ54" s="11"/>
      <c r="LVR54" s="11"/>
      <c r="LVS54" s="11"/>
      <c r="LVT54" s="11"/>
      <c r="LVU54" s="11"/>
      <c r="LVV54" s="11"/>
      <c r="LVW54" s="11"/>
      <c r="LVX54" s="11"/>
      <c r="LVY54" s="11"/>
      <c r="LVZ54" s="11"/>
      <c r="LWA54" s="11"/>
      <c r="LWB54" s="11"/>
      <c r="LWC54" s="11"/>
      <c r="LWD54" s="11"/>
      <c r="LWE54" s="11"/>
      <c r="LWF54" s="11"/>
      <c r="LWG54" s="11"/>
      <c r="LWH54" s="11"/>
      <c r="LWI54" s="11"/>
      <c r="LWJ54" s="11"/>
      <c r="LWK54" s="11"/>
      <c r="LWL54" s="11"/>
      <c r="LWM54" s="11"/>
      <c r="LWN54" s="11"/>
      <c r="LWO54" s="11"/>
      <c r="LWP54" s="11"/>
      <c r="LWQ54" s="11"/>
      <c r="LWR54" s="11"/>
      <c r="LWS54" s="11"/>
      <c r="LWT54" s="11"/>
      <c r="LWU54" s="11"/>
      <c r="LWV54" s="11"/>
      <c r="LWW54" s="11"/>
      <c r="LWX54" s="11"/>
      <c r="LWY54" s="11"/>
      <c r="LWZ54" s="11"/>
      <c r="LXA54" s="11"/>
      <c r="LXB54" s="11"/>
      <c r="LXC54" s="11"/>
      <c r="LXD54" s="11"/>
      <c r="LXE54" s="11"/>
      <c r="LXF54" s="11"/>
      <c r="LXG54" s="11"/>
      <c r="LXH54" s="11"/>
      <c r="LXI54" s="11"/>
      <c r="LXJ54" s="11"/>
      <c r="LXK54" s="11"/>
      <c r="LXL54" s="11"/>
      <c r="LXM54" s="11"/>
      <c r="LXN54" s="11"/>
      <c r="LXO54" s="11"/>
      <c r="LXP54" s="11"/>
      <c r="LXQ54" s="11"/>
      <c r="LXR54" s="11"/>
      <c r="LXS54" s="11"/>
      <c r="LXT54" s="11"/>
      <c r="LXU54" s="11"/>
      <c r="LXV54" s="11"/>
      <c r="LXW54" s="11"/>
      <c r="LXX54" s="11"/>
      <c r="LXY54" s="11"/>
      <c r="LXZ54" s="11"/>
      <c r="LYA54" s="11"/>
      <c r="LYB54" s="11"/>
      <c r="LYC54" s="11"/>
      <c r="LYD54" s="11"/>
      <c r="LYE54" s="11"/>
      <c r="LYF54" s="11"/>
      <c r="LYG54" s="11"/>
      <c r="LYH54" s="11"/>
      <c r="LYI54" s="11"/>
      <c r="LYJ54" s="11"/>
      <c r="LYK54" s="11"/>
      <c r="LYL54" s="11"/>
      <c r="LYM54" s="11"/>
      <c r="LYN54" s="11"/>
      <c r="LYO54" s="11"/>
      <c r="LYP54" s="11"/>
      <c r="LYQ54" s="11"/>
      <c r="LYR54" s="11"/>
      <c r="LYS54" s="11"/>
      <c r="LYT54" s="11"/>
      <c r="LYU54" s="11"/>
      <c r="LYV54" s="11"/>
      <c r="LYW54" s="11"/>
      <c r="LYX54" s="11"/>
      <c r="LYY54" s="11"/>
      <c r="LYZ54" s="11"/>
      <c r="LZA54" s="11"/>
      <c r="LZB54" s="11"/>
      <c r="LZC54" s="11"/>
      <c r="LZD54" s="11"/>
      <c r="LZE54" s="11"/>
      <c r="LZF54" s="11"/>
      <c r="LZG54" s="11"/>
      <c r="LZH54" s="11"/>
      <c r="LZI54" s="11"/>
      <c r="LZJ54" s="11"/>
      <c r="LZK54" s="11"/>
      <c r="LZL54" s="11"/>
      <c r="LZM54" s="11"/>
      <c r="LZN54" s="11"/>
      <c r="LZO54" s="11"/>
      <c r="LZP54" s="11"/>
      <c r="LZQ54" s="11"/>
      <c r="LZR54" s="11"/>
      <c r="LZS54" s="11"/>
      <c r="LZT54" s="11"/>
      <c r="LZU54" s="11"/>
      <c r="LZV54" s="11"/>
      <c r="LZW54" s="11"/>
      <c r="LZX54" s="11"/>
      <c r="LZY54" s="11"/>
      <c r="LZZ54" s="11"/>
      <c r="MAA54" s="11"/>
      <c r="MAB54" s="11"/>
      <c r="MAC54" s="11"/>
      <c r="MAD54" s="11"/>
      <c r="MAE54" s="11"/>
      <c r="MAF54" s="11"/>
      <c r="MAG54" s="11"/>
      <c r="MAH54" s="11"/>
      <c r="MAI54" s="11"/>
      <c r="MAJ54" s="11"/>
      <c r="MAK54" s="11"/>
      <c r="MAL54" s="11"/>
      <c r="MAM54" s="11"/>
      <c r="MAN54" s="11"/>
      <c r="MAO54" s="11"/>
      <c r="MAP54" s="11"/>
      <c r="MAQ54" s="11"/>
      <c r="MAR54" s="11"/>
      <c r="MAS54" s="11"/>
      <c r="MAT54" s="11"/>
      <c r="MAU54" s="11"/>
      <c r="MAV54" s="11"/>
      <c r="MAW54" s="11"/>
      <c r="MAX54" s="11"/>
      <c r="MAY54" s="11"/>
      <c r="MAZ54" s="11"/>
      <c r="MBA54" s="11"/>
      <c r="MBB54" s="11"/>
      <c r="MBC54" s="11"/>
      <c r="MBD54" s="11"/>
      <c r="MBE54" s="11"/>
      <c r="MBF54" s="11"/>
      <c r="MBG54" s="11"/>
      <c r="MBH54" s="11"/>
      <c r="MBI54" s="11"/>
      <c r="MBJ54" s="11"/>
      <c r="MBK54" s="11"/>
      <c r="MBL54" s="11"/>
      <c r="MBM54" s="11"/>
      <c r="MBN54" s="11"/>
      <c r="MBO54" s="11"/>
      <c r="MBP54" s="11"/>
      <c r="MBQ54" s="11"/>
      <c r="MBR54" s="11"/>
      <c r="MBS54" s="11"/>
      <c r="MBT54" s="11"/>
      <c r="MBU54" s="11"/>
      <c r="MBV54" s="11"/>
      <c r="MBW54" s="11"/>
      <c r="MBX54" s="11"/>
      <c r="MBY54" s="11"/>
      <c r="MBZ54" s="11"/>
      <c r="MCA54" s="11"/>
      <c r="MCB54" s="11"/>
      <c r="MCC54" s="11"/>
      <c r="MCD54" s="11"/>
      <c r="MCE54" s="11"/>
      <c r="MCF54" s="11"/>
      <c r="MCG54" s="11"/>
      <c r="MCH54" s="11"/>
      <c r="MCI54" s="11"/>
      <c r="MCJ54" s="11"/>
      <c r="MCK54" s="11"/>
      <c r="MCL54" s="11"/>
      <c r="MCM54" s="11"/>
      <c r="MCN54" s="11"/>
      <c r="MCO54" s="11"/>
      <c r="MCP54" s="11"/>
      <c r="MCQ54" s="11"/>
      <c r="MCR54" s="11"/>
      <c r="MCS54" s="11"/>
      <c r="MCT54" s="11"/>
      <c r="MCU54" s="11"/>
      <c r="MCV54" s="11"/>
      <c r="MCW54" s="11"/>
      <c r="MCX54" s="11"/>
      <c r="MCY54" s="11"/>
      <c r="MCZ54" s="11"/>
      <c r="MDA54" s="11"/>
      <c r="MDB54" s="11"/>
      <c r="MDC54" s="11"/>
      <c r="MDD54" s="11"/>
      <c r="MDE54" s="11"/>
      <c r="MDF54" s="11"/>
      <c r="MDG54" s="11"/>
      <c r="MDH54" s="11"/>
      <c r="MDI54" s="11"/>
      <c r="MDJ54" s="11"/>
      <c r="MDK54" s="11"/>
      <c r="MDL54" s="11"/>
      <c r="MDM54" s="11"/>
      <c r="MDN54" s="11"/>
      <c r="MDO54" s="11"/>
      <c r="MDP54" s="11"/>
      <c r="MDQ54" s="11"/>
      <c r="MDR54" s="11"/>
      <c r="MDS54" s="11"/>
      <c r="MDT54" s="11"/>
      <c r="MDU54" s="11"/>
      <c r="MDV54" s="11"/>
      <c r="MDW54" s="11"/>
      <c r="MDX54" s="11"/>
      <c r="MDY54" s="11"/>
      <c r="MDZ54" s="11"/>
      <c r="MEA54" s="11"/>
      <c r="MEB54" s="11"/>
      <c r="MEC54" s="11"/>
      <c r="MED54" s="11"/>
      <c r="MEE54" s="11"/>
      <c r="MEF54" s="11"/>
      <c r="MEG54" s="11"/>
      <c r="MEH54" s="11"/>
      <c r="MEI54" s="11"/>
      <c r="MEJ54" s="11"/>
      <c r="MEK54" s="11"/>
      <c r="MEL54" s="11"/>
      <c r="MEM54" s="11"/>
      <c r="MEN54" s="11"/>
      <c r="MEO54" s="11"/>
      <c r="MEP54" s="11"/>
      <c r="MEQ54" s="11"/>
      <c r="MER54" s="11"/>
      <c r="MES54" s="11"/>
      <c r="MET54" s="11"/>
      <c r="MEU54" s="11"/>
      <c r="MEV54" s="11"/>
      <c r="MEW54" s="11"/>
      <c r="MEX54" s="11"/>
      <c r="MEY54" s="11"/>
      <c r="MEZ54" s="11"/>
      <c r="MFA54" s="11"/>
      <c r="MFB54" s="11"/>
      <c r="MFC54" s="11"/>
      <c r="MFD54" s="11"/>
      <c r="MFE54" s="11"/>
      <c r="MFF54" s="11"/>
      <c r="MFG54" s="11"/>
      <c r="MFH54" s="11"/>
      <c r="MFI54" s="11"/>
      <c r="MFJ54" s="11"/>
      <c r="MFK54" s="11"/>
      <c r="MFL54" s="11"/>
      <c r="MFM54" s="11"/>
      <c r="MFN54" s="11"/>
      <c r="MFO54" s="11"/>
      <c r="MFP54" s="11"/>
      <c r="MFQ54" s="11"/>
      <c r="MFR54" s="11"/>
      <c r="MFS54" s="11"/>
      <c r="MFT54" s="11"/>
      <c r="MFU54" s="11"/>
      <c r="MFV54" s="11"/>
      <c r="MFW54" s="11"/>
      <c r="MFX54" s="11"/>
      <c r="MFY54" s="11"/>
      <c r="MFZ54" s="11"/>
      <c r="MGA54" s="11"/>
      <c r="MGB54" s="11"/>
      <c r="MGC54" s="11"/>
      <c r="MGD54" s="11"/>
      <c r="MGE54" s="11"/>
      <c r="MGF54" s="11"/>
      <c r="MGG54" s="11"/>
      <c r="MGH54" s="11"/>
      <c r="MGI54" s="11"/>
      <c r="MGJ54" s="11"/>
      <c r="MGK54" s="11"/>
      <c r="MGL54" s="11"/>
      <c r="MGM54" s="11"/>
      <c r="MGN54" s="11"/>
      <c r="MGO54" s="11"/>
      <c r="MGP54" s="11"/>
      <c r="MGQ54" s="11"/>
      <c r="MGR54" s="11"/>
      <c r="MGS54" s="11"/>
      <c r="MGT54" s="11"/>
      <c r="MGU54" s="11"/>
      <c r="MGV54" s="11"/>
      <c r="MGW54" s="11"/>
      <c r="MGX54" s="11"/>
      <c r="MGY54" s="11"/>
      <c r="MGZ54" s="11"/>
      <c r="MHA54" s="11"/>
      <c r="MHB54" s="11"/>
      <c r="MHC54" s="11"/>
      <c r="MHD54" s="11"/>
      <c r="MHE54" s="11"/>
      <c r="MHF54" s="11"/>
      <c r="MHG54" s="11"/>
      <c r="MHH54" s="11"/>
      <c r="MHI54" s="11"/>
      <c r="MHJ54" s="11"/>
      <c r="MHK54" s="11"/>
      <c r="MHL54" s="11"/>
      <c r="MHM54" s="11"/>
      <c r="MHN54" s="11"/>
      <c r="MHO54" s="11"/>
      <c r="MHP54" s="11"/>
      <c r="MHQ54" s="11"/>
      <c r="MHR54" s="11"/>
      <c r="MHS54" s="11"/>
      <c r="MHT54" s="11"/>
      <c r="MHU54" s="11"/>
      <c r="MHV54" s="11"/>
      <c r="MHW54" s="11"/>
      <c r="MHX54" s="11"/>
      <c r="MHY54" s="11"/>
      <c r="MHZ54" s="11"/>
      <c r="MIA54" s="11"/>
      <c r="MIB54" s="11"/>
      <c r="MIC54" s="11"/>
      <c r="MID54" s="11"/>
      <c r="MIE54" s="11"/>
      <c r="MIF54" s="11"/>
      <c r="MIG54" s="11"/>
      <c r="MIH54" s="11"/>
      <c r="MII54" s="11"/>
      <c r="MIJ54" s="11"/>
      <c r="MIK54" s="11"/>
      <c r="MIL54" s="11"/>
      <c r="MIM54" s="11"/>
      <c r="MIN54" s="11"/>
      <c r="MIO54" s="11"/>
      <c r="MIP54" s="11"/>
      <c r="MIQ54" s="11"/>
      <c r="MIR54" s="11"/>
      <c r="MIS54" s="11"/>
      <c r="MIT54" s="11"/>
      <c r="MIU54" s="11"/>
      <c r="MIV54" s="11"/>
      <c r="MIW54" s="11"/>
      <c r="MIX54" s="11"/>
      <c r="MIY54" s="11"/>
      <c r="MIZ54" s="11"/>
      <c r="MJA54" s="11"/>
      <c r="MJB54" s="11"/>
      <c r="MJC54" s="11"/>
      <c r="MJD54" s="11"/>
      <c r="MJE54" s="11"/>
      <c r="MJF54" s="11"/>
      <c r="MJG54" s="11"/>
      <c r="MJH54" s="11"/>
      <c r="MJI54" s="11"/>
      <c r="MJJ54" s="11"/>
      <c r="MJK54" s="11"/>
      <c r="MJL54" s="11"/>
      <c r="MJM54" s="11"/>
      <c r="MJN54" s="11"/>
      <c r="MJO54" s="11"/>
      <c r="MJP54" s="11"/>
      <c r="MJQ54" s="11"/>
      <c r="MJR54" s="11"/>
      <c r="MJS54" s="11"/>
      <c r="MJT54" s="11"/>
      <c r="MJU54" s="11"/>
      <c r="MJV54" s="11"/>
      <c r="MJW54" s="11"/>
      <c r="MJX54" s="11"/>
      <c r="MJY54" s="11"/>
      <c r="MJZ54" s="11"/>
      <c r="MKA54" s="11"/>
      <c r="MKB54" s="11"/>
      <c r="MKC54" s="11"/>
      <c r="MKD54" s="11"/>
      <c r="MKE54" s="11"/>
      <c r="MKF54" s="11"/>
      <c r="MKG54" s="11"/>
      <c r="MKH54" s="11"/>
      <c r="MKI54" s="11"/>
      <c r="MKJ54" s="11"/>
      <c r="MKK54" s="11"/>
      <c r="MKL54" s="11"/>
      <c r="MKM54" s="11"/>
      <c r="MKN54" s="11"/>
      <c r="MKO54" s="11"/>
      <c r="MKP54" s="11"/>
      <c r="MKQ54" s="11"/>
      <c r="MKR54" s="11"/>
      <c r="MKS54" s="11"/>
      <c r="MKT54" s="11"/>
      <c r="MKU54" s="11"/>
      <c r="MKV54" s="11"/>
      <c r="MKW54" s="11"/>
      <c r="MKX54" s="11"/>
      <c r="MKY54" s="11"/>
      <c r="MKZ54" s="11"/>
      <c r="MLA54" s="11"/>
      <c r="MLB54" s="11"/>
      <c r="MLC54" s="11"/>
      <c r="MLD54" s="11"/>
      <c r="MLE54" s="11"/>
      <c r="MLF54" s="11"/>
      <c r="MLG54" s="11"/>
      <c r="MLH54" s="11"/>
      <c r="MLI54" s="11"/>
      <c r="MLJ54" s="11"/>
      <c r="MLK54" s="11"/>
      <c r="MLL54" s="11"/>
      <c r="MLM54" s="11"/>
      <c r="MLN54" s="11"/>
      <c r="MLO54" s="11"/>
      <c r="MLP54" s="11"/>
      <c r="MLQ54" s="11"/>
      <c r="MLR54" s="11"/>
      <c r="MLS54" s="11"/>
      <c r="MLT54" s="11"/>
      <c r="MLU54" s="11"/>
      <c r="MLV54" s="11"/>
      <c r="MLW54" s="11"/>
      <c r="MLX54" s="11"/>
      <c r="MLY54" s="11"/>
      <c r="MLZ54" s="11"/>
      <c r="MMA54" s="11"/>
      <c r="MMB54" s="11"/>
      <c r="MMC54" s="11"/>
      <c r="MMD54" s="11"/>
      <c r="MME54" s="11"/>
      <c r="MMF54" s="11"/>
      <c r="MMG54" s="11"/>
      <c r="MMH54" s="11"/>
      <c r="MMI54" s="11"/>
      <c r="MMJ54" s="11"/>
      <c r="MMK54" s="11"/>
      <c r="MML54" s="11"/>
      <c r="MMM54" s="11"/>
      <c r="MMN54" s="11"/>
      <c r="MMO54" s="11"/>
      <c r="MMP54" s="11"/>
      <c r="MMQ54" s="11"/>
      <c r="MMR54" s="11"/>
      <c r="MMS54" s="11"/>
      <c r="MMT54" s="11"/>
      <c r="MMU54" s="11"/>
      <c r="MMV54" s="11"/>
      <c r="MMW54" s="11"/>
      <c r="MMX54" s="11"/>
      <c r="MMY54" s="11"/>
      <c r="MMZ54" s="11"/>
      <c r="MNA54" s="11"/>
      <c r="MNB54" s="11"/>
      <c r="MNC54" s="11"/>
      <c r="MND54" s="11"/>
      <c r="MNE54" s="11"/>
      <c r="MNF54" s="11"/>
      <c r="MNG54" s="11"/>
      <c r="MNH54" s="11"/>
      <c r="MNI54" s="11"/>
      <c r="MNJ54" s="11"/>
      <c r="MNK54" s="11"/>
      <c r="MNL54" s="11"/>
      <c r="MNM54" s="11"/>
      <c r="MNN54" s="11"/>
      <c r="MNO54" s="11"/>
      <c r="MNP54" s="11"/>
      <c r="MNQ54" s="11"/>
      <c r="MNR54" s="11"/>
      <c r="MNS54" s="11"/>
      <c r="MNT54" s="11"/>
      <c r="MNU54" s="11"/>
      <c r="MNV54" s="11"/>
      <c r="MNW54" s="11"/>
      <c r="MNX54" s="11"/>
      <c r="MNY54" s="11"/>
      <c r="MNZ54" s="11"/>
      <c r="MOA54" s="11"/>
      <c r="MOB54" s="11"/>
      <c r="MOC54" s="11"/>
      <c r="MOD54" s="11"/>
      <c r="MOE54" s="11"/>
      <c r="MOF54" s="11"/>
      <c r="MOG54" s="11"/>
      <c r="MOH54" s="11"/>
      <c r="MOI54" s="11"/>
      <c r="MOJ54" s="11"/>
      <c r="MOK54" s="11"/>
      <c r="MOL54" s="11"/>
      <c r="MOM54" s="11"/>
      <c r="MON54" s="11"/>
      <c r="MOO54" s="11"/>
      <c r="MOP54" s="11"/>
      <c r="MOQ54" s="11"/>
      <c r="MOR54" s="11"/>
      <c r="MOS54" s="11"/>
      <c r="MOT54" s="11"/>
      <c r="MOU54" s="11"/>
      <c r="MOV54" s="11"/>
      <c r="MOW54" s="11"/>
      <c r="MOX54" s="11"/>
      <c r="MOY54" s="11"/>
      <c r="MOZ54" s="11"/>
      <c r="MPA54" s="11"/>
      <c r="MPB54" s="11"/>
      <c r="MPC54" s="11"/>
      <c r="MPD54" s="11"/>
      <c r="MPE54" s="11"/>
      <c r="MPF54" s="11"/>
      <c r="MPG54" s="11"/>
      <c r="MPH54" s="11"/>
      <c r="MPI54" s="11"/>
      <c r="MPJ54" s="11"/>
      <c r="MPK54" s="11"/>
      <c r="MPL54" s="11"/>
      <c r="MPM54" s="11"/>
      <c r="MPN54" s="11"/>
      <c r="MPO54" s="11"/>
      <c r="MPP54" s="11"/>
      <c r="MPQ54" s="11"/>
      <c r="MPR54" s="11"/>
      <c r="MPS54" s="11"/>
      <c r="MPT54" s="11"/>
      <c r="MPU54" s="11"/>
      <c r="MPV54" s="11"/>
      <c r="MPW54" s="11"/>
      <c r="MPX54" s="11"/>
      <c r="MPY54" s="11"/>
      <c r="MPZ54" s="11"/>
      <c r="MQA54" s="11"/>
      <c r="MQB54" s="11"/>
      <c r="MQC54" s="11"/>
      <c r="MQD54" s="11"/>
      <c r="MQE54" s="11"/>
      <c r="MQF54" s="11"/>
      <c r="MQG54" s="11"/>
      <c r="MQH54" s="11"/>
      <c r="MQI54" s="11"/>
      <c r="MQJ54" s="11"/>
      <c r="MQK54" s="11"/>
      <c r="MQL54" s="11"/>
      <c r="MQM54" s="11"/>
      <c r="MQN54" s="11"/>
      <c r="MQO54" s="11"/>
      <c r="MQP54" s="11"/>
      <c r="MQQ54" s="11"/>
      <c r="MQR54" s="11"/>
      <c r="MQS54" s="11"/>
      <c r="MQT54" s="11"/>
      <c r="MQU54" s="11"/>
      <c r="MQV54" s="11"/>
      <c r="MQW54" s="11"/>
      <c r="MQX54" s="11"/>
      <c r="MQY54" s="11"/>
      <c r="MQZ54" s="11"/>
      <c r="MRA54" s="11"/>
      <c r="MRB54" s="11"/>
      <c r="MRC54" s="11"/>
      <c r="MRD54" s="11"/>
      <c r="MRE54" s="11"/>
      <c r="MRF54" s="11"/>
      <c r="MRG54" s="11"/>
      <c r="MRH54" s="11"/>
      <c r="MRI54" s="11"/>
      <c r="MRJ54" s="11"/>
      <c r="MRK54" s="11"/>
      <c r="MRL54" s="11"/>
      <c r="MRM54" s="11"/>
      <c r="MRN54" s="11"/>
      <c r="MRO54" s="11"/>
      <c r="MRP54" s="11"/>
      <c r="MRQ54" s="11"/>
      <c r="MRR54" s="11"/>
      <c r="MRS54" s="11"/>
      <c r="MRT54" s="11"/>
      <c r="MRU54" s="11"/>
      <c r="MRV54" s="11"/>
      <c r="MRW54" s="11"/>
      <c r="MRX54" s="11"/>
      <c r="MRY54" s="11"/>
      <c r="MRZ54" s="11"/>
      <c r="MSA54" s="11"/>
      <c r="MSB54" s="11"/>
      <c r="MSC54" s="11"/>
      <c r="MSD54" s="11"/>
      <c r="MSE54" s="11"/>
      <c r="MSF54" s="11"/>
      <c r="MSG54" s="11"/>
      <c r="MSH54" s="11"/>
      <c r="MSI54" s="11"/>
      <c r="MSJ54" s="11"/>
      <c r="MSK54" s="11"/>
      <c r="MSL54" s="11"/>
      <c r="MSM54" s="11"/>
      <c r="MSN54" s="11"/>
      <c r="MSO54" s="11"/>
      <c r="MSP54" s="11"/>
      <c r="MSQ54" s="11"/>
      <c r="MSR54" s="11"/>
      <c r="MSS54" s="11"/>
      <c r="MST54" s="11"/>
      <c r="MSU54" s="11"/>
      <c r="MSV54" s="11"/>
      <c r="MSW54" s="11"/>
      <c r="MSX54" s="11"/>
      <c r="MSY54" s="11"/>
      <c r="MSZ54" s="11"/>
      <c r="MTA54" s="11"/>
      <c r="MTB54" s="11"/>
      <c r="MTC54" s="11"/>
      <c r="MTD54" s="11"/>
      <c r="MTE54" s="11"/>
      <c r="MTF54" s="11"/>
      <c r="MTG54" s="11"/>
      <c r="MTH54" s="11"/>
      <c r="MTI54" s="11"/>
      <c r="MTJ54" s="11"/>
      <c r="MTK54" s="11"/>
      <c r="MTL54" s="11"/>
      <c r="MTM54" s="11"/>
      <c r="MTN54" s="11"/>
      <c r="MTO54" s="11"/>
      <c r="MTP54" s="11"/>
      <c r="MTQ54" s="11"/>
      <c r="MTR54" s="11"/>
      <c r="MTS54" s="11"/>
      <c r="MTT54" s="11"/>
      <c r="MTU54" s="11"/>
      <c r="MTV54" s="11"/>
      <c r="MTW54" s="11"/>
      <c r="MTX54" s="11"/>
      <c r="MTY54" s="11"/>
      <c r="MTZ54" s="11"/>
      <c r="MUA54" s="11"/>
      <c r="MUB54" s="11"/>
      <c r="MUC54" s="11"/>
      <c r="MUD54" s="11"/>
      <c r="MUE54" s="11"/>
      <c r="MUF54" s="11"/>
      <c r="MUG54" s="11"/>
      <c r="MUH54" s="11"/>
      <c r="MUI54" s="11"/>
      <c r="MUJ54" s="11"/>
      <c r="MUK54" s="11"/>
      <c r="MUL54" s="11"/>
      <c r="MUM54" s="11"/>
      <c r="MUN54" s="11"/>
      <c r="MUO54" s="11"/>
      <c r="MUP54" s="11"/>
      <c r="MUQ54" s="11"/>
      <c r="MUR54" s="11"/>
      <c r="MUS54" s="11"/>
      <c r="MUT54" s="11"/>
      <c r="MUU54" s="11"/>
      <c r="MUV54" s="11"/>
      <c r="MUW54" s="11"/>
      <c r="MUX54" s="11"/>
      <c r="MUY54" s="11"/>
      <c r="MUZ54" s="11"/>
      <c r="MVA54" s="11"/>
      <c r="MVB54" s="11"/>
      <c r="MVC54" s="11"/>
      <c r="MVD54" s="11"/>
      <c r="MVE54" s="11"/>
      <c r="MVF54" s="11"/>
      <c r="MVG54" s="11"/>
      <c r="MVH54" s="11"/>
      <c r="MVI54" s="11"/>
      <c r="MVJ54" s="11"/>
      <c r="MVK54" s="11"/>
      <c r="MVL54" s="11"/>
      <c r="MVM54" s="11"/>
      <c r="MVN54" s="11"/>
      <c r="MVO54" s="11"/>
      <c r="MVP54" s="11"/>
      <c r="MVQ54" s="11"/>
      <c r="MVR54" s="11"/>
      <c r="MVS54" s="11"/>
      <c r="MVT54" s="11"/>
      <c r="MVU54" s="11"/>
      <c r="MVV54" s="11"/>
      <c r="MVW54" s="11"/>
      <c r="MVX54" s="11"/>
      <c r="MVY54" s="11"/>
      <c r="MVZ54" s="11"/>
      <c r="MWA54" s="11"/>
      <c r="MWB54" s="11"/>
      <c r="MWC54" s="11"/>
      <c r="MWD54" s="11"/>
      <c r="MWE54" s="11"/>
      <c r="MWF54" s="11"/>
      <c r="MWG54" s="11"/>
      <c r="MWH54" s="11"/>
      <c r="MWI54" s="11"/>
      <c r="MWJ54" s="11"/>
      <c r="MWK54" s="11"/>
      <c r="MWL54" s="11"/>
      <c r="MWM54" s="11"/>
      <c r="MWN54" s="11"/>
      <c r="MWO54" s="11"/>
      <c r="MWP54" s="11"/>
      <c r="MWQ54" s="11"/>
      <c r="MWR54" s="11"/>
      <c r="MWS54" s="11"/>
      <c r="MWT54" s="11"/>
      <c r="MWU54" s="11"/>
      <c r="MWV54" s="11"/>
      <c r="MWW54" s="11"/>
      <c r="MWX54" s="11"/>
      <c r="MWY54" s="11"/>
      <c r="MWZ54" s="11"/>
      <c r="MXA54" s="11"/>
      <c r="MXB54" s="11"/>
      <c r="MXC54" s="11"/>
      <c r="MXD54" s="11"/>
      <c r="MXE54" s="11"/>
      <c r="MXF54" s="11"/>
      <c r="MXG54" s="11"/>
      <c r="MXH54" s="11"/>
      <c r="MXI54" s="11"/>
      <c r="MXJ54" s="11"/>
      <c r="MXK54" s="11"/>
      <c r="MXL54" s="11"/>
      <c r="MXM54" s="11"/>
      <c r="MXN54" s="11"/>
      <c r="MXO54" s="11"/>
      <c r="MXP54" s="11"/>
      <c r="MXQ54" s="11"/>
      <c r="MXR54" s="11"/>
      <c r="MXS54" s="11"/>
      <c r="MXT54" s="11"/>
      <c r="MXU54" s="11"/>
      <c r="MXV54" s="11"/>
      <c r="MXW54" s="11"/>
      <c r="MXX54" s="11"/>
      <c r="MXY54" s="11"/>
      <c r="MXZ54" s="11"/>
      <c r="MYA54" s="11"/>
      <c r="MYB54" s="11"/>
      <c r="MYC54" s="11"/>
      <c r="MYD54" s="11"/>
      <c r="MYE54" s="11"/>
      <c r="MYF54" s="11"/>
      <c r="MYG54" s="11"/>
      <c r="MYH54" s="11"/>
      <c r="MYI54" s="11"/>
      <c r="MYJ54" s="11"/>
      <c r="MYK54" s="11"/>
      <c r="MYL54" s="11"/>
      <c r="MYM54" s="11"/>
      <c r="MYN54" s="11"/>
      <c r="MYO54" s="11"/>
      <c r="MYP54" s="11"/>
      <c r="MYQ54" s="11"/>
      <c r="MYR54" s="11"/>
      <c r="MYS54" s="11"/>
      <c r="MYT54" s="11"/>
      <c r="MYU54" s="11"/>
      <c r="MYV54" s="11"/>
      <c r="MYW54" s="11"/>
      <c r="MYX54" s="11"/>
      <c r="MYY54" s="11"/>
      <c r="MYZ54" s="11"/>
      <c r="MZA54" s="11"/>
      <c r="MZB54" s="11"/>
      <c r="MZC54" s="11"/>
      <c r="MZD54" s="11"/>
      <c r="MZE54" s="11"/>
      <c r="MZF54" s="11"/>
      <c r="MZG54" s="11"/>
      <c r="MZH54" s="11"/>
      <c r="MZI54" s="11"/>
      <c r="MZJ54" s="11"/>
      <c r="MZK54" s="11"/>
      <c r="MZL54" s="11"/>
      <c r="MZM54" s="11"/>
      <c r="MZN54" s="11"/>
      <c r="MZO54" s="11"/>
      <c r="MZP54" s="11"/>
      <c r="MZQ54" s="11"/>
      <c r="MZR54" s="11"/>
      <c r="MZS54" s="11"/>
      <c r="MZT54" s="11"/>
      <c r="MZU54" s="11"/>
      <c r="MZV54" s="11"/>
      <c r="MZW54" s="11"/>
      <c r="MZX54" s="11"/>
      <c r="MZY54" s="11"/>
      <c r="MZZ54" s="11"/>
      <c r="NAA54" s="11"/>
      <c r="NAB54" s="11"/>
      <c r="NAC54" s="11"/>
      <c r="NAD54" s="11"/>
      <c r="NAE54" s="11"/>
      <c r="NAF54" s="11"/>
      <c r="NAG54" s="11"/>
      <c r="NAH54" s="11"/>
      <c r="NAI54" s="11"/>
      <c r="NAJ54" s="11"/>
      <c r="NAK54" s="11"/>
      <c r="NAL54" s="11"/>
      <c r="NAM54" s="11"/>
      <c r="NAN54" s="11"/>
      <c r="NAO54" s="11"/>
      <c r="NAP54" s="11"/>
      <c r="NAQ54" s="11"/>
      <c r="NAR54" s="11"/>
      <c r="NAS54" s="11"/>
      <c r="NAT54" s="11"/>
      <c r="NAU54" s="11"/>
      <c r="NAV54" s="11"/>
      <c r="NAW54" s="11"/>
      <c r="NAX54" s="11"/>
      <c r="NAY54" s="11"/>
      <c r="NAZ54" s="11"/>
      <c r="NBA54" s="11"/>
      <c r="NBB54" s="11"/>
      <c r="NBC54" s="11"/>
      <c r="NBD54" s="11"/>
      <c r="NBE54" s="11"/>
      <c r="NBF54" s="11"/>
      <c r="NBG54" s="11"/>
      <c r="NBH54" s="11"/>
      <c r="NBI54" s="11"/>
      <c r="NBJ54" s="11"/>
      <c r="NBK54" s="11"/>
      <c r="NBL54" s="11"/>
      <c r="NBM54" s="11"/>
      <c r="NBN54" s="11"/>
      <c r="NBO54" s="11"/>
      <c r="NBP54" s="11"/>
      <c r="NBQ54" s="11"/>
      <c r="NBR54" s="11"/>
      <c r="NBS54" s="11"/>
      <c r="NBT54" s="11"/>
      <c r="NBU54" s="11"/>
      <c r="NBV54" s="11"/>
      <c r="NBW54" s="11"/>
      <c r="NBX54" s="11"/>
      <c r="NBY54" s="11"/>
      <c r="NBZ54" s="11"/>
      <c r="NCA54" s="11"/>
      <c r="NCB54" s="11"/>
      <c r="NCC54" s="11"/>
      <c r="NCD54" s="11"/>
      <c r="NCE54" s="11"/>
      <c r="NCF54" s="11"/>
      <c r="NCG54" s="11"/>
      <c r="NCH54" s="11"/>
      <c r="NCI54" s="11"/>
      <c r="NCJ54" s="11"/>
      <c r="NCK54" s="11"/>
      <c r="NCL54" s="11"/>
      <c r="NCM54" s="11"/>
      <c r="NCN54" s="11"/>
      <c r="NCO54" s="11"/>
      <c r="NCP54" s="11"/>
      <c r="NCQ54" s="11"/>
      <c r="NCR54" s="11"/>
      <c r="NCS54" s="11"/>
      <c r="NCT54" s="11"/>
      <c r="NCU54" s="11"/>
      <c r="NCV54" s="11"/>
      <c r="NCW54" s="11"/>
      <c r="NCX54" s="11"/>
      <c r="NCY54" s="11"/>
      <c r="NCZ54" s="11"/>
      <c r="NDA54" s="11"/>
      <c r="NDB54" s="11"/>
      <c r="NDC54" s="11"/>
      <c r="NDD54" s="11"/>
      <c r="NDE54" s="11"/>
      <c r="NDF54" s="11"/>
      <c r="NDG54" s="11"/>
      <c r="NDH54" s="11"/>
      <c r="NDI54" s="11"/>
      <c r="NDJ54" s="11"/>
      <c r="NDK54" s="11"/>
      <c r="NDL54" s="11"/>
      <c r="NDM54" s="11"/>
      <c r="NDN54" s="11"/>
      <c r="NDO54" s="11"/>
      <c r="NDP54" s="11"/>
      <c r="NDQ54" s="11"/>
      <c r="NDR54" s="11"/>
      <c r="NDS54" s="11"/>
      <c r="NDT54" s="11"/>
      <c r="NDU54" s="11"/>
      <c r="NDV54" s="11"/>
      <c r="NDW54" s="11"/>
      <c r="NDX54" s="11"/>
      <c r="NDY54" s="11"/>
      <c r="NDZ54" s="11"/>
      <c r="NEA54" s="11"/>
      <c r="NEB54" s="11"/>
      <c r="NEC54" s="11"/>
      <c r="NED54" s="11"/>
      <c r="NEE54" s="11"/>
      <c r="NEF54" s="11"/>
      <c r="NEG54" s="11"/>
      <c r="NEH54" s="11"/>
      <c r="NEI54" s="11"/>
      <c r="NEJ54" s="11"/>
      <c r="NEK54" s="11"/>
      <c r="NEL54" s="11"/>
      <c r="NEM54" s="11"/>
      <c r="NEN54" s="11"/>
      <c r="NEO54" s="11"/>
      <c r="NEP54" s="11"/>
      <c r="NEQ54" s="11"/>
      <c r="NER54" s="11"/>
      <c r="NES54" s="11"/>
      <c r="NET54" s="11"/>
      <c r="NEU54" s="11"/>
      <c r="NEV54" s="11"/>
      <c r="NEW54" s="11"/>
      <c r="NEX54" s="11"/>
      <c r="NEY54" s="11"/>
      <c r="NEZ54" s="11"/>
      <c r="NFA54" s="11"/>
      <c r="NFB54" s="11"/>
      <c r="NFC54" s="11"/>
      <c r="NFD54" s="11"/>
      <c r="NFE54" s="11"/>
      <c r="NFF54" s="11"/>
      <c r="NFG54" s="11"/>
      <c r="NFH54" s="11"/>
      <c r="NFI54" s="11"/>
      <c r="NFJ54" s="11"/>
      <c r="NFK54" s="11"/>
      <c r="NFL54" s="11"/>
      <c r="NFM54" s="11"/>
      <c r="NFN54" s="11"/>
      <c r="NFO54" s="11"/>
      <c r="NFP54" s="11"/>
      <c r="NFQ54" s="11"/>
      <c r="NFR54" s="11"/>
      <c r="NFS54" s="11"/>
      <c r="NFT54" s="11"/>
      <c r="NFU54" s="11"/>
      <c r="NFV54" s="11"/>
      <c r="NFW54" s="11"/>
      <c r="NFX54" s="11"/>
      <c r="NFY54" s="11"/>
      <c r="NFZ54" s="11"/>
      <c r="NGA54" s="11"/>
      <c r="NGB54" s="11"/>
      <c r="NGC54" s="11"/>
      <c r="NGD54" s="11"/>
      <c r="NGE54" s="11"/>
      <c r="NGF54" s="11"/>
      <c r="NGG54" s="11"/>
      <c r="NGH54" s="11"/>
      <c r="NGI54" s="11"/>
      <c r="NGJ54" s="11"/>
      <c r="NGK54" s="11"/>
      <c r="NGL54" s="11"/>
      <c r="NGM54" s="11"/>
      <c r="NGN54" s="11"/>
      <c r="NGO54" s="11"/>
      <c r="NGP54" s="11"/>
      <c r="NGQ54" s="11"/>
      <c r="NGR54" s="11"/>
      <c r="NGS54" s="11"/>
      <c r="NGT54" s="11"/>
      <c r="NGU54" s="11"/>
      <c r="NGV54" s="11"/>
      <c r="NGW54" s="11"/>
      <c r="NGX54" s="11"/>
      <c r="NGY54" s="11"/>
      <c r="NGZ54" s="11"/>
      <c r="NHA54" s="11"/>
      <c r="NHB54" s="11"/>
      <c r="NHC54" s="11"/>
      <c r="NHD54" s="11"/>
      <c r="NHE54" s="11"/>
      <c r="NHF54" s="11"/>
      <c r="NHG54" s="11"/>
      <c r="NHH54" s="11"/>
      <c r="NHI54" s="11"/>
      <c r="NHJ54" s="11"/>
      <c r="NHK54" s="11"/>
      <c r="NHL54" s="11"/>
      <c r="NHM54" s="11"/>
      <c r="NHN54" s="11"/>
      <c r="NHO54" s="11"/>
      <c r="NHP54" s="11"/>
      <c r="NHQ54" s="11"/>
      <c r="NHR54" s="11"/>
      <c r="NHS54" s="11"/>
      <c r="NHT54" s="11"/>
      <c r="NHU54" s="11"/>
      <c r="NHV54" s="11"/>
      <c r="NHW54" s="11"/>
      <c r="NHX54" s="11"/>
      <c r="NHY54" s="11"/>
      <c r="NHZ54" s="11"/>
      <c r="NIA54" s="11"/>
      <c r="NIB54" s="11"/>
      <c r="NIC54" s="11"/>
      <c r="NID54" s="11"/>
      <c r="NIE54" s="11"/>
      <c r="NIF54" s="11"/>
      <c r="NIG54" s="11"/>
      <c r="NIH54" s="11"/>
      <c r="NII54" s="11"/>
      <c r="NIJ54" s="11"/>
      <c r="NIK54" s="11"/>
      <c r="NIL54" s="11"/>
      <c r="NIM54" s="11"/>
      <c r="NIN54" s="11"/>
      <c r="NIO54" s="11"/>
      <c r="NIP54" s="11"/>
      <c r="NIQ54" s="11"/>
      <c r="NIR54" s="11"/>
      <c r="NIS54" s="11"/>
      <c r="NIT54" s="11"/>
      <c r="NIU54" s="11"/>
      <c r="NIV54" s="11"/>
      <c r="NIW54" s="11"/>
      <c r="NIX54" s="11"/>
      <c r="NIY54" s="11"/>
      <c r="NIZ54" s="11"/>
      <c r="NJA54" s="11"/>
      <c r="NJB54" s="11"/>
      <c r="NJC54" s="11"/>
      <c r="NJD54" s="11"/>
      <c r="NJE54" s="11"/>
      <c r="NJF54" s="11"/>
      <c r="NJG54" s="11"/>
      <c r="NJH54" s="11"/>
      <c r="NJI54" s="11"/>
      <c r="NJJ54" s="11"/>
      <c r="NJK54" s="11"/>
      <c r="NJL54" s="11"/>
      <c r="NJM54" s="11"/>
      <c r="NJN54" s="11"/>
      <c r="NJO54" s="11"/>
      <c r="NJP54" s="11"/>
      <c r="NJQ54" s="11"/>
      <c r="NJR54" s="11"/>
      <c r="NJS54" s="11"/>
      <c r="NJT54" s="11"/>
      <c r="NJU54" s="11"/>
      <c r="NJV54" s="11"/>
      <c r="NJW54" s="11"/>
      <c r="NJX54" s="11"/>
      <c r="NJY54" s="11"/>
      <c r="NJZ54" s="11"/>
      <c r="NKA54" s="11"/>
      <c r="NKB54" s="11"/>
      <c r="NKC54" s="11"/>
      <c r="NKD54" s="11"/>
      <c r="NKE54" s="11"/>
      <c r="NKF54" s="11"/>
      <c r="NKG54" s="11"/>
      <c r="NKH54" s="11"/>
      <c r="NKI54" s="11"/>
      <c r="NKJ54" s="11"/>
      <c r="NKK54" s="11"/>
      <c r="NKL54" s="11"/>
      <c r="NKM54" s="11"/>
      <c r="NKN54" s="11"/>
      <c r="NKO54" s="11"/>
      <c r="NKP54" s="11"/>
      <c r="NKQ54" s="11"/>
      <c r="NKR54" s="11"/>
      <c r="NKS54" s="11"/>
      <c r="NKT54" s="11"/>
      <c r="NKU54" s="11"/>
      <c r="NKV54" s="11"/>
      <c r="NKW54" s="11"/>
      <c r="NKX54" s="11"/>
      <c r="NKY54" s="11"/>
      <c r="NKZ54" s="11"/>
      <c r="NLA54" s="11"/>
      <c r="NLB54" s="11"/>
      <c r="NLC54" s="11"/>
      <c r="NLD54" s="11"/>
      <c r="NLE54" s="11"/>
      <c r="NLF54" s="11"/>
      <c r="NLG54" s="11"/>
      <c r="NLH54" s="11"/>
      <c r="NLI54" s="11"/>
      <c r="NLJ54" s="11"/>
      <c r="NLK54" s="11"/>
      <c r="NLL54" s="11"/>
      <c r="NLM54" s="11"/>
      <c r="NLN54" s="11"/>
      <c r="NLO54" s="11"/>
      <c r="NLP54" s="11"/>
      <c r="NLQ54" s="11"/>
      <c r="NLR54" s="11"/>
      <c r="NLS54" s="11"/>
      <c r="NLT54" s="11"/>
      <c r="NLU54" s="11"/>
      <c r="NLV54" s="11"/>
      <c r="NLW54" s="11"/>
      <c r="NLX54" s="11"/>
      <c r="NLY54" s="11"/>
      <c r="NLZ54" s="11"/>
      <c r="NMA54" s="11"/>
      <c r="NMB54" s="11"/>
      <c r="NMC54" s="11"/>
      <c r="NMD54" s="11"/>
      <c r="NME54" s="11"/>
      <c r="NMF54" s="11"/>
      <c r="NMG54" s="11"/>
      <c r="NMH54" s="11"/>
      <c r="NMI54" s="11"/>
      <c r="NMJ54" s="11"/>
      <c r="NMK54" s="11"/>
      <c r="NML54" s="11"/>
      <c r="NMM54" s="11"/>
      <c r="NMN54" s="11"/>
      <c r="NMO54" s="11"/>
      <c r="NMP54" s="11"/>
      <c r="NMQ54" s="11"/>
      <c r="NMR54" s="11"/>
      <c r="NMS54" s="11"/>
      <c r="NMT54" s="11"/>
      <c r="NMU54" s="11"/>
      <c r="NMV54" s="11"/>
      <c r="NMW54" s="11"/>
      <c r="NMX54" s="11"/>
      <c r="NMY54" s="11"/>
      <c r="NMZ54" s="11"/>
      <c r="NNA54" s="11"/>
      <c r="NNB54" s="11"/>
      <c r="NNC54" s="11"/>
      <c r="NND54" s="11"/>
      <c r="NNE54" s="11"/>
      <c r="NNF54" s="11"/>
      <c r="NNG54" s="11"/>
      <c r="NNH54" s="11"/>
      <c r="NNI54" s="11"/>
      <c r="NNJ54" s="11"/>
      <c r="NNK54" s="11"/>
      <c r="NNL54" s="11"/>
      <c r="NNM54" s="11"/>
      <c r="NNN54" s="11"/>
      <c r="NNO54" s="11"/>
      <c r="NNP54" s="11"/>
      <c r="NNQ54" s="11"/>
      <c r="NNR54" s="11"/>
      <c r="NNS54" s="11"/>
      <c r="NNT54" s="11"/>
      <c r="NNU54" s="11"/>
      <c r="NNV54" s="11"/>
      <c r="NNW54" s="11"/>
      <c r="NNX54" s="11"/>
      <c r="NNY54" s="11"/>
      <c r="NNZ54" s="11"/>
      <c r="NOA54" s="11"/>
      <c r="NOB54" s="11"/>
      <c r="NOC54" s="11"/>
      <c r="NOD54" s="11"/>
      <c r="NOE54" s="11"/>
      <c r="NOF54" s="11"/>
      <c r="NOG54" s="11"/>
      <c r="NOH54" s="11"/>
      <c r="NOI54" s="11"/>
      <c r="NOJ54" s="11"/>
      <c r="NOK54" s="11"/>
      <c r="NOL54" s="11"/>
      <c r="NOM54" s="11"/>
      <c r="NON54" s="11"/>
      <c r="NOO54" s="11"/>
      <c r="NOP54" s="11"/>
      <c r="NOQ54" s="11"/>
      <c r="NOR54" s="11"/>
      <c r="NOS54" s="11"/>
      <c r="NOT54" s="11"/>
      <c r="NOU54" s="11"/>
      <c r="NOV54" s="11"/>
      <c r="NOW54" s="11"/>
      <c r="NOX54" s="11"/>
      <c r="NOY54" s="11"/>
      <c r="NOZ54" s="11"/>
      <c r="NPA54" s="11"/>
      <c r="NPB54" s="11"/>
      <c r="NPC54" s="11"/>
      <c r="NPD54" s="11"/>
      <c r="NPE54" s="11"/>
      <c r="NPF54" s="11"/>
      <c r="NPG54" s="11"/>
      <c r="NPH54" s="11"/>
      <c r="NPI54" s="11"/>
      <c r="NPJ54" s="11"/>
      <c r="NPK54" s="11"/>
      <c r="NPL54" s="11"/>
      <c r="NPM54" s="11"/>
      <c r="NPN54" s="11"/>
      <c r="NPO54" s="11"/>
      <c r="NPP54" s="11"/>
      <c r="NPQ54" s="11"/>
      <c r="NPR54" s="11"/>
      <c r="NPS54" s="11"/>
      <c r="NPT54" s="11"/>
      <c r="NPU54" s="11"/>
      <c r="NPV54" s="11"/>
      <c r="NPW54" s="11"/>
      <c r="NPX54" s="11"/>
      <c r="NPY54" s="11"/>
      <c r="NPZ54" s="11"/>
      <c r="NQA54" s="11"/>
      <c r="NQB54" s="11"/>
      <c r="NQC54" s="11"/>
      <c r="NQD54" s="11"/>
      <c r="NQE54" s="11"/>
      <c r="NQF54" s="11"/>
      <c r="NQG54" s="11"/>
      <c r="NQH54" s="11"/>
      <c r="NQI54" s="11"/>
      <c r="NQJ54" s="11"/>
      <c r="NQK54" s="11"/>
      <c r="NQL54" s="11"/>
      <c r="NQM54" s="11"/>
      <c r="NQN54" s="11"/>
      <c r="NQO54" s="11"/>
      <c r="NQP54" s="11"/>
      <c r="NQQ54" s="11"/>
      <c r="NQR54" s="11"/>
      <c r="NQS54" s="11"/>
      <c r="NQT54" s="11"/>
      <c r="NQU54" s="11"/>
      <c r="NQV54" s="11"/>
      <c r="NQW54" s="11"/>
      <c r="NQX54" s="11"/>
      <c r="NQY54" s="11"/>
      <c r="NQZ54" s="11"/>
      <c r="NRA54" s="11"/>
      <c r="NRB54" s="11"/>
      <c r="NRC54" s="11"/>
      <c r="NRD54" s="11"/>
      <c r="NRE54" s="11"/>
      <c r="NRF54" s="11"/>
      <c r="NRG54" s="11"/>
      <c r="NRH54" s="11"/>
      <c r="NRI54" s="11"/>
      <c r="NRJ54" s="11"/>
      <c r="NRK54" s="11"/>
      <c r="NRL54" s="11"/>
      <c r="NRM54" s="11"/>
      <c r="NRN54" s="11"/>
      <c r="NRO54" s="11"/>
      <c r="NRP54" s="11"/>
      <c r="NRQ54" s="11"/>
      <c r="NRR54" s="11"/>
      <c r="NRS54" s="11"/>
      <c r="NRT54" s="11"/>
      <c r="NRU54" s="11"/>
      <c r="NRV54" s="11"/>
      <c r="NRW54" s="11"/>
      <c r="NRX54" s="11"/>
      <c r="NRY54" s="11"/>
      <c r="NRZ54" s="11"/>
      <c r="NSA54" s="11"/>
      <c r="NSB54" s="11"/>
      <c r="NSC54" s="11"/>
      <c r="NSD54" s="11"/>
      <c r="NSE54" s="11"/>
      <c r="NSF54" s="11"/>
      <c r="NSG54" s="11"/>
      <c r="NSH54" s="11"/>
      <c r="NSI54" s="11"/>
      <c r="NSJ54" s="11"/>
      <c r="NSK54" s="11"/>
      <c r="NSL54" s="11"/>
      <c r="NSM54" s="11"/>
      <c r="NSN54" s="11"/>
      <c r="NSO54" s="11"/>
      <c r="NSP54" s="11"/>
      <c r="NSQ54" s="11"/>
      <c r="NSR54" s="11"/>
      <c r="NSS54" s="11"/>
      <c r="NST54" s="11"/>
      <c r="NSU54" s="11"/>
      <c r="NSV54" s="11"/>
      <c r="NSW54" s="11"/>
      <c r="NSX54" s="11"/>
      <c r="NSY54" s="11"/>
      <c r="NSZ54" s="11"/>
      <c r="NTA54" s="11"/>
      <c r="NTB54" s="11"/>
      <c r="NTC54" s="11"/>
      <c r="NTD54" s="11"/>
      <c r="NTE54" s="11"/>
      <c r="NTF54" s="11"/>
      <c r="NTG54" s="11"/>
      <c r="NTH54" s="11"/>
      <c r="NTI54" s="11"/>
      <c r="NTJ54" s="11"/>
      <c r="NTK54" s="11"/>
      <c r="NTL54" s="11"/>
      <c r="NTM54" s="11"/>
      <c r="NTN54" s="11"/>
      <c r="NTO54" s="11"/>
      <c r="NTP54" s="11"/>
      <c r="NTQ54" s="11"/>
      <c r="NTR54" s="11"/>
      <c r="NTS54" s="11"/>
      <c r="NTT54" s="11"/>
      <c r="NTU54" s="11"/>
      <c r="NTV54" s="11"/>
      <c r="NTW54" s="11"/>
      <c r="NTX54" s="11"/>
      <c r="NTY54" s="11"/>
      <c r="NTZ54" s="11"/>
      <c r="NUA54" s="11"/>
      <c r="NUB54" s="11"/>
      <c r="NUC54" s="11"/>
      <c r="NUD54" s="11"/>
      <c r="NUE54" s="11"/>
      <c r="NUF54" s="11"/>
      <c r="NUG54" s="11"/>
      <c r="NUH54" s="11"/>
      <c r="NUI54" s="11"/>
      <c r="NUJ54" s="11"/>
      <c r="NUK54" s="11"/>
      <c r="NUL54" s="11"/>
      <c r="NUM54" s="11"/>
      <c r="NUN54" s="11"/>
      <c r="NUO54" s="11"/>
      <c r="NUP54" s="11"/>
      <c r="NUQ54" s="11"/>
      <c r="NUR54" s="11"/>
      <c r="NUS54" s="11"/>
      <c r="NUT54" s="11"/>
      <c r="NUU54" s="11"/>
      <c r="NUV54" s="11"/>
      <c r="NUW54" s="11"/>
      <c r="NUX54" s="11"/>
      <c r="NUY54" s="11"/>
      <c r="NUZ54" s="11"/>
      <c r="NVA54" s="11"/>
      <c r="NVB54" s="11"/>
      <c r="NVC54" s="11"/>
      <c r="NVD54" s="11"/>
      <c r="NVE54" s="11"/>
      <c r="NVF54" s="11"/>
      <c r="NVG54" s="11"/>
      <c r="NVH54" s="11"/>
      <c r="NVI54" s="11"/>
      <c r="NVJ54" s="11"/>
      <c r="NVK54" s="11"/>
      <c r="NVL54" s="11"/>
      <c r="NVM54" s="11"/>
      <c r="NVN54" s="11"/>
      <c r="NVO54" s="11"/>
      <c r="NVP54" s="11"/>
      <c r="NVQ54" s="11"/>
      <c r="NVR54" s="11"/>
      <c r="NVS54" s="11"/>
      <c r="NVT54" s="11"/>
      <c r="NVU54" s="11"/>
      <c r="NVV54" s="11"/>
      <c r="NVW54" s="11"/>
      <c r="NVX54" s="11"/>
      <c r="NVY54" s="11"/>
      <c r="NVZ54" s="11"/>
      <c r="NWA54" s="11"/>
      <c r="NWB54" s="11"/>
      <c r="NWC54" s="11"/>
      <c r="NWD54" s="11"/>
      <c r="NWE54" s="11"/>
      <c r="NWF54" s="11"/>
      <c r="NWG54" s="11"/>
      <c r="NWH54" s="11"/>
      <c r="NWI54" s="11"/>
      <c r="NWJ54" s="11"/>
      <c r="NWK54" s="11"/>
      <c r="NWL54" s="11"/>
      <c r="NWM54" s="11"/>
      <c r="NWN54" s="11"/>
      <c r="NWO54" s="11"/>
      <c r="NWP54" s="11"/>
      <c r="NWQ54" s="11"/>
      <c r="NWR54" s="11"/>
      <c r="NWS54" s="11"/>
      <c r="NWT54" s="11"/>
      <c r="NWU54" s="11"/>
      <c r="NWV54" s="11"/>
      <c r="NWW54" s="11"/>
      <c r="NWX54" s="11"/>
      <c r="NWY54" s="11"/>
      <c r="NWZ54" s="11"/>
      <c r="NXA54" s="11"/>
      <c r="NXB54" s="11"/>
      <c r="NXC54" s="11"/>
      <c r="NXD54" s="11"/>
      <c r="NXE54" s="11"/>
      <c r="NXF54" s="11"/>
      <c r="NXG54" s="11"/>
      <c r="NXH54" s="11"/>
      <c r="NXI54" s="11"/>
      <c r="NXJ54" s="11"/>
      <c r="NXK54" s="11"/>
      <c r="NXL54" s="11"/>
      <c r="NXM54" s="11"/>
      <c r="NXN54" s="11"/>
      <c r="NXO54" s="11"/>
      <c r="NXP54" s="11"/>
      <c r="NXQ54" s="11"/>
      <c r="NXR54" s="11"/>
      <c r="NXS54" s="11"/>
      <c r="NXT54" s="11"/>
      <c r="NXU54" s="11"/>
      <c r="NXV54" s="11"/>
      <c r="NXW54" s="11"/>
      <c r="NXX54" s="11"/>
      <c r="NXY54" s="11"/>
      <c r="NXZ54" s="11"/>
      <c r="NYA54" s="11"/>
      <c r="NYB54" s="11"/>
      <c r="NYC54" s="11"/>
      <c r="NYD54" s="11"/>
      <c r="NYE54" s="11"/>
      <c r="NYF54" s="11"/>
      <c r="NYG54" s="11"/>
      <c r="NYH54" s="11"/>
      <c r="NYI54" s="11"/>
      <c r="NYJ54" s="11"/>
      <c r="NYK54" s="11"/>
      <c r="NYL54" s="11"/>
      <c r="NYM54" s="11"/>
      <c r="NYN54" s="11"/>
      <c r="NYO54" s="11"/>
      <c r="NYP54" s="11"/>
      <c r="NYQ54" s="11"/>
      <c r="NYR54" s="11"/>
      <c r="NYS54" s="11"/>
      <c r="NYT54" s="11"/>
      <c r="NYU54" s="11"/>
      <c r="NYV54" s="11"/>
      <c r="NYW54" s="11"/>
      <c r="NYX54" s="11"/>
      <c r="NYY54" s="11"/>
      <c r="NYZ54" s="11"/>
      <c r="NZA54" s="11"/>
      <c r="NZB54" s="11"/>
      <c r="NZC54" s="11"/>
      <c r="NZD54" s="11"/>
      <c r="NZE54" s="11"/>
      <c r="NZF54" s="11"/>
      <c r="NZG54" s="11"/>
      <c r="NZH54" s="11"/>
      <c r="NZI54" s="11"/>
      <c r="NZJ54" s="11"/>
      <c r="NZK54" s="11"/>
      <c r="NZL54" s="11"/>
      <c r="NZM54" s="11"/>
      <c r="NZN54" s="11"/>
      <c r="NZO54" s="11"/>
      <c r="NZP54" s="11"/>
      <c r="NZQ54" s="11"/>
      <c r="NZR54" s="11"/>
      <c r="NZS54" s="11"/>
      <c r="NZT54" s="11"/>
      <c r="NZU54" s="11"/>
      <c r="NZV54" s="11"/>
      <c r="NZW54" s="11"/>
      <c r="NZX54" s="11"/>
      <c r="NZY54" s="11"/>
      <c r="NZZ54" s="11"/>
      <c r="OAA54" s="11"/>
      <c r="OAB54" s="11"/>
      <c r="OAC54" s="11"/>
      <c r="OAD54" s="11"/>
      <c r="OAE54" s="11"/>
      <c r="OAF54" s="11"/>
      <c r="OAG54" s="11"/>
      <c r="OAH54" s="11"/>
      <c r="OAI54" s="11"/>
      <c r="OAJ54" s="11"/>
      <c r="OAK54" s="11"/>
      <c r="OAL54" s="11"/>
      <c r="OAM54" s="11"/>
      <c r="OAN54" s="11"/>
      <c r="OAO54" s="11"/>
      <c r="OAP54" s="11"/>
      <c r="OAQ54" s="11"/>
      <c r="OAR54" s="11"/>
      <c r="OAS54" s="11"/>
      <c r="OAT54" s="11"/>
      <c r="OAU54" s="11"/>
      <c r="OAV54" s="11"/>
      <c r="OAW54" s="11"/>
      <c r="OAX54" s="11"/>
      <c r="OAY54" s="11"/>
      <c r="OAZ54" s="11"/>
      <c r="OBA54" s="11"/>
      <c r="OBB54" s="11"/>
      <c r="OBC54" s="11"/>
      <c r="OBD54" s="11"/>
      <c r="OBE54" s="11"/>
      <c r="OBF54" s="11"/>
      <c r="OBG54" s="11"/>
      <c r="OBH54" s="11"/>
      <c r="OBI54" s="11"/>
      <c r="OBJ54" s="11"/>
      <c r="OBK54" s="11"/>
      <c r="OBL54" s="11"/>
      <c r="OBM54" s="11"/>
      <c r="OBN54" s="11"/>
      <c r="OBO54" s="11"/>
      <c r="OBP54" s="11"/>
      <c r="OBQ54" s="11"/>
      <c r="OBR54" s="11"/>
      <c r="OBS54" s="11"/>
      <c r="OBT54" s="11"/>
      <c r="OBU54" s="11"/>
      <c r="OBV54" s="11"/>
      <c r="OBW54" s="11"/>
      <c r="OBX54" s="11"/>
      <c r="OBY54" s="11"/>
      <c r="OBZ54" s="11"/>
      <c r="OCA54" s="11"/>
      <c r="OCB54" s="11"/>
      <c r="OCC54" s="11"/>
      <c r="OCD54" s="11"/>
      <c r="OCE54" s="11"/>
      <c r="OCF54" s="11"/>
      <c r="OCG54" s="11"/>
      <c r="OCH54" s="11"/>
      <c r="OCI54" s="11"/>
      <c r="OCJ54" s="11"/>
      <c r="OCK54" s="11"/>
      <c r="OCL54" s="11"/>
      <c r="OCM54" s="11"/>
      <c r="OCN54" s="11"/>
      <c r="OCO54" s="11"/>
      <c r="OCP54" s="11"/>
      <c r="OCQ54" s="11"/>
      <c r="OCR54" s="11"/>
      <c r="OCS54" s="11"/>
      <c r="OCT54" s="11"/>
      <c r="OCU54" s="11"/>
      <c r="OCV54" s="11"/>
      <c r="OCW54" s="11"/>
      <c r="OCX54" s="11"/>
      <c r="OCY54" s="11"/>
      <c r="OCZ54" s="11"/>
      <c r="ODA54" s="11"/>
      <c r="ODB54" s="11"/>
      <c r="ODC54" s="11"/>
      <c r="ODD54" s="11"/>
      <c r="ODE54" s="11"/>
      <c r="ODF54" s="11"/>
      <c r="ODG54" s="11"/>
      <c r="ODH54" s="11"/>
      <c r="ODI54" s="11"/>
      <c r="ODJ54" s="11"/>
      <c r="ODK54" s="11"/>
      <c r="ODL54" s="11"/>
      <c r="ODM54" s="11"/>
      <c r="ODN54" s="11"/>
      <c r="ODO54" s="11"/>
      <c r="ODP54" s="11"/>
      <c r="ODQ54" s="11"/>
      <c r="ODR54" s="11"/>
      <c r="ODS54" s="11"/>
      <c r="ODT54" s="11"/>
      <c r="ODU54" s="11"/>
      <c r="ODV54" s="11"/>
      <c r="ODW54" s="11"/>
      <c r="ODX54" s="11"/>
      <c r="ODY54" s="11"/>
      <c r="ODZ54" s="11"/>
      <c r="OEA54" s="11"/>
      <c r="OEB54" s="11"/>
      <c r="OEC54" s="11"/>
      <c r="OED54" s="11"/>
      <c r="OEE54" s="11"/>
      <c r="OEF54" s="11"/>
      <c r="OEG54" s="11"/>
      <c r="OEH54" s="11"/>
      <c r="OEI54" s="11"/>
      <c r="OEJ54" s="11"/>
      <c r="OEK54" s="11"/>
      <c r="OEL54" s="11"/>
      <c r="OEM54" s="11"/>
      <c r="OEN54" s="11"/>
      <c r="OEO54" s="11"/>
      <c r="OEP54" s="11"/>
      <c r="OEQ54" s="11"/>
      <c r="OER54" s="11"/>
      <c r="OES54" s="11"/>
      <c r="OET54" s="11"/>
      <c r="OEU54" s="11"/>
      <c r="OEV54" s="11"/>
      <c r="OEW54" s="11"/>
      <c r="OEX54" s="11"/>
      <c r="OEY54" s="11"/>
      <c r="OEZ54" s="11"/>
      <c r="OFA54" s="11"/>
      <c r="OFB54" s="11"/>
      <c r="OFC54" s="11"/>
      <c r="OFD54" s="11"/>
      <c r="OFE54" s="11"/>
      <c r="OFF54" s="11"/>
      <c r="OFG54" s="11"/>
      <c r="OFH54" s="11"/>
      <c r="OFI54" s="11"/>
      <c r="OFJ54" s="11"/>
      <c r="OFK54" s="11"/>
      <c r="OFL54" s="11"/>
      <c r="OFM54" s="11"/>
      <c r="OFN54" s="11"/>
      <c r="OFO54" s="11"/>
      <c r="OFP54" s="11"/>
      <c r="OFQ54" s="11"/>
      <c r="OFR54" s="11"/>
      <c r="OFS54" s="11"/>
      <c r="OFT54" s="11"/>
      <c r="OFU54" s="11"/>
      <c r="OFV54" s="11"/>
      <c r="OFW54" s="11"/>
      <c r="OFX54" s="11"/>
      <c r="OFY54" s="11"/>
      <c r="OFZ54" s="11"/>
      <c r="OGA54" s="11"/>
      <c r="OGB54" s="11"/>
      <c r="OGC54" s="11"/>
      <c r="OGD54" s="11"/>
      <c r="OGE54" s="11"/>
      <c r="OGF54" s="11"/>
      <c r="OGG54" s="11"/>
      <c r="OGH54" s="11"/>
      <c r="OGI54" s="11"/>
      <c r="OGJ54" s="11"/>
      <c r="OGK54" s="11"/>
      <c r="OGL54" s="11"/>
      <c r="OGM54" s="11"/>
      <c r="OGN54" s="11"/>
      <c r="OGO54" s="11"/>
      <c r="OGP54" s="11"/>
      <c r="OGQ54" s="11"/>
      <c r="OGR54" s="11"/>
      <c r="OGS54" s="11"/>
      <c r="OGT54" s="11"/>
      <c r="OGU54" s="11"/>
      <c r="OGV54" s="11"/>
      <c r="OGW54" s="11"/>
      <c r="OGX54" s="11"/>
      <c r="OGY54" s="11"/>
      <c r="OGZ54" s="11"/>
      <c r="OHA54" s="11"/>
      <c r="OHB54" s="11"/>
      <c r="OHC54" s="11"/>
      <c r="OHD54" s="11"/>
      <c r="OHE54" s="11"/>
      <c r="OHF54" s="11"/>
      <c r="OHG54" s="11"/>
      <c r="OHH54" s="11"/>
      <c r="OHI54" s="11"/>
      <c r="OHJ54" s="11"/>
      <c r="OHK54" s="11"/>
      <c r="OHL54" s="11"/>
      <c r="OHM54" s="11"/>
      <c r="OHN54" s="11"/>
      <c r="OHO54" s="11"/>
      <c r="OHP54" s="11"/>
      <c r="OHQ54" s="11"/>
      <c r="OHR54" s="11"/>
      <c r="OHS54" s="11"/>
      <c r="OHT54" s="11"/>
      <c r="OHU54" s="11"/>
      <c r="OHV54" s="11"/>
      <c r="OHW54" s="11"/>
      <c r="OHX54" s="11"/>
      <c r="OHY54" s="11"/>
      <c r="OHZ54" s="11"/>
      <c r="OIA54" s="11"/>
      <c r="OIB54" s="11"/>
      <c r="OIC54" s="11"/>
      <c r="OID54" s="11"/>
      <c r="OIE54" s="11"/>
      <c r="OIF54" s="11"/>
      <c r="OIG54" s="11"/>
      <c r="OIH54" s="11"/>
      <c r="OII54" s="11"/>
      <c r="OIJ54" s="11"/>
      <c r="OIK54" s="11"/>
      <c r="OIL54" s="11"/>
      <c r="OIM54" s="11"/>
      <c r="OIN54" s="11"/>
      <c r="OIO54" s="11"/>
      <c r="OIP54" s="11"/>
      <c r="OIQ54" s="11"/>
      <c r="OIR54" s="11"/>
      <c r="OIS54" s="11"/>
      <c r="OIT54" s="11"/>
      <c r="OIU54" s="11"/>
      <c r="OIV54" s="11"/>
      <c r="OIW54" s="11"/>
      <c r="OIX54" s="11"/>
      <c r="OIY54" s="11"/>
      <c r="OIZ54" s="11"/>
      <c r="OJA54" s="11"/>
      <c r="OJB54" s="11"/>
      <c r="OJC54" s="11"/>
      <c r="OJD54" s="11"/>
      <c r="OJE54" s="11"/>
      <c r="OJF54" s="11"/>
      <c r="OJG54" s="11"/>
      <c r="OJH54" s="11"/>
      <c r="OJI54" s="11"/>
      <c r="OJJ54" s="11"/>
      <c r="OJK54" s="11"/>
      <c r="OJL54" s="11"/>
      <c r="OJM54" s="11"/>
      <c r="OJN54" s="11"/>
      <c r="OJO54" s="11"/>
      <c r="OJP54" s="11"/>
      <c r="OJQ54" s="11"/>
      <c r="OJR54" s="11"/>
      <c r="OJS54" s="11"/>
      <c r="OJT54" s="11"/>
      <c r="OJU54" s="11"/>
      <c r="OJV54" s="11"/>
      <c r="OJW54" s="11"/>
      <c r="OJX54" s="11"/>
      <c r="OJY54" s="11"/>
      <c r="OJZ54" s="11"/>
      <c r="OKA54" s="11"/>
      <c r="OKB54" s="11"/>
      <c r="OKC54" s="11"/>
      <c r="OKD54" s="11"/>
      <c r="OKE54" s="11"/>
      <c r="OKF54" s="11"/>
      <c r="OKG54" s="11"/>
      <c r="OKH54" s="11"/>
      <c r="OKI54" s="11"/>
      <c r="OKJ54" s="11"/>
      <c r="OKK54" s="11"/>
      <c r="OKL54" s="11"/>
      <c r="OKM54" s="11"/>
      <c r="OKN54" s="11"/>
      <c r="OKO54" s="11"/>
      <c r="OKP54" s="11"/>
      <c r="OKQ54" s="11"/>
      <c r="OKR54" s="11"/>
      <c r="OKS54" s="11"/>
      <c r="OKT54" s="11"/>
      <c r="OKU54" s="11"/>
      <c r="OKV54" s="11"/>
      <c r="OKW54" s="11"/>
      <c r="OKX54" s="11"/>
      <c r="OKY54" s="11"/>
      <c r="OKZ54" s="11"/>
      <c r="OLA54" s="11"/>
      <c r="OLB54" s="11"/>
      <c r="OLC54" s="11"/>
      <c r="OLD54" s="11"/>
      <c r="OLE54" s="11"/>
      <c r="OLF54" s="11"/>
      <c r="OLG54" s="11"/>
      <c r="OLH54" s="11"/>
      <c r="OLI54" s="11"/>
      <c r="OLJ54" s="11"/>
      <c r="OLK54" s="11"/>
      <c r="OLL54" s="11"/>
      <c r="OLM54" s="11"/>
      <c r="OLN54" s="11"/>
      <c r="OLO54" s="11"/>
      <c r="OLP54" s="11"/>
      <c r="OLQ54" s="11"/>
      <c r="OLR54" s="11"/>
      <c r="OLS54" s="11"/>
      <c r="OLT54" s="11"/>
      <c r="OLU54" s="11"/>
      <c r="OLV54" s="11"/>
      <c r="OLW54" s="11"/>
      <c r="OLX54" s="11"/>
      <c r="OLY54" s="11"/>
      <c r="OLZ54" s="11"/>
      <c r="OMA54" s="11"/>
      <c r="OMB54" s="11"/>
      <c r="OMC54" s="11"/>
      <c r="OMD54" s="11"/>
      <c r="OME54" s="11"/>
      <c r="OMF54" s="11"/>
      <c r="OMG54" s="11"/>
      <c r="OMH54" s="11"/>
      <c r="OMI54" s="11"/>
      <c r="OMJ54" s="11"/>
      <c r="OMK54" s="11"/>
      <c r="OML54" s="11"/>
      <c r="OMM54" s="11"/>
      <c r="OMN54" s="11"/>
      <c r="OMO54" s="11"/>
      <c r="OMP54" s="11"/>
      <c r="OMQ54" s="11"/>
      <c r="OMR54" s="11"/>
      <c r="OMS54" s="11"/>
      <c r="OMT54" s="11"/>
      <c r="OMU54" s="11"/>
      <c r="OMV54" s="11"/>
      <c r="OMW54" s="11"/>
      <c r="OMX54" s="11"/>
      <c r="OMY54" s="11"/>
      <c r="OMZ54" s="11"/>
      <c r="ONA54" s="11"/>
      <c r="ONB54" s="11"/>
      <c r="ONC54" s="11"/>
      <c r="OND54" s="11"/>
      <c r="ONE54" s="11"/>
      <c r="ONF54" s="11"/>
      <c r="ONG54" s="11"/>
      <c r="ONH54" s="11"/>
      <c r="ONI54" s="11"/>
      <c r="ONJ54" s="11"/>
      <c r="ONK54" s="11"/>
      <c r="ONL54" s="11"/>
      <c r="ONM54" s="11"/>
      <c r="ONN54" s="11"/>
      <c r="ONO54" s="11"/>
      <c r="ONP54" s="11"/>
      <c r="ONQ54" s="11"/>
      <c r="ONR54" s="11"/>
      <c r="ONS54" s="11"/>
      <c r="ONT54" s="11"/>
      <c r="ONU54" s="11"/>
      <c r="ONV54" s="11"/>
      <c r="ONW54" s="11"/>
      <c r="ONX54" s="11"/>
      <c r="ONY54" s="11"/>
      <c r="ONZ54" s="11"/>
      <c r="OOA54" s="11"/>
      <c r="OOB54" s="11"/>
      <c r="OOC54" s="11"/>
      <c r="OOD54" s="11"/>
      <c r="OOE54" s="11"/>
      <c r="OOF54" s="11"/>
      <c r="OOG54" s="11"/>
      <c r="OOH54" s="11"/>
      <c r="OOI54" s="11"/>
      <c r="OOJ54" s="11"/>
      <c r="OOK54" s="11"/>
      <c r="OOL54" s="11"/>
      <c r="OOM54" s="11"/>
      <c r="OON54" s="11"/>
      <c r="OOO54" s="11"/>
      <c r="OOP54" s="11"/>
      <c r="OOQ54" s="11"/>
      <c r="OOR54" s="11"/>
      <c r="OOS54" s="11"/>
      <c r="OOT54" s="11"/>
      <c r="OOU54" s="11"/>
      <c r="OOV54" s="11"/>
      <c r="OOW54" s="11"/>
      <c r="OOX54" s="11"/>
      <c r="OOY54" s="11"/>
      <c r="OOZ54" s="11"/>
      <c r="OPA54" s="11"/>
      <c r="OPB54" s="11"/>
      <c r="OPC54" s="11"/>
      <c r="OPD54" s="11"/>
      <c r="OPE54" s="11"/>
      <c r="OPF54" s="11"/>
      <c r="OPG54" s="11"/>
      <c r="OPH54" s="11"/>
      <c r="OPI54" s="11"/>
      <c r="OPJ54" s="11"/>
      <c r="OPK54" s="11"/>
      <c r="OPL54" s="11"/>
      <c r="OPM54" s="11"/>
      <c r="OPN54" s="11"/>
      <c r="OPO54" s="11"/>
      <c r="OPP54" s="11"/>
      <c r="OPQ54" s="11"/>
      <c r="OPR54" s="11"/>
      <c r="OPS54" s="11"/>
      <c r="OPT54" s="11"/>
      <c r="OPU54" s="11"/>
      <c r="OPV54" s="11"/>
      <c r="OPW54" s="11"/>
      <c r="OPX54" s="11"/>
      <c r="OPY54" s="11"/>
      <c r="OPZ54" s="11"/>
      <c r="OQA54" s="11"/>
      <c r="OQB54" s="11"/>
      <c r="OQC54" s="11"/>
      <c r="OQD54" s="11"/>
      <c r="OQE54" s="11"/>
      <c r="OQF54" s="11"/>
      <c r="OQG54" s="11"/>
      <c r="OQH54" s="11"/>
      <c r="OQI54" s="11"/>
      <c r="OQJ54" s="11"/>
      <c r="OQK54" s="11"/>
      <c r="OQL54" s="11"/>
      <c r="OQM54" s="11"/>
      <c r="OQN54" s="11"/>
      <c r="OQO54" s="11"/>
      <c r="OQP54" s="11"/>
      <c r="OQQ54" s="11"/>
      <c r="OQR54" s="11"/>
      <c r="OQS54" s="11"/>
      <c r="OQT54" s="11"/>
      <c r="OQU54" s="11"/>
      <c r="OQV54" s="11"/>
      <c r="OQW54" s="11"/>
      <c r="OQX54" s="11"/>
      <c r="OQY54" s="11"/>
      <c r="OQZ54" s="11"/>
      <c r="ORA54" s="11"/>
      <c r="ORB54" s="11"/>
      <c r="ORC54" s="11"/>
      <c r="ORD54" s="11"/>
      <c r="ORE54" s="11"/>
      <c r="ORF54" s="11"/>
      <c r="ORG54" s="11"/>
      <c r="ORH54" s="11"/>
      <c r="ORI54" s="11"/>
      <c r="ORJ54" s="11"/>
      <c r="ORK54" s="11"/>
      <c r="ORL54" s="11"/>
      <c r="ORM54" s="11"/>
      <c r="ORN54" s="11"/>
      <c r="ORO54" s="11"/>
      <c r="ORP54" s="11"/>
      <c r="ORQ54" s="11"/>
      <c r="ORR54" s="11"/>
      <c r="ORS54" s="11"/>
      <c r="ORT54" s="11"/>
      <c r="ORU54" s="11"/>
      <c r="ORV54" s="11"/>
      <c r="ORW54" s="11"/>
      <c r="ORX54" s="11"/>
      <c r="ORY54" s="11"/>
      <c r="ORZ54" s="11"/>
      <c r="OSA54" s="11"/>
      <c r="OSB54" s="11"/>
      <c r="OSC54" s="11"/>
      <c r="OSD54" s="11"/>
      <c r="OSE54" s="11"/>
      <c r="OSF54" s="11"/>
      <c r="OSG54" s="11"/>
      <c r="OSH54" s="11"/>
      <c r="OSI54" s="11"/>
      <c r="OSJ54" s="11"/>
      <c r="OSK54" s="11"/>
      <c r="OSL54" s="11"/>
      <c r="OSM54" s="11"/>
      <c r="OSN54" s="11"/>
      <c r="OSO54" s="11"/>
      <c r="OSP54" s="11"/>
      <c r="OSQ54" s="11"/>
      <c r="OSR54" s="11"/>
      <c r="OSS54" s="11"/>
      <c r="OST54" s="11"/>
      <c r="OSU54" s="11"/>
      <c r="OSV54" s="11"/>
      <c r="OSW54" s="11"/>
      <c r="OSX54" s="11"/>
      <c r="OSY54" s="11"/>
      <c r="OSZ54" s="11"/>
      <c r="OTA54" s="11"/>
      <c r="OTB54" s="11"/>
      <c r="OTC54" s="11"/>
      <c r="OTD54" s="11"/>
      <c r="OTE54" s="11"/>
      <c r="OTF54" s="11"/>
      <c r="OTG54" s="11"/>
      <c r="OTH54" s="11"/>
      <c r="OTI54" s="11"/>
      <c r="OTJ54" s="11"/>
      <c r="OTK54" s="11"/>
      <c r="OTL54" s="11"/>
      <c r="OTM54" s="11"/>
      <c r="OTN54" s="11"/>
      <c r="OTO54" s="11"/>
      <c r="OTP54" s="11"/>
      <c r="OTQ54" s="11"/>
      <c r="OTR54" s="11"/>
      <c r="OTS54" s="11"/>
      <c r="OTT54" s="11"/>
      <c r="OTU54" s="11"/>
      <c r="OTV54" s="11"/>
      <c r="OTW54" s="11"/>
      <c r="OTX54" s="11"/>
      <c r="OTY54" s="11"/>
      <c r="OTZ54" s="11"/>
      <c r="OUA54" s="11"/>
      <c r="OUB54" s="11"/>
      <c r="OUC54" s="11"/>
      <c r="OUD54" s="11"/>
      <c r="OUE54" s="11"/>
      <c r="OUF54" s="11"/>
      <c r="OUG54" s="11"/>
      <c r="OUH54" s="11"/>
      <c r="OUI54" s="11"/>
      <c r="OUJ54" s="11"/>
      <c r="OUK54" s="11"/>
      <c r="OUL54" s="11"/>
      <c r="OUM54" s="11"/>
      <c r="OUN54" s="11"/>
      <c r="OUO54" s="11"/>
      <c r="OUP54" s="11"/>
      <c r="OUQ54" s="11"/>
      <c r="OUR54" s="11"/>
      <c r="OUS54" s="11"/>
      <c r="OUT54" s="11"/>
      <c r="OUU54" s="11"/>
      <c r="OUV54" s="11"/>
      <c r="OUW54" s="11"/>
      <c r="OUX54" s="11"/>
      <c r="OUY54" s="11"/>
      <c r="OUZ54" s="11"/>
      <c r="OVA54" s="11"/>
      <c r="OVB54" s="11"/>
      <c r="OVC54" s="11"/>
      <c r="OVD54" s="11"/>
      <c r="OVE54" s="11"/>
      <c r="OVF54" s="11"/>
      <c r="OVG54" s="11"/>
      <c r="OVH54" s="11"/>
      <c r="OVI54" s="11"/>
      <c r="OVJ54" s="11"/>
      <c r="OVK54" s="11"/>
      <c r="OVL54" s="11"/>
      <c r="OVM54" s="11"/>
      <c r="OVN54" s="11"/>
      <c r="OVO54" s="11"/>
      <c r="OVP54" s="11"/>
      <c r="OVQ54" s="11"/>
      <c r="OVR54" s="11"/>
      <c r="OVS54" s="11"/>
      <c r="OVT54" s="11"/>
      <c r="OVU54" s="11"/>
      <c r="OVV54" s="11"/>
      <c r="OVW54" s="11"/>
      <c r="OVX54" s="11"/>
      <c r="OVY54" s="11"/>
      <c r="OVZ54" s="11"/>
      <c r="OWA54" s="11"/>
      <c r="OWB54" s="11"/>
      <c r="OWC54" s="11"/>
      <c r="OWD54" s="11"/>
      <c r="OWE54" s="11"/>
      <c r="OWF54" s="11"/>
      <c r="OWG54" s="11"/>
      <c r="OWH54" s="11"/>
      <c r="OWI54" s="11"/>
      <c r="OWJ54" s="11"/>
      <c r="OWK54" s="11"/>
      <c r="OWL54" s="11"/>
      <c r="OWM54" s="11"/>
      <c r="OWN54" s="11"/>
      <c r="OWO54" s="11"/>
      <c r="OWP54" s="11"/>
      <c r="OWQ54" s="11"/>
      <c r="OWR54" s="11"/>
      <c r="OWS54" s="11"/>
      <c r="OWT54" s="11"/>
      <c r="OWU54" s="11"/>
      <c r="OWV54" s="11"/>
      <c r="OWW54" s="11"/>
      <c r="OWX54" s="11"/>
      <c r="OWY54" s="11"/>
      <c r="OWZ54" s="11"/>
      <c r="OXA54" s="11"/>
      <c r="OXB54" s="11"/>
      <c r="OXC54" s="11"/>
      <c r="OXD54" s="11"/>
      <c r="OXE54" s="11"/>
      <c r="OXF54" s="11"/>
      <c r="OXG54" s="11"/>
      <c r="OXH54" s="11"/>
      <c r="OXI54" s="11"/>
      <c r="OXJ54" s="11"/>
      <c r="OXK54" s="11"/>
      <c r="OXL54" s="11"/>
      <c r="OXM54" s="11"/>
      <c r="OXN54" s="11"/>
      <c r="OXO54" s="11"/>
      <c r="OXP54" s="11"/>
      <c r="OXQ54" s="11"/>
      <c r="OXR54" s="11"/>
      <c r="OXS54" s="11"/>
      <c r="OXT54" s="11"/>
      <c r="OXU54" s="11"/>
      <c r="OXV54" s="11"/>
      <c r="OXW54" s="11"/>
      <c r="OXX54" s="11"/>
      <c r="OXY54" s="11"/>
      <c r="OXZ54" s="11"/>
      <c r="OYA54" s="11"/>
      <c r="OYB54" s="11"/>
      <c r="OYC54" s="11"/>
      <c r="OYD54" s="11"/>
      <c r="OYE54" s="11"/>
      <c r="OYF54" s="11"/>
      <c r="OYG54" s="11"/>
      <c r="OYH54" s="11"/>
      <c r="OYI54" s="11"/>
      <c r="OYJ54" s="11"/>
      <c r="OYK54" s="11"/>
      <c r="OYL54" s="11"/>
      <c r="OYM54" s="11"/>
      <c r="OYN54" s="11"/>
      <c r="OYO54" s="11"/>
      <c r="OYP54" s="11"/>
      <c r="OYQ54" s="11"/>
      <c r="OYR54" s="11"/>
      <c r="OYS54" s="11"/>
      <c r="OYT54" s="11"/>
      <c r="OYU54" s="11"/>
      <c r="OYV54" s="11"/>
      <c r="OYW54" s="11"/>
      <c r="OYX54" s="11"/>
      <c r="OYY54" s="11"/>
      <c r="OYZ54" s="11"/>
      <c r="OZA54" s="11"/>
      <c r="OZB54" s="11"/>
      <c r="OZC54" s="11"/>
      <c r="OZD54" s="11"/>
      <c r="OZE54" s="11"/>
      <c r="OZF54" s="11"/>
      <c r="OZG54" s="11"/>
      <c r="OZH54" s="11"/>
      <c r="OZI54" s="11"/>
      <c r="OZJ54" s="11"/>
      <c r="OZK54" s="11"/>
      <c r="OZL54" s="11"/>
      <c r="OZM54" s="11"/>
      <c r="OZN54" s="11"/>
      <c r="OZO54" s="11"/>
      <c r="OZP54" s="11"/>
      <c r="OZQ54" s="11"/>
      <c r="OZR54" s="11"/>
      <c r="OZS54" s="11"/>
      <c r="OZT54" s="11"/>
      <c r="OZU54" s="11"/>
      <c r="OZV54" s="11"/>
      <c r="OZW54" s="11"/>
      <c r="OZX54" s="11"/>
      <c r="OZY54" s="11"/>
      <c r="OZZ54" s="11"/>
      <c r="PAA54" s="11"/>
      <c r="PAB54" s="11"/>
      <c r="PAC54" s="11"/>
      <c r="PAD54" s="11"/>
      <c r="PAE54" s="11"/>
      <c r="PAF54" s="11"/>
      <c r="PAG54" s="11"/>
      <c r="PAH54" s="11"/>
      <c r="PAI54" s="11"/>
      <c r="PAJ54" s="11"/>
      <c r="PAK54" s="11"/>
      <c r="PAL54" s="11"/>
      <c r="PAM54" s="11"/>
      <c r="PAN54" s="11"/>
      <c r="PAO54" s="11"/>
      <c r="PAP54" s="11"/>
      <c r="PAQ54" s="11"/>
      <c r="PAR54" s="11"/>
      <c r="PAS54" s="11"/>
      <c r="PAT54" s="11"/>
      <c r="PAU54" s="11"/>
      <c r="PAV54" s="11"/>
      <c r="PAW54" s="11"/>
      <c r="PAX54" s="11"/>
      <c r="PAY54" s="11"/>
      <c r="PAZ54" s="11"/>
      <c r="PBA54" s="11"/>
      <c r="PBB54" s="11"/>
      <c r="PBC54" s="11"/>
      <c r="PBD54" s="11"/>
      <c r="PBE54" s="11"/>
      <c r="PBF54" s="11"/>
      <c r="PBG54" s="11"/>
      <c r="PBH54" s="11"/>
      <c r="PBI54" s="11"/>
      <c r="PBJ54" s="11"/>
      <c r="PBK54" s="11"/>
      <c r="PBL54" s="11"/>
      <c r="PBM54" s="11"/>
      <c r="PBN54" s="11"/>
      <c r="PBO54" s="11"/>
      <c r="PBP54" s="11"/>
      <c r="PBQ54" s="11"/>
      <c r="PBR54" s="11"/>
      <c r="PBS54" s="11"/>
      <c r="PBT54" s="11"/>
      <c r="PBU54" s="11"/>
      <c r="PBV54" s="11"/>
      <c r="PBW54" s="11"/>
      <c r="PBX54" s="11"/>
      <c r="PBY54" s="11"/>
      <c r="PBZ54" s="11"/>
      <c r="PCA54" s="11"/>
      <c r="PCB54" s="11"/>
      <c r="PCC54" s="11"/>
      <c r="PCD54" s="11"/>
      <c r="PCE54" s="11"/>
      <c r="PCF54" s="11"/>
      <c r="PCG54" s="11"/>
      <c r="PCH54" s="11"/>
      <c r="PCI54" s="11"/>
      <c r="PCJ54" s="11"/>
      <c r="PCK54" s="11"/>
      <c r="PCL54" s="11"/>
      <c r="PCM54" s="11"/>
      <c r="PCN54" s="11"/>
      <c r="PCO54" s="11"/>
      <c r="PCP54" s="11"/>
      <c r="PCQ54" s="11"/>
      <c r="PCR54" s="11"/>
      <c r="PCS54" s="11"/>
      <c r="PCT54" s="11"/>
      <c r="PCU54" s="11"/>
      <c r="PCV54" s="11"/>
      <c r="PCW54" s="11"/>
      <c r="PCX54" s="11"/>
      <c r="PCY54" s="11"/>
      <c r="PCZ54" s="11"/>
      <c r="PDA54" s="11"/>
      <c r="PDB54" s="11"/>
      <c r="PDC54" s="11"/>
      <c r="PDD54" s="11"/>
      <c r="PDE54" s="11"/>
      <c r="PDF54" s="11"/>
      <c r="PDG54" s="11"/>
      <c r="PDH54" s="11"/>
      <c r="PDI54" s="11"/>
      <c r="PDJ54" s="11"/>
      <c r="PDK54" s="11"/>
      <c r="PDL54" s="11"/>
      <c r="PDM54" s="11"/>
      <c r="PDN54" s="11"/>
      <c r="PDO54" s="11"/>
      <c r="PDP54" s="11"/>
      <c r="PDQ54" s="11"/>
      <c r="PDR54" s="11"/>
      <c r="PDS54" s="11"/>
      <c r="PDT54" s="11"/>
      <c r="PDU54" s="11"/>
      <c r="PDV54" s="11"/>
      <c r="PDW54" s="11"/>
      <c r="PDX54" s="11"/>
      <c r="PDY54" s="11"/>
      <c r="PDZ54" s="11"/>
      <c r="PEA54" s="11"/>
      <c r="PEB54" s="11"/>
      <c r="PEC54" s="11"/>
      <c r="PED54" s="11"/>
      <c r="PEE54" s="11"/>
      <c r="PEF54" s="11"/>
      <c r="PEG54" s="11"/>
      <c r="PEH54" s="11"/>
      <c r="PEI54" s="11"/>
      <c r="PEJ54" s="11"/>
      <c r="PEK54" s="11"/>
      <c r="PEL54" s="11"/>
      <c r="PEM54" s="11"/>
      <c r="PEN54" s="11"/>
      <c r="PEO54" s="11"/>
      <c r="PEP54" s="11"/>
      <c r="PEQ54" s="11"/>
      <c r="PER54" s="11"/>
      <c r="PES54" s="11"/>
      <c r="PET54" s="11"/>
      <c r="PEU54" s="11"/>
      <c r="PEV54" s="11"/>
      <c r="PEW54" s="11"/>
      <c r="PEX54" s="11"/>
      <c r="PEY54" s="11"/>
      <c r="PEZ54" s="11"/>
      <c r="PFA54" s="11"/>
      <c r="PFB54" s="11"/>
      <c r="PFC54" s="11"/>
      <c r="PFD54" s="11"/>
      <c r="PFE54" s="11"/>
      <c r="PFF54" s="11"/>
      <c r="PFG54" s="11"/>
      <c r="PFH54" s="11"/>
      <c r="PFI54" s="11"/>
      <c r="PFJ54" s="11"/>
      <c r="PFK54" s="11"/>
      <c r="PFL54" s="11"/>
      <c r="PFM54" s="11"/>
      <c r="PFN54" s="11"/>
      <c r="PFO54" s="11"/>
      <c r="PFP54" s="11"/>
      <c r="PFQ54" s="11"/>
      <c r="PFR54" s="11"/>
      <c r="PFS54" s="11"/>
      <c r="PFT54" s="11"/>
      <c r="PFU54" s="11"/>
      <c r="PFV54" s="11"/>
      <c r="PFW54" s="11"/>
      <c r="PFX54" s="11"/>
      <c r="PFY54" s="11"/>
      <c r="PFZ54" s="11"/>
      <c r="PGA54" s="11"/>
      <c r="PGB54" s="11"/>
      <c r="PGC54" s="11"/>
      <c r="PGD54" s="11"/>
      <c r="PGE54" s="11"/>
      <c r="PGF54" s="11"/>
      <c r="PGG54" s="11"/>
      <c r="PGH54" s="11"/>
      <c r="PGI54" s="11"/>
      <c r="PGJ54" s="11"/>
      <c r="PGK54" s="11"/>
      <c r="PGL54" s="11"/>
      <c r="PGM54" s="11"/>
      <c r="PGN54" s="11"/>
      <c r="PGO54" s="11"/>
      <c r="PGP54" s="11"/>
      <c r="PGQ54" s="11"/>
      <c r="PGR54" s="11"/>
      <c r="PGS54" s="11"/>
      <c r="PGT54" s="11"/>
      <c r="PGU54" s="11"/>
      <c r="PGV54" s="11"/>
      <c r="PGW54" s="11"/>
      <c r="PGX54" s="11"/>
      <c r="PGY54" s="11"/>
      <c r="PGZ54" s="11"/>
      <c r="PHA54" s="11"/>
      <c r="PHB54" s="11"/>
      <c r="PHC54" s="11"/>
      <c r="PHD54" s="11"/>
      <c r="PHE54" s="11"/>
      <c r="PHF54" s="11"/>
      <c r="PHG54" s="11"/>
      <c r="PHH54" s="11"/>
      <c r="PHI54" s="11"/>
      <c r="PHJ54" s="11"/>
      <c r="PHK54" s="11"/>
      <c r="PHL54" s="11"/>
      <c r="PHM54" s="11"/>
      <c r="PHN54" s="11"/>
      <c r="PHO54" s="11"/>
      <c r="PHP54" s="11"/>
      <c r="PHQ54" s="11"/>
      <c r="PHR54" s="11"/>
      <c r="PHS54" s="11"/>
      <c r="PHT54" s="11"/>
      <c r="PHU54" s="11"/>
      <c r="PHV54" s="11"/>
      <c r="PHW54" s="11"/>
      <c r="PHX54" s="11"/>
      <c r="PHY54" s="11"/>
      <c r="PHZ54" s="11"/>
      <c r="PIA54" s="11"/>
      <c r="PIB54" s="11"/>
      <c r="PIC54" s="11"/>
      <c r="PID54" s="11"/>
      <c r="PIE54" s="11"/>
      <c r="PIF54" s="11"/>
      <c r="PIG54" s="11"/>
      <c r="PIH54" s="11"/>
      <c r="PII54" s="11"/>
      <c r="PIJ54" s="11"/>
      <c r="PIK54" s="11"/>
      <c r="PIL54" s="11"/>
      <c r="PIM54" s="11"/>
      <c r="PIN54" s="11"/>
      <c r="PIO54" s="11"/>
      <c r="PIP54" s="11"/>
      <c r="PIQ54" s="11"/>
      <c r="PIR54" s="11"/>
      <c r="PIS54" s="11"/>
      <c r="PIT54" s="11"/>
      <c r="PIU54" s="11"/>
      <c r="PIV54" s="11"/>
      <c r="PIW54" s="11"/>
      <c r="PIX54" s="11"/>
      <c r="PIY54" s="11"/>
      <c r="PIZ54" s="11"/>
      <c r="PJA54" s="11"/>
      <c r="PJB54" s="11"/>
      <c r="PJC54" s="11"/>
      <c r="PJD54" s="11"/>
      <c r="PJE54" s="11"/>
      <c r="PJF54" s="11"/>
      <c r="PJG54" s="11"/>
      <c r="PJH54" s="11"/>
      <c r="PJI54" s="11"/>
      <c r="PJJ54" s="11"/>
      <c r="PJK54" s="11"/>
      <c r="PJL54" s="11"/>
      <c r="PJM54" s="11"/>
      <c r="PJN54" s="11"/>
      <c r="PJO54" s="11"/>
      <c r="PJP54" s="11"/>
      <c r="PJQ54" s="11"/>
      <c r="PJR54" s="11"/>
      <c r="PJS54" s="11"/>
      <c r="PJT54" s="11"/>
      <c r="PJU54" s="11"/>
      <c r="PJV54" s="11"/>
      <c r="PJW54" s="11"/>
      <c r="PJX54" s="11"/>
      <c r="PJY54" s="11"/>
      <c r="PJZ54" s="11"/>
      <c r="PKA54" s="11"/>
      <c r="PKB54" s="11"/>
      <c r="PKC54" s="11"/>
      <c r="PKD54" s="11"/>
      <c r="PKE54" s="11"/>
      <c r="PKF54" s="11"/>
      <c r="PKG54" s="11"/>
      <c r="PKH54" s="11"/>
      <c r="PKI54" s="11"/>
      <c r="PKJ54" s="11"/>
      <c r="PKK54" s="11"/>
      <c r="PKL54" s="11"/>
      <c r="PKM54" s="11"/>
      <c r="PKN54" s="11"/>
      <c r="PKO54" s="11"/>
      <c r="PKP54" s="11"/>
      <c r="PKQ54" s="11"/>
      <c r="PKR54" s="11"/>
      <c r="PKS54" s="11"/>
      <c r="PKT54" s="11"/>
      <c r="PKU54" s="11"/>
      <c r="PKV54" s="11"/>
      <c r="PKW54" s="11"/>
      <c r="PKX54" s="11"/>
      <c r="PKY54" s="11"/>
      <c r="PKZ54" s="11"/>
      <c r="PLA54" s="11"/>
      <c r="PLB54" s="11"/>
      <c r="PLC54" s="11"/>
      <c r="PLD54" s="11"/>
      <c r="PLE54" s="11"/>
      <c r="PLF54" s="11"/>
      <c r="PLG54" s="11"/>
      <c r="PLH54" s="11"/>
      <c r="PLI54" s="11"/>
      <c r="PLJ54" s="11"/>
      <c r="PLK54" s="11"/>
      <c r="PLL54" s="11"/>
      <c r="PLM54" s="11"/>
      <c r="PLN54" s="11"/>
      <c r="PLO54" s="11"/>
      <c r="PLP54" s="11"/>
      <c r="PLQ54" s="11"/>
      <c r="PLR54" s="11"/>
      <c r="PLS54" s="11"/>
      <c r="PLT54" s="11"/>
      <c r="PLU54" s="11"/>
      <c r="PLV54" s="11"/>
      <c r="PLW54" s="11"/>
      <c r="PLX54" s="11"/>
      <c r="PLY54" s="11"/>
      <c r="PLZ54" s="11"/>
      <c r="PMA54" s="11"/>
      <c r="PMB54" s="11"/>
      <c r="PMC54" s="11"/>
      <c r="PMD54" s="11"/>
      <c r="PME54" s="11"/>
      <c r="PMF54" s="11"/>
      <c r="PMG54" s="11"/>
      <c r="PMH54" s="11"/>
      <c r="PMI54" s="11"/>
      <c r="PMJ54" s="11"/>
      <c r="PMK54" s="11"/>
      <c r="PML54" s="11"/>
      <c r="PMM54" s="11"/>
      <c r="PMN54" s="11"/>
      <c r="PMO54" s="11"/>
      <c r="PMP54" s="11"/>
      <c r="PMQ54" s="11"/>
      <c r="PMR54" s="11"/>
      <c r="PMS54" s="11"/>
      <c r="PMT54" s="11"/>
      <c r="PMU54" s="11"/>
      <c r="PMV54" s="11"/>
      <c r="PMW54" s="11"/>
      <c r="PMX54" s="11"/>
      <c r="PMY54" s="11"/>
      <c r="PMZ54" s="11"/>
      <c r="PNA54" s="11"/>
      <c r="PNB54" s="11"/>
      <c r="PNC54" s="11"/>
      <c r="PND54" s="11"/>
      <c r="PNE54" s="11"/>
      <c r="PNF54" s="11"/>
      <c r="PNG54" s="11"/>
      <c r="PNH54" s="11"/>
      <c r="PNI54" s="11"/>
      <c r="PNJ54" s="11"/>
      <c r="PNK54" s="11"/>
      <c r="PNL54" s="11"/>
      <c r="PNM54" s="11"/>
      <c r="PNN54" s="11"/>
      <c r="PNO54" s="11"/>
      <c r="PNP54" s="11"/>
      <c r="PNQ54" s="11"/>
      <c r="PNR54" s="11"/>
      <c r="PNS54" s="11"/>
      <c r="PNT54" s="11"/>
      <c r="PNU54" s="11"/>
      <c r="PNV54" s="11"/>
      <c r="PNW54" s="11"/>
      <c r="PNX54" s="11"/>
      <c r="PNY54" s="11"/>
      <c r="PNZ54" s="11"/>
      <c r="POA54" s="11"/>
      <c r="POB54" s="11"/>
      <c r="POC54" s="11"/>
      <c r="POD54" s="11"/>
      <c r="POE54" s="11"/>
      <c r="POF54" s="11"/>
      <c r="POG54" s="11"/>
      <c r="POH54" s="11"/>
      <c r="POI54" s="11"/>
      <c r="POJ54" s="11"/>
      <c r="POK54" s="11"/>
      <c r="POL54" s="11"/>
      <c r="POM54" s="11"/>
      <c r="PON54" s="11"/>
      <c r="POO54" s="11"/>
      <c r="POP54" s="11"/>
      <c r="POQ54" s="11"/>
      <c r="POR54" s="11"/>
      <c r="POS54" s="11"/>
      <c r="POT54" s="11"/>
      <c r="POU54" s="11"/>
      <c r="POV54" s="11"/>
      <c r="POW54" s="11"/>
      <c r="POX54" s="11"/>
      <c r="POY54" s="11"/>
      <c r="POZ54" s="11"/>
      <c r="PPA54" s="11"/>
      <c r="PPB54" s="11"/>
      <c r="PPC54" s="11"/>
      <c r="PPD54" s="11"/>
      <c r="PPE54" s="11"/>
      <c r="PPF54" s="11"/>
      <c r="PPG54" s="11"/>
      <c r="PPH54" s="11"/>
      <c r="PPI54" s="11"/>
      <c r="PPJ54" s="11"/>
      <c r="PPK54" s="11"/>
      <c r="PPL54" s="11"/>
      <c r="PPM54" s="11"/>
      <c r="PPN54" s="11"/>
      <c r="PPO54" s="11"/>
      <c r="PPP54" s="11"/>
      <c r="PPQ54" s="11"/>
      <c r="PPR54" s="11"/>
      <c r="PPS54" s="11"/>
      <c r="PPT54" s="11"/>
      <c r="PPU54" s="11"/>
      <c r="PPV54" s="11"/>
      <c r="PPW54" s="11"/>
      <c r="PPX54" s="11"/>
      <c r="PPY54" s="11"/>
      <c r="PPZ54" s="11"/>
      <c r="PQA54" s="11"/>
      <c r="PQB54" s="11"/>
      <c r="PQC54" s="11"/>
      <c r="PQD54" s="11"/>
      <c r="PQE54" s="11"/>
      <c r="PQF54" s="11"/>
      <c r="PQG54" s="11"/>
      <c r="PQH54" s="11"/>
      <c r="PQI54" s="11"/>
      <c r="PQJ54" s="11"/>
      <c r="PQK54" s="11"/>
      <c r="PQL54" s="11"/>
      <c r="PQM54" s="11"/>
      <c r="PQN54" s="11"/>
      <c r="PQO54" s="11"/>
      <c r="PQP54" s="11"/>
      <c r="PQQ54" s="11"/>
      <c r="PQR54" s="11"/>
      <c r="PQS54" s="11"/>
      <c r="PQT54" s="11"/>
      <c r="PQU54" s="11"/>
      <c r="PQV54" s="11"/>
      <c r="PQW54" s="11"/>
      <c r="PQX54" s="11"/>
      <c r="PQY54" s="11"/>
      <c r="PQZ54" s="11"/>
      <c r="PRA54" s="11"/>
      <c r="PRB54" s="11"/>
      <c r="PRC54" s="11"/>
      <c r="PRD54" s="11"/>
      <c r="PRE54" s="11"/>
      <c r="PRF54" s="11"/>
      <c r="PRG54" s="11"/>
      <c r="PRH54" s="11"/>
      <c r="PRI54" s="11"/>
      <c r="PRJ54" s="11"/>
      <c r="PRK54" s="11"/>
      <c r="PRL54" s="11"/>
      <c r="PRM54" s="11"/>
      <c r="PRN54" s="11"/>
      <c r="PRO54" s="11"/>
      <c r="PRP54" s="11"/>
      <c r="PRQ54" s="11"/>
      <c r="PRR54" s="11"/>
      <c r="PRS54" s="11"/>
      <c r="PRT54" s="11"/>
      <c r="PRU54" s="11"/>
      <c r="PRV54" s="11"/>
      <c r="PRW54" s="11"/>
      <c r="PRX54" s="11"/>
      <c r="PRY54" s="11"/>
      <c r="PRZ54" s="11"/>
      <c r="PSA54" s="11"/>
      <c r="PSB54" s="11"/>
      <c r="PSC54" s="11"/>
      <c r="PSD54" s="11"/>
      <c r="PSE54" s="11"/>
      <c r="PSF54" s="11"/>
      <c r="PSG54" s="11"/>
      <c r="PSH54" s="11"/>
      <c r="PSI54" s="11"/>
      <c r="PSJ54" s="11"/>
      <c r="PSK54" s="11"/>
      <c r="PSL54" s="11"/>
      <c r="PSM54" s="11"/>
      <c r="PSN54" s="11"/>
      <c r="PSO54" s="11"/>
      <c r="PSP54" s="11"/>
      <c r="PSQ54" s="11"/>
      <c r="PSR54" s="11"/>
      <c r="PSS54" s="11"/>
      <c r="PST54" s="11"/>
      <c r="PSU54" s="11"/>
      <c r="PSV54" s="11"/>
      <c r="PSW54" s="11"/>
      <c r="PSX54" s="11"/>
      <c r="PSY54" s="11"/>
      <c r="PSZ54" s="11"/>
      <c r="PTA54" s="11"/>
      <c r="PTB54" s="11"/>
      <c r="PTC54" s="11"/>
      <c r="PTD54" s="11"/>
      <c r="PTE54" s="11"/>
      <c r="PTF54" s="11"/>
      <c r="PTG54" s="11"/>
      <c r="PTH54" s="11"/>
      <c r="PTI54" s="11"/>
      <c r="PTJ54" s="11"/>
      <c r="PTK54" s="11"/>
      <c r="PTL54" s="11"/>
      <c r="PTM54" s="11"/>
      <c r="PTN54" s="11"/>
      <c r="PTO54" s="11"/>
      <c r="PTP54" s="11"/>
      <c r="PTQ54" s="11"/>
      <c r="PTR54" s="11"/>
      <c r="PTS54" s="11"/>
      <c r="PTT54" s="11"/>
      <c r="PTU54" s="11"/>
      <c r="PTV54" s="11"/>
      <c r="PTW54" s="11"/>
      <c r="PTX54" s="11"/>
      <c r="PTY54" s="11"/>
      <c r="PTZ54" s="11"/>
      <c r="PUA54" s="11"/>
      <c r="PUB54" s="11"/>
      <c r="PUC54" s="11"/>
      <c r="PUD54" s="11"/>
      <c r="PUE54" s="11"/>
      <c r="PUF54" s="11"/>
      <c r="PUG54" s="11"/>
      <c r="PUH54" s="11"/>
      <c r="PUI54" s="11"/>
      <c r="PUJ54" s="11"/>
      <c r="PUK54" s="11"/>
      <c r="PUL54" s="11"/>
      <c r="PUM54" s="11"/>
      <c r="PUN54" s="11"/>
      <c r="PUO54" s="11"/>
      <c r="PUP54" s="11"/>
      <c r="PUQ54" s="11"/>
      <c r="PUR54" s="11"/>
      <c r="PUS54" s="11"/>
      <c r="PUT54" s="11"/>
      <c r="PUU54" s="11"/>
      <c r="PUV54" s="11"/>
      <c r="PUW54" s="11"/>
      <c r="PUX54" s="11"/>
      <c r="PUY54" s="11"/>
      <c r="PUZ54" s="11"/>
      <c r="PVA54" s="11"/>
      <c r="PVB54" s="11"/>
      <c r="PVC54" s="11"/>
      <c r="PVD54" s="11"/>
      <c r="PVE54" s="11"/>
      <c r="PVF54" s="11"/>
      <c r="PVG54" s="11"/>
      <c r="PVH54" s="11"/>
      <c r="PVI54" s="11"/>
      <c r="PVJ54" s="11"/>
      <c r="PVK54" s="11"/>
      <c r="PVL54" s="11"/>
      <c r="PVM54" s="11"/>
      <c r="PVN54" s="11"/>
      <c r="PVO54" s="11"/>
      <c r="PVP54" s="11"/>
      <c r="PVQ54" s="11"/>
      <c r="PVR54" s="11"/>
      <c r="PVS54" s="11"/>
      <c r="PVT54" s="11"/>
      <c r="PVU54" s="11"/>
      <c r="PVV54" s="11"/>
      <c r="PVW54" s="11"/>
      <c r="PVX54" s="11"/>
      <c r="PVY54" s="11"/>
      <c r="PVZ54" s="11"/>
      <c r="PWA54" s="11"/>
      <c r="PWB54" s="11"/>
      <c r="PWC54" s="11"/>
      <c r="PWD54" s="11"/>
      <c r="PWE54" s="11"/>
      <c r="PWF54" s="11"/>
      <c r="PWG54" s="11"/>
      <c r="PWH54" s="11"/>
      <c r="PWI54" s="11"/>
      <c r="PWJ54" s="11"/>
      <c r="PWK54" s="11"/>
      <c r="PWL54" s="11"/>
      <c r="PWM54" s="11"/>
      <c r="PWN54" s="11"/>
      <c r="PWO54" s="11"/>
      <c r="PWP54" s="11"/>
      <c r="PWQ54" s="11"/>
      <c r="PWR54" s="11"/>
      <c r="PWS54" s="11"/>
      <c r="PWT54" s="11"/>
      <c r="PWU54" s="11"/>
      <c r="PWV54" s="11"/>
      <c r="PWW54" s="11"/>
      <c r="PWX54" s="11"/>
      <c r="PWY54" s="11"/>
      <c r="PWZ54" s="11"/>
      <c r="PXA54" s="11"/>
      <c r="PXB54" s="11"/>
      <c r="PXC54" s="11"/>
      <c r="PXD54" s="11"/>
      <c r="PXE54" s="11"/>
      <c r="PXF54" s="11"/>
      <c r="PXG54" s="11"/>
      <c r="PXH54" s="11"/>
      <c r="PXI54" s="11"/>
      <c r="PXJ54" s="11"/>
      <c r="PXK54" s="11"/>
      <c r="PXL54" s="11"/>
      <c r="PXM54" s="11"/>
      <c r="PXN54" s="11"/>
      <c r="PXO54" s="11"/>
      <c r="PXP54" s="11"/>
      <c r="PXQ54" s="11"/>
      <c r="PXR54" s="11"/>
      <c r="PXS54" s="11"/>
      <c r="PXT54" s="11"/>
      <c r="PXU54" s="11"/>
      <c r="PXV54" s="11"/>
      <c r="PXW54" s="11"/>
      <c r="PXX54" s="11"/>
      <c r="PXY54" s="11"/>
      <c r="PXZ54" s="11"/>
      <c r="PYA54" s="11"/>
      <c r="PYB54" s="11"/>
      <c r="PYC54" s="11"/>
      <c r="PYD54" s="11"/>
      <c r="PYE54" s="11"/>
      <c r="PYF54" s="11"/>
      <c r="PYG54" s="11"/>
      <c r="PYH54" s="11"/>
      <c r="PYI54" s="11"/>
      <c r="PYJ54" s="11"/>
      <c r="PYK54" s="11"/>
      <c r="PYL54" s="11"/>
      <c r="PYM54" s="11"/>
      <c r="PYN54" s="11"/>
      <c r="PYO54" s="11"/>
      <c r="PYP54" s="11"/>
      <c r="PYQ54" s="11"/>
      <c r="PYR54" s="11"/>
      <c r="PYS54" s="11"/>
      <c r="PYT54" s="11"/>
      <c r="PYU54" s="11"/>
      <c r="PYV54" s="11"/>
      <c r="PYW54" s="11"/>
      <c r="PYX54" s="11"/>
      <c r="PYY54" s="11"/>
      <c r="PYZ54" s="11"/>
      <c r="PZA54" s="11"/>
      <c r="PZB54" s="11"/>
      <c r="PZC54" s="11"/>
      <c r="PZD54" s="11"/>
      <c r="PZE54" s="11"/>
      <c r="PZF54" s="11"/>
      <c r="PZG54" s="11"/>
      <c r="PZH54" s="11"/>
      <c r="PZI54" s="11"/>
      <c r="PZJ54" s="11"/>
      <c r="PZK54" s="11"/>
      <c r="PZL54" s="11"/>
      <c r="PZM54" s="11"/>
      <c r="PZN54" s="11"/>
      <c r="PZO54" s="11"/>
      <c r="PZP54" s="11"/>
      <c r="PZQ54" s="11"/>
      <c r="PZR54" s="11"/>
      <c r="PZS54" s="11"/>
      <c r="PZT54" s="11"/>
      <c r="PZU54" s="11"/>
      <c r="PZV54" s="11"/>
      <c r="PZW54" s="11"/>
      <c r="PZX54" s="11"/>
      <c r="PZY54" s="11"/>
      <c r="PZZ54" s="11"/>
      <c r="QAA54" s="11"/>
      <c r="QAB54" s="11"/>
      <c r="QAC54" s="11"/>
      <c r="QAD54" s="11"/>
      <c r="QAE54" s="11"/>
      <c r="QAF54" s="11"/>
      <c r="QAG54" s="11"/>
      <c r="QAH54" s="11"/>
      <c r="QAI54" s="11"/>
      <c r="QAJ54" s="11"/>
      <c r="QAK54" s="11"/>
      <c r="QAL54" s="11"/>
      <c r="QAM54" s="11"/>
      <c r="QAN54" s="11"/>
      <c r="QAO54" s="11"/>
      <c r="QAP54" s="11"/>
      <c r="QAQ54" s="11"/>
      <c r="QAR54" s="11"/>
      <c r="QAS54" s="11"/>
      <c r="QAT54" s="11"/>
      <c r="QAU54" s="11"/>
      <c r="QAV54" s="11"/>
      <c r="QAW54" s="11"/>
      <c r="QAX54" s="11"/>
      <c r="QAY54" s="11"/>
      <c r="QAZ54" s="11"/>
      <c r="QBA54" s="11"/>
      <c r="QBB54" s="11"/>
      <c r="QBC54" s="11"/>
      <c r="QBD54" s="11"/>
      <c r="QBE54" s="11"/>
      <c r="QBF54" s="11"/>
      <c r="QBG54" s="11"/>
      <c r="QBH54" s="11"/>
      <c r="QBI54" s="11"/>
      <c r="QBJ54" s="11"/>
      <c r="QBK54" s="11"/>
      <c r="QBL54" s="11"/>
      <c r="QBM54" s="11"/>
      <c r="QBN54" s="11"/>
      <c r="QBO54" s="11"/>
      <c r="QBP54" s="11"/>
      <c r="QBQ54" s="11"/>
      <c r="QBR54" s="11"/>
      <c r="QBS54" s="11"/>
      <c r="QBT54" s="11"/>
      <c r="QBU54" s="11"/>
      <c r="QBV54" s="11"/>
      <c r="QBW54" s="11"/>
      <c r="QBX54" s="11"/>
      <c r="QBY54" s="11"/>
      <c r="QBZ54" s="11"/>
      <c r="QCA54" s="11"/>
      <c r="QCB54" s="11"/>
      <c r="QCC54" s="11"/>
      <c r="QCD54" s="11"/>
      <c r="QCE54" s="11"/>
      <c r="QCF54" s="11"/>
      <c r="QCG54" s="11"/>
      <c r="QCH54" s="11"/>
      <c r="QCI54" s="11"/>
      <c r="QCJ54" s="11"/>
      <c r="QCK54" s="11"/>
      <c r="QCL54" s="11"/>
      <c r="QCM54" s="11"/>
      <c r="QCN54" s="11"/>
      <c r="QCO54" s="11"/>
      <c r="QCP54" s="11"/>
      <c r="QCQ54" s="11"/>
      <c r="QCR54" s="11"/>
      <c r="QCS54" s="11"/>
      <c r="QCT54" s="11"/>
      <c r="QCU54" s="11"/>
      <c r="QCV54" s="11"/>
      <c r="QCW54" s="11"/>
      <c r="QCX54" s="11"/>
      <c r="QCY54" s="11"/>
      <c r="QCZ54" s="11"/>
      <c r="QDA54" s="11"/>
      <c r="QDB54" s="11"/>
      <c r="QDC54" s="11"/>
      <c r="QDD54" s="11"/>
      <c r="QDE54" s="11"/>
      <c r="QDF54" s="11"/>
      <c r="QDG54" s="11"/>
      <c r="QDH54" s="11"/>
      <c r="QDI54" s="11"/>
      <c r="QDJ54" s="11"/>
      <c r="QDK54" s="11"/>
      <c r="QDL54" s="11"/>
      <c r="QDM54" s="11"/>
      <c r="QDN54" s="11"/>
      <c r="QDO54" s="11"/>
      <c r="QDP54" s="11"/>
      <c r="QDQ54" s="11"/>
      <c r="QDR54" s="11"/>
      <c r="QDS54" s="11"/>
      <c r="QDT54" s="11"/>
      <c r="QDU54" s="11"/>
      <c r="QDV54" s="11"/>
      <c r="QDW54" s="11"/>
      <c r="QDX54" s="11"/>
      <c r="QDY54" s="11"/>
      <c r="QDZ54" s="11"/>
      <c r="QEA54" s="11"/>
      <c r="QEB54" s="11"/>
      <c r="QEC54" s="11"/>
      <c r="QED54" s="11"/>
      <c r="QEE54" s="11"/>
      <c r="QEF54" s="11"/>
      <c r="QEG54" s="11"/>
      <c r="QEH54" s="11"/>
      <c r="QEI54" s="11"/>
      <c r="QEJ54" s="11"/>
      <c r="QEK54" s="11"/>
      <c r="QEL54" s="11"/>
      <c r="QEM54" s="11"/>
      <c r="QEN54" s="11"/>
      <c r="QEO54" s="11"/>
      <c r="QEP54" s="11"/>
      <c r="QEQ54" s="11"/>
      <c r="QER54" s="11"/>
      <c r="QES54" s="11"/>
      <c r="QET54" s="11"/>
      <c r="QEU54" s="11"/>
      <c r="QEV54" s="11"/>
      <c r="QEW54" s="11"/>
      <c r="QEX54" s="11"/>
      <c r="QEY54" s="11"/>
      <c r="QEZ54" s="11"/>
      <c r="QFA54" s="11"/>
      <c r="QFB54" s="11"/>
      <c r="QFC54" s="11"/>
      <c r="QFD54" s="11"/>
      <c r="QFE54" s="11"/>
      <c r="QFF54" s="11"/>
      <c r="QFG54" s="11"/>
      <c r="QFH54" s="11"/>
      <c r="QFI54" s="11"/>
      <c r="QFJ54" s="11"/>
      <c r="QFK54" s="11"/>
      <c r="QFL54" s="11"/>
      <c r="QFM54" s="11"/>
      <c r="QFN54" s="11"/>
      <c r="QFO54" s="11"/>
      <c r="QFP54" s="11"/>
      <c r="QFQ54" s="11"/>
      <c r="QFR54" s="11"/>
      <c r="QFS54" s="11"/>
      <c r="QFT54" s="11"/>
      <c r="QFU54" s="11"/>
      <c r="QFV54" s="11"/>
      <c r="QFW54" s="11"/>
      <c r="QFX54" s="11"/>
      <c r="QFY54" s="11"/>
      <c r="QFZ54" s="11"/>
      <c r="QGA54" s="11"/>
      <c r="QGB54" s="11"/>
      <c r="QGC54" s="11"/>
      <c r="QGD54" s="11"/>
      <c r="QGE54" s="11"/>
      <c r="QGF54" s="11"/>
      <c r="QGG54" s="11"/>
      <c r="QGH54" s="11"/>
      <c r="QGI54" s="11"/>
      <c r="QGJ54" s="11"/>
      <c r="QGK54" s="11"/>
      <c r="QGL54" s="11"/>
      <c r="QGM54" s="11"/>
      <c r="QGN54" s="11"/>
      <c r="QGO54" s="11"/>
      <c r="QGP54" s="11"/>
      <c r="QGQ54" s="11"/>
      <c r="QGR54" s="11"/>
      <c r="QGS54" s="11"/>
      <c r="QGT54" s="11"/>
      <c r="QGU54" s="11"/>
      <c r="QGV54" s="11"/>
      <c r="QGW54" s="11"/>
      <c r="QGX54" s="11"/>
      <c r="QGY54" s="11"/>
      <c r="QGZ54" s="11"/>
      <c r="QHA54" s="11"/>
      <c r="QHB54" s="11"/>
      <c r="QHC54" s="11"/>
      <c r="QHD54" s="11"/>
      <c r="QHE54" s="11"/>
      <c r="QHF54" s="11"/>
      <c r="QHG54" s="11"/>
      <c r="QHH54" s="11"/>
      <c r="QHI54" s="11"/>
      <c r="QHJ54" s="11"/>
      <c r="QHK54" s="11"/>
      <c r="QHL54" s="11"/>
      <c r="QHM54" s="11"/>
      <c r="QHN54" s="11"/>
      <c r="QHO54" s="11"/>
      <c r="QHP54" s="11"/>
      <c r="QHQ54" s="11"/>
      <c r="QHR54" s="11"/>
      <c r="QHS54" s="11"/>
      <c r="QHT54" s="11"/>
      <c r="QHU54" s="11"/>
      <c r="QHV54" s="11"/>
      <c r="QHW54" s="11"/>
      <c r="QHX54" s="11"/>
      <c r="QHY54" s="11"/>
      <c r="QHZ54" s="11"/>
      <c r="QIA54" s="11"/>
      <c r="QIB54" s="11"/>
      <c r="QIC54" s="11"/>
      <c r="QID54" s="11"/>
      <c r="QIE54" s="11"/>
      <c r="QIF54" s="11"/>
      <c r="QIG54" s="11"/>
      <c r="QIH54" s="11"/>
      <c r="QII54" s="11"/>
      <c r="QIJ54" s="11"/>
      <c r="QIK54" s="11"/>
      <c r="QIL54" s="11"/>
      <c r="QIM54" s="11"/>
      <c r="QIN54" s="11"/>
      <c r="QIO54" s="11"/>
      <c r="QIP54" s="11"/>
      <c r="QIQ54" s="11"/>
      <c r="QIR54" s="11"/>
      <c r="QIS54" s="11"/>
      <c r="QIT54" s="11"/>
      <c r="QIU54" s="11"/>
      <c r="QIV54" s="11"/>
      <c r="QIW54" s="11"/>
      <c r="QIX54" s="11"/>
      <c r="QIY54" s="11"/>
      <c r="QIZ54" s="11"/>
      <c r="QJA54" s="11"/>
      <c r="QJB54" s="11"/>
      <c r="QJC54" s="11"/>
      <c r="QJD54" s="11"/>
      <c r="QJE54" s="11"/>
      <c r="QJF54" s="11"/>
      <c r="QJG54" s="11"/>
      <c r="QJH54" s="11"/>
      <c r="QJI54" s="11"/>
      <c r="QJJ54" s="11"/>
      <c r="QJK54" s="11"/>
      <c r="QJL54" s="11"/>
      <c r="QJM54" s="11"/>
      <c r="QJN54" s="11"/>
      <c r="QJO54" s="11"/>
      <c r="QJP54" s="11"/>
      <c r="QJQ54" s="11"/>
      <c r="QJR54" s="11"/>
      <c r="QJS54" s="11"/>
      <c r="QJT54" s="11"/>
      <c r="QJU54" s="11"/>
      <c r="QJV54" s="11"/>
      <c r="QJW54" s="11"/>
      <c r="QJX54" s="11"/>
      <c r="QJY54" s="11"/>
      <c r="QJZ54" s="11"/>
      <c r="QKA54" s="11"/>
      <c r="QKB54" s="11"/>
      <c r="QKC54" s="11"/>
      <c r="QKD54" s="11"/>
      <c r="QKE54" s="11"/>
      <c r="QKF54" s="11"/>
      <c r="QKG54" s="11"/>
      <c r="QKH54" s="11"/>
      <c r="QKI54" s="11"/>
      <c r="QKJ54" s="11"/>
      <c r="QKK54" s="11"/>
      <c r="QKL54" s="11"/>
      <c r="QKM54" s="11"/>
      <c r="QKN54" s="11"/>
      <c r="QKO54" s="11"/>
      <c r="QKP54" s="11"/>
      <c r="QKQ54" s="11"/>
      <c r="QKR54" s="11"/>
      <c r="QKS54" s="11"/>
      <c r="QKT54" s="11"/>
      <c r="QKU54" s="11"/>
      <c r="QKV54" s="11"/>
      <c r="QKW54" s="11"/>
      <c r="QKX54" s="11"/>
      <c r="QKY54" s="11"/>
      <c r="QKZ54" s="11"/>
      <c r="QLA54" s="11"/>
      <c r="QLB54" s="11"/>
      <c r="QLC54" s="11"/>
      <c r="QLD54" s="11"/>
      <c r="QLE54" s="11"/>
      <c r="QLF54" s="11"/>
      <c r="QLG54" s="11"/>
      <c r="QLH54" s="11"/>
      <c r="QLI54" s="11"/>
      <c r="QLJ54" s="11"/>
      <c r="QLK54" s="11"/>
      <c r="QLL54" s="11"/>
      <c r="QLM54" s="11"/>
      <c r="QLN54" s="11"/>
      <c r="QLO54" s="11"/>
      <c r="QLP54" s="11"/>
      <c r="QLQ54" s="11"/>
      <c r="QLR54" s="11"/>
      <c r="QLS54" s="11"/>
      <c r="QLT54" s="11"/>
      <c r="QLU54" s="11"/>
      <c r="QLV54" s="11"/>
      <c r="QLW54" s="11"/>
      <c r="QLX54" s="11"/>
      <c r="QLY54" s="11"/>
      <c r="QLZ54" s="11"/>
      <c r="QMA54" s="11"/>
      <c r="QMB54" s="11"/>
      <c r="QMC54" s="11"/>
      <c r="QMD54" s="11"/>
      <c r="QME54" s="11"/>
      <c r="QMF54" s="11"/>
      <c r="QMG54" s="11"/>
      <c r="QMH54" s="11"/>
      <c r="QMI54" s="11"/>
      <c r="QMJ54" s="11"/>
      <c r="QMK54" s="11"/>
      <c r="QML54" s="11"/>
      <c r="QMM54" s="11"/>
      <c r="QMN54" s="11"/>
      <c r="QMO54" s="11"/>
      <c r="QMP54" s="11"/>
      <c r="QMQ54" s="11"/>
      <c r="QMR54" s="11"/>
      <c r="QMS54" s="11"/>
      <c r="QMT54" s="11"/>
      <c r="QMU54" s="11"/>
      <c r="QMV54" s="11"/>
      <c r="QMW54" s="11"/>
      <c r="QMX54" s="11"/>
      <c r="QMY54" s="11"/>
      <c r="QMZ54" s="11"/>
      <c r="QNA54" s="11"/>
      <c r="QNB54" s="11"/>
      <c r="QNC54" s="11"/>
      <c r="QND54" s="11"/>
      <c r="QNE54" s="11"/>
      <c r="QNF54" s="11"/>
      <c r="QNG54" s="11"/>
      <c r="QNH54" s="11"/>
      <c r="QNI54" s="11"/>
      <c r="QNJ54" s="11"/>
      <c r="QNK54" s="11"/>
      <c r="QNL54" s="11"/>
      <c r="QNM54" s="11"/>
      <c r="QNN54" s="11"/>
      <c r="QNO54" s="11"/>
      <c r="QNP54" s="11"/>
      <c r="QNQ54" s="11"/>
      <c r="QNR54" s="11"/>
      <c r="QNS54" s="11"/>
      <c r="QNT54" s="11"/>
      <c r="QNU54" s="11"/>
      <c r="QNV54" s="11"/>
      <c r="QNW54" s="11"/>
      <c r="QNX54" s="11"/>
      <c r="QNY54" s="11"/>
      <c r="QNZ54" s="11"/>
      <c r="QOA54" s="11"/>
      <c r="QOB54" s="11"/>
      <c r="QOC54" s="11"/>
      <c r="QOD54" s="11"/>
      <c r="QOE54" s="11"/>
      <c r="QOF54" s="11"/>
      <c r="QOG54" s="11"/>
      <c r="QOH54" s="11"/>
      <c r="QOI54" s="11"/>
      <c r="QOJ54" s="11"/>
      <c r="QOK54" s="11"/>
      <c r="QOL54" s="11"/>
      <c r="QOM54" s="11"/>
      <c r="QON54" s="11"/>
      <c r="QOO54" s="11"/>
      <c r="QOP54" s="11"/>
      <c r="QOQ54" s="11"/>
      <c r="QOR54" s="11"/>
      <c r="QOS54" s="11"/>
      <c r="QOT54" s="11"/>
      <c r="QOU54" s="11"/>
      <c r="QOV54" s="11"/>
      <c r="QOW54" s="11"/>
      <c r="QOX54" s="11"/>
      <c r="QOY54" s="11"/>
      <c r="QOZ54" s="11"/>
      <c r="QPA54" s="11"/>
      <c r="QPB54" s="11"/>
      <c r="QPC54" s="11"/>
      <c r="QPD54" s="11"/>
      <c r="QPE54" s="11"/>
      <c r="QPF54" s="11"/>
      <c r="QPG54" s="11"/>
      <c r="QPH54" s="11"/>
      <c r="QPI54" s="11"/>
      <c r="QPJ54" s="11"/>
      <c r="QPK54" s="11"/>
      <c r="QPL54" s="11"/>
      <c r="QPM54" s="11"/>
      <c r="QPN54" s="11"/>
      <c r="QPO54" s="11"/>
      <c r="QPP54" s="11"/>
      <c r="QPQ54" s="11"/>
      <c r="QPR54" s="11"/>
      <c r="QPS54" s="11"/>
      <c r="QPT54" s="11"/>
      <c r="QPU54" s="11"/>
      <c r="QPV54" s="11"/>
      <c r="QPW54" s="11"/>
      <c r="QPX54" s="11"/>
      <c r="QPY54" s="11"/>
      <c r="QPZ54" s="11"/>
      <c r="QQA54" s="11"/>
      <c r="QQB54" s="11"/>
      <c r="QQC54" s="11"/>
      <c r="QQD54" s="11"/>
      <c r="QQE54" s="11"/>
      <c r="QQF54" s="11"/>
      <c r="QQG54" s="11"/>
      <c r="QQH54" s="11"/>
      <c r="QQI54" s="11"/>
      <c r="QQJ54" s="11"/>
      <c r="QQK54" s="11"/>
      <c r="QQL54" s="11"/>
      <c r="QQM54" s="11"/>
      <c r="QQN54" s="11"/>
      <c r="QQO54" s="11"/>
      <c r="QQP54" s="11"/>
      <c r="QQQ54" s="11"/>
      <c r="QQR54" s="11"/>
      <c r="QQS54" s="11"/>
      <c r="QQT54" s="11"/>
      <c r="QQU54" s="11"/>
      <c r="QQV54" s="11"/>
      <c r="QQW54" s="11"/>
      <c r="QQX54" s="11"/>
      <c r="QQY54" s="11"/>
      <c r="QQZ54" s="11"/>
      <c r="QRA54" s="11"/>
      <c r="QRB54" s="11"/>
      <c r="QRC54" s="11"/>
      <c r="QRD54" s="11"/>
      <c r="QRE54" s="11"/>
      <c r="QRF54" s="11"/>
      <c r="QRG54" s="11"/>
      <c r="QRH54" s="11"/>
      <c r="QRI54" s="11"/>
      <c r="QRJ54" s="11"/>
      <c r="QRK54" s="11"/>
      <c r="QRL54" s="11"/>
      <c r="QRM54" s="11"/>
      <c r="QRN54" s="11"/>
      <c r="QRO54" s="11"/>
      <c r="QRP54" s="11"/>
      <c r="QRQ54" s="11"/>
      <c r="QRR54" s="11"/>
      <c r="QRS54" s="11"/>
      <c r="QRT54" s="11"/>
      <c r="QRU54" s="11"/>
      <c r="QRV54" s="11"/>
      <c r="QRW54" s="11"/>
      <c r="QRX54" s="11"/>
      <c r="QRY54" s="11"/>
      <c r="QRZ54" s="11"/>
      <c r="QSA54" s="11"/>
      <c r="QSB54" s="11"/>
      <c r="QSC54" s="11"/>
      <c r="QSD54" s="11"/>
      <c r="QSE54" s="11"/>
      <c r="QSF54" s="11"/>
      <c r="QSG54" s="11"/>
      <c r="QSH54" s="11"/>
      <c r="QSI54" s="11"/>
      <c r="QSJ54" s="11"/>
      <c r="QSK54" s="11"/>
      <c r="QSL54" s="11"/>
      <c r="QSM54" s="11"/>
      <c r="QSN54" s="11"/>
      <c r="QSO54" s="11"/>
      <c r="QSP54" s="11"/>
      <c r="QSQ54" s="11"/>
      <c r="QSR54" s="11"/>
      <c r="QSS54" s="11"/>
      <c r="QST54" s="11"/>
      <c r="QSU54" s="11"/>
      <c r="QSV54" s="11"/>
      <c r="QSW54" s="11"/>
      <c r="QSX54" s="11"/>
      <c r="QSY54" s="11"/>
      <c r="QSZ54" s="11"/>
      <c r="QTA54" s="11"/>
      <c r="QTB54" s="11"/>
      <c r="QTC54" s="11"/>
      <c r="QTD54" s="11"/>
      <c r="QTE54" s="11"/>
      <c r="QTF54" s="11"/>
      <c r="QTG54" s="11"/>
      <c r="QTH54" s="11"/>
      <c r="QTI54" s="11"/>
      <c r="QTJ54" s="11"/>
      <c r="QTK54" s="11"/>
      <c r="QTL54" s="11"/>
      <c r="QTM54" s="11"/>
      <c r="QTN54" s="11"/>
      <c r="QTO54" s="11"/>
      <c r="QTP54" s="11"/>
      <c r="QTQ54" s="11"/>
      <c r="QTR54" s="11"/>
      <c r="QTS54" s="11"/>
      <c r="QTT54" s="11"/>
      <c r="QTU54" s="11"/>
      <c r="QTV54" s="11"/>
      <c r="QTW54" s="11"/>
      <c r="QTX54" s="11"/>
      <c r="QTY54" s="11"/>
      <c r="QTZ54" s="11"/>
      <c r="QUA54" s="11"/>
      <c r="QUB54" s="11"/>
      <c r="QUC54" s="11"/>
      <c r="QUD54" s="11"/>
      <c r="QUE54" s="11"/>
      <c r="QUF54" s="11"/>
      <c r="QUG54" s="11"/>
      <c r="QUH54" s="11"/>
      <c r="QUI54" s="11"/>
      <c r="QUJ54" s="11"/>
      <c r="QUK54" s="11"/>
      <c r="QUL54" s="11"/>
      <c r="QUM54" s="11"/>
      <c r="QUN54" s="11"/>
      <c r="QUO54" s="11"/>
      <c r="QUP54" s="11"/>
      <c r="QUQ54" s="11"/>
      <c r="QUR54" s="11"/>
      <c r="QUS54" s="11"/>
      <c r="QUT54" s="11"/>
      <c r="QUU54" s="11"/>
      <c r="QUV54" s="11"/>
      <c r="QUW54" s="11"/>
      <c r="QUX54" s="11"/>
      <c r="QUY54" s="11"/>
      <c r="QUZ54" s="11"/>
      <c r="QVA54" s="11"/>
      <c r="QVB54" s="11"/>
      <c r="QVC54" s="11"/>
      <c r="QVD54" s="11"/>
      <c r="QVE54" s="11"/>
      <c r="QVF54" s="11"/>
      <c r="QVG54" s="11"/>
      <c r="QVH54" s="11"/>
      <c r="QVI54" s="11"/>
      <c r="QVJ54" s="11"/>
      <c r="QVK54" s="11"/>
      <c r="QVL54" s="11"/>
      <c r="QVM54" s="11"/>
      <c r="QVN54" s="11"/>
      <c r="QVO54" s="11"/>
      <c r="QVP54" s="11"/>
      <c r="QVQ54" s="11"/>
      <c r="QVR54" s="11"/>
      <c r="QVS54" s="11"/>
      <c r="QVT54" s="11"/>
      <c r="QVU54" s="11"/>
      <c r="QVV54" s="11"/>
      <c r="QVW54" s="11"/>
      <c r="QVX54" s="11"/>
      <c r="QVY54" s="11"/>
      <c r="QVZ54" s="11"/>
      <c r="QWA54" s="11"/>
      <c r="QWB54" s="11"/>
      <c r="QWC54" s="11"/>
      <c r="QWD54" s="11"/>
      <c r="QWE54" s="11"/>
      <c r="QWF54" s="11"/>
      <c r="QWG54" s="11"/>
      <c r="QWH54" s="11"/>
      <c r="QWI54" s="11"/>
      <c r="QWJ54" s="11"/>
      <c r="QWK54" s="11"/>
      <c r="QWL54" s="11"/>
      <c r="QWM54" s="11"/>
      <c r="QWN54" s="11"/>
      <c r="QWO54" s="11"/>
      <c r="QWP54" s="11"/>
      <c r="QWQ54" s="11"/>
      <c r="QWR54" s="11"/>
      <c r="QWS54" s="11"/>
      <c r="QWT54" s="11"/>
      <c r="QWU54" s="11"/>
      <c r="QWV54" s="11"/>
      <c r="QWW54" s="11"/>
      <c r="QWX54" s="11"/>
      <c r="QWY54" s="11"/>
      <c r="QWZ54" s="11"/>
      <c r="QXA54" s="11"/>
      <c r="QXB54" s="11"/>
      <c r="QXC54" s="11"/>
      <c r="QXD54" s="11"/>
      <c r="QXE54" s="11"/>
      <c r="QXF54" s="11"/>
      <c r="QXG54" s="11"/>
      <c r="QXH54" s="11"/>
      <c r="QXI54" s="11"/>
      <c r="QXJ54" s="11"/>
      <c r="QXK54" s="11"/>
      <c r="QXL54" s="11"/>
      <c r="QXM54" s="11"/>
      <c r="QXN54" s="11"/>
      <c r="QXO54" s="11"/>
      <c r="QXP54" s="11"/>
      <c r="QXQ54" s="11"/>
      <c r="QXR54" s="11"/>
      <c r="QXS54" s="11"/>
      <c r="QXT54" s="11"/>
      <c r="QXU54" s="11"/>
      <c r="QXV54" s="11"/>
      <c r="QXW54" s="11"/>
      <c r="QXX54" s="11"/>
      <c r="QXY54" s="11"/>
      <c r="QXZ54" s="11"/>
      <c r="QYA54" s="11"/>
      <c r="QYB54" s="11"/>
      <c r="QYC54" s="11"/>
      <c r="QYD54" s="11"/>
      <c r="QYE54" s="11"/>
      <c r="QYF54" s="11"/>
      <c r="QYG54" s="11"/>
      <c r="QYH54" s="11"/>
      <c r="QYI54" s="11"/>
      <c r="QYJ54" s="11"/>
      <c r="QYK54" s="11"/>
      <c r="QYL54" s="11"/>
      <c r="QYM54" s="11"/>
      <c r="QYN54" s="11"/>
      <c r="QYO54" s="11"/>
      <c r="QYP54" s="11"/>
      <c r="QYQ54" s="11"/>
      <c r="QYR54" s="11"/>
      <c r="QYS54" s="11"/>
      <c r="QYT54" s="11"/>
      <c r="QYU54" s="11"/>
      <c r="QYV54" s="11"/>
      <c r="QYW54" s="11"/>
      <c r="QYX54" s="11"/>
      <c r="QYY54" s="11"/>
      <c r="QYZ54" s="11"/>
      <c r="QZA54" s="11"/>
      <c r="QZB54" s="11"/>
      <c r="QZC54" s="11"/>
      <c r="QZD54" s="11"/>
      <c r="QZE54" s="11"/>
      <c r="QZF54" s="11"/>
      <c r="QZG54" s="11"/>
      <c r="QZH54" s="11"/>
      <c r="QZI54" s="11"/>
      <c r="QZJ54" s="11"/>
      <c r="QZK54" s="11"/>
      <c r="QZL54" s="11"/>
      <c r="QZM54" s="11"/>
      <c r="QZN54" s="11"/>
      <c r="QZO54" s="11"/>
      <c r="QZP54" s="11"/>
      <c r="QZQ54" s="11"/>
      <c r="QZR54" s="11"/>
      <c r="QZS54" s="11"/>
      <c r="QZT54" s="11"/>
      <c r="QZU54" s="11"/>
      <c r="QZV54" s="11"/>
      <c r="QZW54" s="11"/>
      <c r="QZX54" s="11"/>
      <c r="QZY54" s="11"/>
      <c r="QZZ54" s="11"/>
      <c r="RAA54" s="11"/>
      <c r="RAB54" s="11"/>
      <c r="RAC54" s="11"/>
      <c r="RAD54" s="11"/>
      <c r="RAE54" s="11"/>
      <c r="RAF54" s="11"/>
      <c r="RAG54" s="11"/>
      <c r="RAH54" s="11"/>
      <c r="RAI54" s="11"/>
      <c r="RAJ54" s="11"/>
      <c r="RAK54" s="11"/>
      <c r="RAL54" s="11"/>
      <c r="RAM54" s="11"/>
      <c r="RAN54" s="11"/>
      <c r="RAO54" s="11"/>
      <c r="RAP54" s="11"/>
      <c r="RAQ54" s="11"/>
      <c r="RAR54" s="11"/>
      <c r="RAS54" s="11"/>
      <c r="RAT54" s="11"/>
      <c r="RAU54" s="11"/>
      <c r="RAV54" s="11"/>
      <c r="RAW54" s="11"/>
      <c r="RAX54" s="11"/>
      <c r="RAY54" s="11"/>
      <c r="RAZ54" s="11"/>
      <c r="RBA54" s="11"/>
      <c r="RBB54" s="11"/>
      <c r="RBC54" s="11"/>
      <c r="RBD54" s="11"/>
      <c r="RBE54" s="11"/>
      <c r="RBF54" s="11"/>
      <c r="RBG54" s="11"/>
      <c r="RBH54" s="11"/>
      <c r="RBI54" s="11"/>
      <c r="RBJ54" s="11"/>
      <c r="RBK54" s="11"/>
      <c r="RBL54" s="11"/>
      <c r="RBM54" s="11"/>
      <c r="RBN54" s="11"/>
      <c r="RBO54" s="11"/>
      <c r="RBP54" s="11"/>
      <c r="RBQ54" s="11"/>
      <c r="RBR54" s="11"/>
      <c r="RBS54" s="11"/>
      <c r="RBT54" s="11"/>
      <c r="RBU54" s="11"/>
      <c r="RBV54" s="11"/>
      <c r="RBW54" s="11"/>
      <c r="RBX54" s="11"/>
      <c r="RBY54" s="11"/>
      <c r="RBZ54" s="11"/>
      <c r="RCA54" s="11"/>
      <c r="RCB54" s="11"/>
      <c r="RCC54" s="11"/>
      <c r="RCD54" s="11"/>
      <c r="RCE54" s="11"/>
      <c r="RCF54" s="11"/>
      <c r="RCG54" s="11"/>
      <c r="RCH54" s="11"/>
      <c r="RCI54" s="11"/>
      <c r="RCJ54" s="11"/>
      <c r="RCK54" s="11"/>
      <c r="RCL54" s="11"/>
      <c r="RCM54" s="11"/>
      <c r="RCN54" s="11"/>
      <c r="RCO54" s="11"/>
      <c r="RCP54" s="11"/>
      <c r="RCQ54" s="11"/>
      <c r="RCR54" s="11"/>
      <c r="RCS54" s="11"/>
      <c r="RCT54" s="11"/>
      <c r="RCU54" s="11"/>
      <c r="RCV54" s="11"/>
      <c r="RCW54" s="11"/>
      <c r="RCX54" s="11"/>
      <c r="RCY54" s="11"/>
      <c r="RCZ54" s="11"/>
      <c r="RDA54" s="11"/>
      <c r="RDB54" s="11"/>
      <c r="RDC54" s="11"/>
      <c r="RDD54" s="11"/>
      <c r="RDE54" s="11"/>
      <c r="RDF54" s="11"/>
      <c r="RDG54" s="11"/>
      <c r="RDH54" s="11"/>
      <c r="RDI54" s="11"/>
      <c r="RDJ54" s="11"/>
      <c r="RDK54" s="11"/>
      <c r="RDL54" s="11"/>
      <c r="RDM54" s="11"/>
      <c r="RDN54" s="11"/>
      <c r="RDO54" s="11"/>
      <c r="RDP54" s="11"/>
      <c r="RDQ54" s="11"/>
      <c r="RDR54" s="11"/>
      <c r="RDS54" s="11"/>
      <c r="RDT54" s="11"/>
      <c r="RDU54" s="11"/>
      <c r="RDV54" s="11"/>
      <c r="RDW54" s="11"/>
      <c r="RDX54" s="11"/>
      <c r="RDY54" s="11"/>
      <c r="RDZ54" s="11"/>
      <c r="REA54" s="11"/>
      <c r="REB54" s="11"/>
      <c r="REC54" s="11"/>
      <c r="RED54" s="11"/>
      <c r="REE54" s="11"/>
      <c r="REF54" s="11"/>
      <c r="REG54" s="11"/>
      <c r="REH54" s="11"/>
      <c r="REI54" s="11"/>
      <c r="REJ54" s="11"/>
      <c r="REK54" s="11"/>
      <c r="REL54" s="11"/>
      <c r="REM54" s="11"/>
      <c r="REN54" s="11"/>
      <c r="REO54" s="11"/>
      <c r="REP54" s="11"/>
      <c r="REQ54" s="11"/>
      <c r="RER54" s="11"/>
      <c r="RES54" s="11"/>
      <c r="RET54" s="11"/>
      <c r="REU54" s="11"/>
      <c r="REV54" s="11"/>
      <c r="REW54" s="11"/>
      <c r="REX54" s="11"/>
      <c r="REY54" s="11"/>
      <c r="REZ54" s="11"/>
      <c r="RFA54" s="11"/>
      <c r="RFB54" s="11"/>
      <c r="RFC54" s="11"/>
      <c r="RFD54" s="11"/>
      <c r="RFE54" s="11"/>
      <c r="RFF54" s="11"/>
      <c r="RFG54" s="11"/>
      <c r="RFH54" s="11"/>
      <c r="RFI54" s="11"/>
      <c r="RFJ54" s="11"/>
      <c r="RFK54" s="11"/>
      <c r="RFL54" s="11"/>
      <c r="RFM54" s="11"/>
      <c r="RFN54" s="11"/>
      <c r="RFO54" s="11"/>
      <c r="RFP54" s="11"/>
      <c r="RFQ54" s="11"/>
      <c r="RFR54" s="11"/>
      <c r="RFS54" s="11"/>
      <c r="RFT54" s="11"/>
      <c r="RFU54" s="11"/>
      <c r="RFV54" s="11"/>
      <c r="RFW54" s="11"/>
      <c r="RFX54" s="11"/>
      <c r="RFY54" s="11"/>
      <c r="RFZ54" s="11"/>
      <c r="RGA54" s="11"/>
      <c r="RGB54" s="11"/>
      <c r="RGC54" s="11"/>
      <c r="RGD54" s="11"/>
      <c r="RGE54" s="11"/>
      <c r="RGF54" s="11"/>
      <c r="RGG54" s="11"/>
      <c r="RGH54" s="11"/>
      <c r="RGI54" s="11"/>
      <c r="RGJ54" s="11"/>
      <c r="RGK54" s="11"/>
      <c r="RGL54" s="11"/>
      <c r="RGM54" s="11"/>
      <c r="RGN54" s="11"/>
      <c r="RGO54" s="11"/>
      <c r="RGP54" s="11"/>
      <c r="RGQ54" s="11"/>
      <c r="RGR54" s="11"/>
      <c r="RGS54" s="11"/>
      <c r="RGT54" s="11"/>
      <c r="RGU54" s="11"/>
      <c r="RGV54" s="11"/>
      <c r="RGW54" s="11"/>
      <c r="RGX54" s="11"/>
      <c r="RGY54" s="11"/>
      <c r="RGZ54" s="11"/>
      <c r="RHA54" s="11"/>
      <c r="RHB54" s="11"/>
      <c r="RHC54" s="11"/>
      <c r="RHD54" s="11"/>
      <c r="RHE54" s="11"/>
      <c r="RHF54" s="11"/>
      <c r="RHG54" s="11"/>
      <c r="RHH54" s="11"/>
      <c r="RHI54" s="11"/>
      <c r="RHJ54" s="11"/>
      <c r="RHK54" s="11"/>
      <c r="RHL54" s="11"/>
      <c r="RHM54" s="11"/>
      <c r="RHN54" s="11"/>
      <c r="RHO54" s="11"/>
      <c r="RHP54" s="11"/>
      <c r="RHQ54" s="11"/>
      <c r="RHR54" s="11"/>
      <c r="RHS54" s="11"/>
      <c r="RHT54" s="11"/>
      <c r="RHU54" s="11"/>
      <c r="RHV54" s="11"/>
      <c r="RHW54" s="11"/>
      <c r="RHX54" s="11"/>
      <c r="RHY54" s="11"/>
      <c r="RHZ54" s="11"/>
      <c r="RIA54" s="11"/>
      <c r="RIB54" s="11"/>
      <c r="RIC54" s="11"/>
      <c r="RID54" s="11"/>
      <c r="RIE54" s="11"/>
      <c r="RIF54" s="11"/>
      <c r="RIG54" s="11"/>
      <c r="RIH54" s="11"/>
      <c r="RII54" s="11"/>
      <c r="RIJ54" s="11"/>
      <c r="RIK54" s="11"/>
      <c r="RIL54" s="11"/>
      <c r="RIM54" s="11"/>
      <c r="RIN54" s="11"/>
      <c r="RIO54" s="11"/>
      <c r="RIP54" s="11"/>
      <c r="RIQ54" s="11"/>
      <c r="RIR54" s="11"/>
      <c r="RIS54" s="11"/>
      <c r="RIT54" s="11"/>
      <c r="RIU54" s="11"/>
      <c r="RIV54" s="11"/>
      <c r="RIW54" s="11"/>
      <c r="RIX54" s="11"/>
      <c r="RIY54" s="11"/>
      <c r="RIZ54" s="11"/>
      <c r="RJA54" s="11"/>
      <c r="RJB54" s="11"/>
      <c r="RJC54" s="11"/>
      <c r="RJD54" s="11"/>
      <c r="RJE54" s="11"/>
      <c r="RJF54" s="11"/>
      <c r="RJG54" s="11"/>
      <c r="RJH54" s="11"/>
      <c r="RJI54" s="11"/>
      <c r="RJJ54" s="11"/>
      <c r="RJK54" s="11"/>
      <c r="RJL54" s="11"/>
      <c r="RJM54" s="11"/>
      <c r="RJN54" s="11"/>
      <c r="RJO54" s="11"/>
      <c r="RJP54" s="11"/>
      <c r="RJQ54" s="11"/>
      <c r="RJR54" s="11"/>
      <c r="RJS54" s="11"/>
      <c r="RJT54" s="11"/>
      <c r="RJU54" s="11"/>
      <c r="RJV54" s="11"/>
      <c r="RJW54" s="11"/>
      <c r="RJX54" s="11"/>
      <c r="RJY54" s="11"/>
      <c r="RJZ54" s="11"/>
      <c r="RKA54" s="11"/>
      <c r="RKB54" s="11"/>
      <c r="RKC54" s="11"/>
      <c r="RKD54" s="11"/>
      <c r="RKE54" s="11"/>
      <c r="RKF54" s="11"/>
      <c r="RKG54" s="11"/>
      <c r="RKH54" s="11"/>
      <c r="RKI54" s="11"/>
      <c r="RKJ54" s="11"/>
      <c r="RKK54" s="11"/>
      <c r="RKL54" s="11"/>
      <c r="RKM54" s="11"/>
      <c r="RKN54" s="11"/>
      <c r="RKO54" s="11"/>
      <c r="RKP54" s="11"/>
      <c r="RKQ54" s="11"/>
      <c r="RKR54" s="11"/>
      <c r="RKS54" s="11"/>
      <c r="RKT54" s="11"/>
      <c r="RKU54" s="11"/>
      <c r="RKV54" s="11"/>
      <c r="RKW54" s="11"/>
      <c r="RKX54" s="11"/>
      <c r="RKY54" s="11"/>
      <c r="RKZ54" s="11"/>
      <c r="RLA54" s="11"/>
      <c r="RLB54" s="11"/>
      <c r="RLC54" s="11"/>
      <c r="RLD54" s="11"/>
      <c r="RLE54" s="11"/>
      <c r="RLF54" s="11"/>
      <c r="RLG54" s="11"/>
      <c r="RLH54" s="11"/>
      <c r="RLI54" s="11"/>
      <c r="RLJ54" s="11"/>
      <c r="RLK54" s="11"/>
      <c r="RLL54" s="11"/>
      <c r="RLM54" s="11"/>
      <c r="RLN54" s="11"/>
      <c r="RLO54" s="11"/>
      <c r="RLP54" s="11"/>
      <c r="RLQ54" s="11"/>
      <c r="RLR54" s="11"/>
      <c r="RLS54" s="11"/>
      <c r="RLT54" s="11"/>
      <c r="RLU54" s="11"/>
      <c r="RLV54" s="11"/>
      <c r="RLW54" s="11"/>
      <c r="RLX54" s="11"/>
      <c r="RLY54" s="11"/>
      <c r="RLZ54" s="11"/>
      <c r="RMA54" s="11"/>
      <c r="RMB54" s="11"/>
      <c r="RMC54" s="11"/>
      <c r="RMD54" s="11"/>
      <c r="RME54" s="11"/>
      <c r="RMF54" s="11"/>
      <c r="RMG54" s="11"/>
      <c r="RMH54" s="11"/>
      <c r="RMI54" s="11"/>
      <c r="RMJ54" s="11"/>
      <c r="RMK54" s="11"/>
      <c r="RML54" s="11"/>
      <c r="RMM54" s="11"/>
      <c r="RMN54" s="11"/>
      <c r="RMO54" s="11"/>
      <c r="RMP54" s="11"/>
      <c r="RMQ54" s="11"/>
      <c r="RMR54" s="11"/>
      <c r="RMS54" s="11"/>
      <c r="RMT54" s="11"/>
      <c r="RMU54" s="11"/>
      <c r="RMV54" s="11"/>
      <c r="RMW54" s="11"/>
      <c r="RMX54" s="11"/>
      <c r="RMY54" s="11"/>
      <c r="RMZ54" s="11"/>
      <c r="RNA54" s="11"/>
      <c r="RNB54" s="11"/>
      <c r="RNC54" s="11"/>
      <c r="RND54" s="11"/>
      <c r="RNE54" s="11"/>
      <c r="RNF54" s="11"/>
      <c r="RNG54" s="11"/>
      <c r="RNH54" s="11"/>
      <c r="RNI54" s="11"/>
      <c r="RNJ54" s="11"/>
      <c r="RNK54" s="11"/>
      <c r="RNL54" s="11"/>
      <c r="RNM54" s="11"/>
      <c r="RNN54" s="11"/>
      <c r="RNO54" s="11"/>
      <c r="RNP54" s="11"/>
      <c r="RNQ54" s="11"/>
      <c r="RNR54" s="11"/>
      <c r="RNS54" s="11"/>
      <c r="RNT54" s="11"/>
      <c r="RNU54" s="11"/>
      <c r="RNV54" s="11"/>
      <c r="RNW54" s="11"/>
      <c r="RNX54" s="11"/>
      <c r="RNY54" s="11"/>
      <c r="RNZ54" s="11"/>
      <c r="ROA54" s="11"/>
      <c r="ROB54" s="11"/>
      <c r="ROC54" s="11"/>
      <c r="ROD54" s="11"/>
      <c r="ROE54" s="11"/>
      <c r="ROF54" s="11"/>
      <c r="ROG54" s="11"/>
      <c r="ROH54" s="11"/>
      <c r="ROI54" s="11"/>
      <c r="ROJ54" s="11"/>
      <c r="ROK54" s="11"/>
      <c r="ROL54" s="11"/>
      <c r="ROM54" s="11"/>
      <c r="RON54" s="11"/>
      <c r="ROO54" s="11"/>
      <c r="ROP54" s="11"/>
      <c r="ROQ54" s="11"/>
      <c r="ROR54" s="11"/>
      <c r="ROS54" s="11"/>
      <c r="ROT54" s="11"/>
      <c r="ROU54" s="11"/>
      <c r="ROV54" s="11"/>
      <c r="ROW54" s="11"/>
      <c r="ROX54" s="11"/>
      <c r="ROY54" s="11"/>
      <c r="ROZ54" s="11"/>
      <c r="RPA54" s="11"/>
      <c r="RPB54" s="11"/>
      <c r="RPC54" s="11"/>
      <c r="RPD54" s="11"/>
      <c r="RPE54" s="11"/>
      <c r="RPF54" s="11"/>
      <c r="RPG54" s="11"/>
      <c r="RPH54" s="11"/>
      <c r="RPI54" s="11"/>
      <c r="RPJ54" s="11"/>
      <c r="RPK54" s="11"/>
      <c r="RPL54" s="11"/>
      <c r="RPM54" s="11"/>
      <c r="RPN54" s="11"/>
      <c r="RPO54" s="11"/>
      <c r="RPP54" s="11"/>
      <c r="RPQ54" s="11"/>
      <c r="RPR54" s="11"/>
      <c r="RPS54" s="11"/>
      <c r="RPT54" s="11"/>
      <c r="RPU54" s="11"/>
      <c r="RPV54" s="11"/>
      <c r="RPW54" s="11"/>
      <c r="RPX54" s="11"/>
      <c r="RPY54" s="11"/>
      <c r="RPZ54" s="11"/>
      <c r="RQA54" s="11"/>
      <c r="RQB54" s="11"/>
      <c r="RQC54" s="11"/>
      <c r="RQD54" s="11"/>
      <c r="RQE54" s="11"/>
      <c r="RQF54" s="11"/>
      <c r="RQG54" s="11"/>
      <c r="RQH54" s="11"/>
      <c r="RQI54" s="11"/>
      <c r="RQJ54" s="11"/>
      <c r="RQK54" s="11"/>
      <c r="RQL54" s="11"/>
      <c r="RQM54" s="11"/>
      <c r="RQN54" s="11"/>
      <c r="RQO54" s="11"/>
      <c r="RQP54" s="11"/>
      <c r="RQQ54" s="11"/>
      <c r="RQR54" s="11"/>
      <c r="RQS54" s="11"/>
      <c r="RQT54" s="11"/>
      <c r="RQU54" s="11"/>
      <c r="RQV54" s="11"/>
      <c r="RQW54" s="11"/>
      <c r="RQX54" s="11"/>
      <c r="RQY54" s="11"/>
      <c r="RQZ54" s="11"/>
      <c r="RRA54" s="11"/>
      <c r="RRB54" s="11"/>
      <c r="RRC54" s="11"/>
      <c r="RRD54" s="11"/>
      <c r="RRE54" s="11"/>
      <c r="RRF54" s="11"/>
      <c r="RRG54" s="11"/>
      <c r="RRH54" s="11"/>
      <c r="RRI54" s="11"/>
      <c r="RRJ54" s="11"/>
      <c r="RRK54" s="11"/>
      <c r="RRL54" s="11"/>
      <c r="RRM54" s="11"/>
      <c r="RRN54" s="11"/>
      <c r="RRO54" s="11"/>
      <c r="RRP54" s="11"/>
      <c r="RRQ54" s="11"/>
      <c r="RRR54" s="11"/>
      <c r="RRS54" s="11"/>
      <c r="RRT54" s="11"/>
      <c r="RRU54" s="11"/>
      <c r="RRV54" s="11"/>
      <c r="RRW54" s="11"/>
      <c r="RRX54" s="11"/>
      <c r="RRY54" s="11"/>
      <c r="RRZ54" s="11"/>
      <c r="RSA54" s="11"/>
      <c r="RSB54" s="11"/>
      <c r="RSC54" s="11"/>
      <c r="RSD54" s="11"/>
      <c r="RSE54" s="11"/>
      <c r="RSF54" s="11"/>
      <c r="RSG54" s="11"/>
      <c r="RSH54" s="11"/>
      <c r="RSI54" s="11"/>
      <c r="RSJ54" s="11"/>
      <c r="RSK54" s="11"/>
      <c r="RSL54" s="11"/>
      <c r="RSM54" s="11"/>
      <c r="RSN54" s="11"/>
      <c r="RSO54" s="11"/>
      <c r="RSP54" s="11"/>
      <c r="RSQ54" s="11"/>
      <c r="RSR54" s="11"/>
      <c r="RSS54" s="11"/>
      <c r="RST54" s="11"/>
      <c r="RSU54" s="11"/>
      <c r="RSV54" s="11"/>
      <c r="RSW54" s="11"/>
      <c r="RSX54" s="11"/>
      <c r="RSY54" s="11"/>
      <c r="RSZ54" s="11"/>
      <c r="RTA54" s="11"/>
      <c r="RTB54" s="11"/>
      <c r="RTC54" s="11"/>
      <c r="RTD54" s="11"/>
      <c r="RTE54" s="11"/>
      <c r="RTF54" s="11"/>
      <c r="RTG54" s="11"/>
      <c r="RTH54" s="11"/>
      <c r="RTI54" s="11"/>
      <c r="RTJ54" s="11"/>
      <c r="RTK54" s="11"/>
      <c r="RTL54" s="11"/>
      <c r="RTM54" s="11"/>
      <c r="RTN54" s="11"/>
      <c r="RTO54" s="11"/>
      <c r="RTP54" s="11"/>
      <c r="RTQ54" s="11"/>
      <c r="RTR54" s="11"/>
      <c r="RTS54" s="11"/>
      <c r="RTT54" s="11"/>
      <c r="RTU54" s="11"/>
      <c r="RTV54" s="11"/>
      <c r="RTW54" s="11"/>
      <c r="RTX54" s="11"/>
      <c r="RTY54" s="11"/>
      <c r="RTZ54" s="11"/>
      <c r="RUA54" s="11"/>
      <c r="RUB54" s="11"/>
      <c r="RUC54" s="11"/>
      <c r="RUD54" s="11"/>
      <c r="RUE54" s="11"/>
      <c r="RUF54" s="11"/>
      <c r="RUG54" s="11"/>
      <c r="RUH54" s="11"/>
      <c r="RUI54" s="11"/>
      <c r="RUJ54" s="11"/>
      <c r="RUK54" s="11"/>
      <c r="RUL54" s="11"/>
      <c r="RUM54" s="11"/>
      <c r="RUN54" s="11"/>
      <c r="RUO54" s="11"/>
      <c r="RUP54" s="11"/>
      <c r="RUQ54" s="11"/>
      <c r="RUR54" s="11"/>
      <c r="RUS54" s="11"/>
      <c r="RUT54" s="11"/>
      <c r="RUU54" s="11"/>
      <c r="RUV54" s="11"/>
      <c r="RUW54" s="11"/>
      <c r="RUX54" s="11"/>
      <c r="RUY54" s="11"/>
      <c r="RUZ54" s="11"/>
      <c r="RVA54" s="11"/>
      <c r="RVB54" s="11"/>
      <c r="RVC54" s="11"/>
      <c r="RVD54" s="11"/>
      <c r="RVE54" s="11"/>
      <c r="RVF54" s="11"/>
      <c r="RVG54" s="11"/>
      <c r="RVH54" s="11"/>
      <c r="RVI54" s="11"/>
      <c r="RVJ54" s="11"/>
      <c r="RVK54" s="11"/>
      <c r="RVL54" s="11"/>
      <c r="RVM54" s="11"/>
      <c r="RVN54" s="11"/>
      <c r="RVO54" s="11"/>
      <c r="RVP54" s="11"/>
      <c r="RVQ54" s="11"/>
      <c r="RVR54" s="11"/>
      <c r="RVS54" s="11"/>
      <c r="RVT54" s="11"/>
      <c r="RVU54" s="11"/>
      <c r="RVV54" s="11"/>
      <c r="RVW54" s="11"/>
      <c r="RVX54" s="11"/>
      <c r="RVY54" s="11"/>
      <c r="RVZ54" s="11"/>
      <c r="RWA54" s="11"/>
      <c r="RWB54" s="11"/>
      <c r="RWC54" s="11"/>
      <c r="RWD54" s="11"/>
      <c r="RWE54" s="11"/>
      <c r="RWF54" s="11"/>
      <c r="RWG54" s="11"/>
      <c r="RWH54" s="11"/>
      <c r="RWI54" s="11"/>
      <c r="RWJ54" s="11"/>
      <c r="RWK54" s="11"/>
      <c r="RWL54" s="11"/>
      <c r="RWM54" s="11"/>
      <c r="RWN54" s="11"/>
      <c r="RWO54" s="11"/>
      <c r="RWP54" s="11"/>
      <c r="RWQ54" s="11"/>
      <c r="RWR54" s="11"/>
      <c r="RWS54" s="11"/>
      <c r="RWT54" s="11"/>
      <c r="RWU54" s="11"/>
      <c r="RWV54" s="11"/>
      <c r="RWW54" s="11"/>
      <c r="RWX54" s="11"/>
      <c r="RWY54" s="11"/>
      <c r="RWZ54" s="11"/>
      <c r="RXA54" s="11"/>
      <c r="RXB54" s="11"/>
      <c r="RXC54" s="11"/>
      <c r="RXD54" s="11"/>
      <c r="RXE54" s="11"/>
      <c r="RXF54" s="11"/>
      <c r="RXG54" s="11"/>
      <c r="RXH54" s="11"/>
      <c r="RXI54" s="11"/>
      <c r="RXJ54" s="11"/>
      <c r="RXK54" s="11"/>
      <c r="RXL54" s="11"/>
      <c r="RXM54" s="11"/>
      <c r="RXN54" s="11"/>
      <c r="RXO54" s="11"/>
      <c r="RXP54" s="11"/>
      <c r="RXQ54" s="11"/>
      <c r="RXR54" s="11"/>
      <c r="RXS54" s="11"/>
      <c r="RXT54" s="11"/>
      <c r="RXU54" s="11"/>
      <c r="RXV54" s="11"/>
      <c r="RXW54" s="11"/>
      <c r="RXX54" s="11"/>
      <c r="RXY54" s="11"/>
      <c r="RXZ54" s="11"/>
      <c r="RYA54" s="11"/>
      <c r="RYB54" s="11"/>
      <c r="RYC54" s="11"/>
      <c r="RYD54" s="11"/>
      <c r="RYE54" s="11"/>
      <c r="RYF54" s="11"/>
      <c r="RYG54" s="11"/>
      <c r="RYH54" s="11"/>
      <c r="RYI54" s="11"/>
      <c r="RYJ54" s="11"/>
      <c r="RYK54" s="11"/>
      <c r="RYL54" s="11"/>
      <c r="RYM54" s="11"/>
      <c r="RYN54" s="11"/>
      <c r="RYO54" s="11"/>
      <c r="RYP54" s="11"/>
      <c r="RYQ54" s="11"/>
      <c r="RYR54" s="11"/>
      <c r="RYS54" s="11"/>
      <c r="RYT54" s="11"/>
      <c r="RYU54" s="11"/>
      <c r="RYV54" s="11"/>
      <c r="RYW54" s="11"/>
      <c r="RYX54" s="11"/>
      <c r="RYY54" s="11"/>
      <c r="RYZ54" s="11"/>
      <c r="RZA54" s="11"/>
      <c r="RZB54" s="11"/>
      <c r="RZC54" s="11"/>
      <c r="RZD54" s="11"/>
      <c r="RZE54" s="11"/>
      <c r="RZF54" s="11"/>
      <c r="RZG54" s="11"/>
      <c r="RZH54" s="11"/>
      <c r="RZI54" s="11"/>
      <c r="RZJ54" s="11"/>
      <c r="RZK54" s="11"/>
      <c r="RZL54" s="11"/>
      <c r="RZM54" s="11"/>
      <c r="RZN54" s="11"/>
      <c r="RZO54" s="11"/>
      <c r="RZP54" s="11"/>
      <c r="RZQ54" s="11"/>
      <c r="RZR54" s="11"/>
      <c r="RZS54" s="11"/>
      <c r="RZT54" s="11"/>
      <c r="RZU54" s="11"/>
      <c r="RZV54" s="11"/>
      <c r="RZW54" s="11"/>
      <c r="RZX54" s="11"/>
      <c r="RZY54" s="11"/>
      <c r="RZZ54" s="11"/>
      <c r="SAA54" s="11"/>
      <c r="SAB54" s="11"/>
      <c r="SAC54" s="11"/>
      <c r="SAD54" s="11"/>
      <c r="SAE54" s="11"/>
      <c r="SAF54" s="11"/>
      <c r="SAG54" s="11"/>
      <c r="SAH54" s="11"/>
      <c r="SAI54" s="11"/>
      <c r="SAJ54" s="11"/>
      <c r="SAK54" s="11"/>
      <c r="SAL54" s="11"/>
      <c r="SAM54" s="11"/>
      <c r="SAN54" s="11"/>
      <c r="SAO54" s="11"/>
      <c r="SAP54" s="11"/>
      <c r="SAQ54" s="11"/>
      <c r="SAR54" s="11"/>
      <c r="SAS54" s="11"/>
      <c r="SAT54" s="11"/>
      <c r="SAU54" s="11"/>
      <c r="SAV54" s="11"/>
      <c r="SAW54" s="11"/>
      <c r="SAX54" s="11"/>
      <c r="SAY54" s="11"/>
      <c r="SAZ54" s="11"/>
      <c r="SBA54" s="11"/>
      <c r="SBB54" s="11"/>
      <c r="SBC54" s="11"/>
      <c r="SBD54" s="11"/>
      <c r="SBE54" s="11"/>
      <c r="SBF54" s="11"/>
      <c r="SBG54" s="11"/>
      <c r="SBH54" s="11"/>
      <c r="SBI54" s="11"/>
      <c r="SBJ54" s="11"/>
      <c r="SBK54" s="11"/>
      <c r="SBL54" s="11"/>
      <c r="SBM54" s="11"/>
      <c r="SBN54" s="11"/>
      <c r="SBO54" s="11"/>
      <c r="SBP54" s="11"/>
      <c r="SBQ54" s="11"/>
      <c r="SBR54" s="11"/>
      <c r="SBS54" s="11"/>
      <c r="SBT54" s="11"/>
      <c r="SBU54" s="11"/>
      <c r="SBV54" s="11"/>
      <c r="SBW54" s="11"/>
      <c r="SBX54" s="11"/>
      <c r="SBY54" s="11"/>
      <c r="SBZ54" s="11"/>
      <c r="SCA54" s="11"/>
      <c r="SCB54" s="11"/>
      <c r="SCC54" s="11"/>
      <c r="SCD54" s="11"/>
      <c r="SCE54" s="11"/>
      <c r="SCF54" s="11"/>
      <c r="SCG54" s="11"/>
      <c r="SCH54" s="11"/>
      <c r="SCI54" s="11"/>
      <c r="SCJ54" s="11"/>
      <c r="SCK54" s="11"/>
      <c r="SCL54" s="11"/>
      <c r="SCM54" s="11"/>
      <c r="SCN54" s="11"/>
      <c r="SCO54" s="11"/>
      <c r="SCP54" s="11"/>
      <c r="SCQ54" s="11"/>
      <c r="SCR54" s="11"/>
      <c r="SCS54" s="11"/>
      <c r="SCT54" s="11"/>
      <c r="SCU54" s="11"/>
      <c r="SCV54" s="11"/>
      <c r="SCW54" s="11"/>
      <c r="SCX54" s="11"/>
      <c r="SCY54" s="11"/>
      <c r="SCZ54" s="11"/>
      <c r="SDA54" s="11"/>
      <c r="SDB54" s="11"/>
      <c r="SDC54" s="11"/>
      <c r="SDD54" s="11"/>
      <c r="SDE54" s="11"/>
      <c r="SDF54" s="11"/>
      <c r="SDG54" s="11"/>
      <c r="SDH54" s="11"/>
      <c r="SDI54" s="11"/>
      <c r="SDJ54" s="11"/>
      <c r="SDK54" s="11"/>
      <c r="SDL54" s="11"/>
      <c r="SDM54" s="11"/>
      <c r="SDN54" s="11"/>
      <c r="SDO54" s="11"/>
      <c r="SDP54" s="11"/>
      <c r="SDQ54" s="11"/>
      <c r="SDR54" s="11"/>
      <c r="SDS54" s="11"/>
      <c r="SDT54" s="11"/>
      <c r="SDU54" s="11"/>
      <c r="SDV54" s="11"/>
      <c r="SDW54" s="11"/>
      <c r="SDX54" s="11"/>
      <c r="SDY54" s="11"/>
      <c r="SDZ54" s="11"/>
      <c r="SEA54" s="11"/>
      <c r="SEB54" s="11"/>
      <c r="SEC54" s="11"/>
      <c r="SED54" s="11"/>
      <c r="SEE54" s="11"/>
      <c r="SEF54" s="11"/>
      <c r="SEG54" s="11"/>
      <c r="SEH54" s="11"/>
      <c r="SEI54" s="11"/>
      <c r="SEJ54" s="11"/>
      <c r="SEK54" s="11"/>
      <c r="SEL54" s="11"/>
      <c r="SEM54" s="11"/>
      <c r="SEN54" s="11"/>
      <c r="SEO54" s="11"/>
      <c r="SEP54" s="11"/>
      <c r="SEQ54" s="11"/>
      <c r="SER54" s="11"/>
      <c r="SES54" s="11"/>
      <c r="SET54" s="11"/>
      <c r="SEU54" s="11"/>
      <c r="SEV54" s="11"/>
      <c r="SEW54" s="11"/>
      <c r="SEX54" s="11"/>
      <c r="SEY54" s="11"/>
      <c r="SEZ54" s="11"/>
      <c r="SFA54" s="11"/>
      <c r="SFB54" s="11"/>
      <c r="SFC54" s="11"/>
      <c r="SFD54" s="11"/>
      <c r="SFE54" s="11"/>
      <c r="SFF54" s="11"/>
      <c r="SFG54" s="11"/>
      <c r="SFH54" s="11"/>
      <c r="SFI54" s="11"/>
      <c r="SFJ54" s="11"/>
      <c r="SFK54" s="11"/>
      <c r="SFL54" s="11"/>
      <c r="SFM54" s="11"/>
      <c r="SFN54" s="11"/>
      <c r="SFO54" s="11"/>
      <c r="SFP54" s="11"/>
      <c r="SFQ54" s="11"/>
      <c r="SFR54" s="11"/>
      <c r="SFS54" s="11"/>
      <c r="SFT54" s="11"/>
      <c r="SFU54" s="11"/>
      <c r="SFV54" s="11"/>
      <c r="SFW54" s="11"/>
      <c r="SFX54" s="11"/>
      <c r="SFY54" s="11"/>
      <c r="SFZ54" s="11"/>
      <c r="SGA54" s="11"/>
      <c r="SGB54" s="11"/>
      <c r="SGC54" s="11"/>
      <c r="SGD54" s="11"/>
      <c r="SGE54" s="11"/>
      <c r="SGF54" s="11"/>
      <c r="SGG54" s="11"/>
      <c r="SGH54" s="11"/>
      <c r="SGI54" s="11"/>
      <c r="SGJ54" s="11"/>
      <c r="SGK54" s="11"/>
      <c r="SGL54" s="11"/>
      <c r="SGM54" s="11"/>
      <c r="SGN54" s="11"/>
      <c r="SGO54" s="11"/>
      <c r="SGP54" s="11"/>
      <c r="SGQ54" s="11"/>
      <c r="SGR54" s="11"/>
      <c r="SGS54" s="11"/>
      <c r="SGT54" s="11"/>
      <c r="SGU54" s="11"/>
      <c r="SGV54" s="11"/>
      <c r="SGW54" s="11"/>
      <c r="SGX54" s="11"/>
      <c r="SGY54" s="11"/>
      <c r="SGZ54" s="11"/>
      <c r="SHA54" s="11"/>
      <c r="SHB54" s="11"/>
      <c r="SHC54" s="11"/>
      <c r="SHD54" s="11"/>
      <c r="SHE54" s="11"/>
      <c r="SHF54" s="11"/>
      <c r="SHG54" s="11"/>
      <c r="SHH54" s="11"/>
      <c r="SHI54" s="11"/>
      <c r="SHJ54" s="11"/>
      <c r="SHK54" s="11"/>
      <c r="SHL54" s="11"/>
      <c r="SHM54" s="11"/>
      <c r="SHN54" s="11"/>
      <c r="SHO54" s="11"/>
      <c r="SHP54" s="11"/>
      <c r="SHQ54" s="11"/>
      <c r="SHR54" s="11"/>
      <c r="SHS54" s="11"/>
      <c r="SHT54" s="11"/>
      <c r="SHU54" s="11"/>
      <c r="SHV54" s="11"/>
      <c r="SHW54" s="11"/>
      <c r="SHX54" s="11"/>
      <c r="SHY54" s="11"/>
      <c r="SHZ54" s="11"/>
      <c r="SIA54" s="11"/>
      <c r="SIB54" s="11"/>
      <c r="SIC54" s="11"/>
      <c r="SID54" s="11"/>
      <c r="SIE54" s="11"/>
      <c r="SIF54" s="11"/>
      <c r="SIG54" s="11"/>
      <c r="SIH54" s="11"/>
      <c r="SII54" s="11"/>
      <c r="SIJ54" s="11"/>
      <c r="SIK54" s="11"/>
      <c r="SIL54" s="11"/>
      <c r="SIM54" s="11"/>
      <c r="SIN54" s="11"/>
      <c r="SIO54" s="11"/>
      <c r="SIP54" s="11"/>
      <c r="SIQ54" s="11"/>
      <c r="SIR54" s="11"/>
      <c r="SIS54" s="11"/>
      <c r="SIT54" s="11"/>
      <c r="SIU54" s="11"/>
      <c r="SIV54" s="11"/>
      <c r="SIW54" s="11"/>
      <c r="SIX54" s="11"/>
      <c r="SIY54" s="11"/>
      <c r="SIZ54" s="11"/>
      <c r="SJA54" s="11"/>
      <c r="SJB54" s="11"/>
      <c r="SJC54" s="11"/>
      <c r="SJD54" s="11"/>
      <c r="SJE54" s="11"/>
      <c r="SJF54" s="11"/>
      <c r="SJG54" s="11"/>
      <c r="SJH54" s="11"/>
      <c r="SJI54" s="11"/>
      <c r="SJJ54" s="11"/>
      <c r="SJK54" s="11"/>
      <c r="SJL54" s="11"/>
      <c r="SJM54" s="11"/>
      <c r="SJN54" s="11"/>
      <c r="SJO54" s="11"/>
      <c r="SJP54" s="11"/>
      <c r="SJQ54" s="11"/>
      <c r="SJR54" s="11"/>
      <c r="SJS54" s="11"/>
      <c r="SJT54" s="11"/>
      <c r="SJU54" s="11"/>
      <c r="SJV54" s="11"/>
      <c r="SJW54" s="11"/>
      <c r="SJX54" s="11"/>
      <c r="SJY54" s="11"/>
      <c r="SJZ54" s="11"/>
      <c r="SKA54" s="11"/>
      <c r="SKB54" s="11"/>
      <c r="SKC54" s="11"/>
      <c r="SKD54" s="11"/>
      <c r="SKE54" s="11"/>
      <c r="SKF54" s="11"/>
      <c r="SKG54" s="11"/>
      <c r="SKH54" s="11"/>
      <c r="SKI54" s="11"/>
      <c r="SKJ54" s="11"/>
      <c r="SKK54" s="11"/>
      <c r="SKL54" s="11"/>
      <c r="SKM54" s="11"/>
      <c r="SKN54" s="11"/>
      <c r="SKO54" s="11"/>
      <c r="SKP54" s="11"/>
      <c r="SKQ54" s="11"/>
      <c r="SKR54" s="11"/>
      <c r="SKS54" s="11"/>
      <c r="SKT54" s="11"/>
      <c r="SKU54" s="11"/>
      <c r="SKV54" s="11"/>
      <c r="SKW54" s="11"/>
      <c r="SKX54" s="11"/>
      <c r="SKY54" s="11"/>
      <c r="SKZ54" s="11"/>
      <c r="SLA54" s="11"/>
      <c r="SLB54" s="11"/>
      <c r="SLC54" s="11"/>
      <c r="SLD54" s="11"/>
      <c r="SLE54" s="11"/>
      <c r="SLF54" s="11"/>
      <c r="SLG54" s="11"/>
      <c r="SLH54" s="11"/>
      <c r="SLI54" s="11"/>
      <c r="SLJ54" s="11"/>
      <c r="SLK54" s="11"/>
      <c r="SLL54" s="11"/>
      <c r="SLM54" s="11"/>
      <c r="SLN54" s="11"/>
      <c r="SLO54" s="11"/>
      <c r="SLP54" s="11"/>
      <c r="SLQ54" s="11"/>
      <c r="SLR54" s="11"/>
      <c r="SLS54" s="11"/>
      <c r="SLT54" s="11"/>
      <c r="SLU54" s="11"/>
      <c r="SLV54" s="11"/>
      <c r="SLW54" s="11"/>
      <c r="SLX54" s="11"/>
      <c r="SLY54" s="11"/>
      <c r="SLZ54" s="11"/>
      <c r="SMA54" s="11"/>
      <c r="SMB54" s="11"/>
      <c r="SMC54" s="11"/>
      <c r="SMD54" s="11"/>
      <c r="SME54" s="11"/>
      <c r="SMF54" s="11"/>
      <c r="SMG54" s="11"/>
      <c r="SMH54" s="11"/>
      <c r="SMI54" s="11"/>
      <c r="SMJ54" s="11"/>
      <c r="SMK54" s="11"/>
      <c r="SML54" s="11"/>
      <c r="SMM54" s="11"/>
      <c r="SMN54" s="11"/>
      <c r="SMO54" s="11"/>
      <c r="SMP54" s="11"/>
      <c r="SMQ54" s="11"/>
      <c r="SMR54" s="11"/>
      <c r="SMS54" s="11"/>
      <c r="SMT54" s="11"/>
      <c r="SMU54" s="11"/>
      <c r="SMV54" s="11"/>
      <c r="SMW54" s="11"/>
      <c r="SMX54" s="11"/>
      <c r="SMY54" s="11"/>
      <c r="SMZ54" s="11"/>
      <c r="SNA54" s="11"/>
      <c r="SNB54" s="11"/>
      <c r="SNC54" s="11"/>
      <c r="SND54" s="11"/>
      <c r="SNE54" s="11"/>
      <c r="SNF54" s="11"/>
      <c r="SNG54" s="11"/>
      <c r="SNH54" s="11"/>
      <c r="SNI54" s="11"/>
      <c r="SNJ54" s="11"/>
      <c r="SNK54" s="11"/>
      <c r="SNL54" s="11"/>
      <c r="SNM54" s="11"/>
      <c r="SNN54" s="11"/>
      <c r="SNO54" s="11"/>
      <c r="SNP54" s="11"/>
      <c r="SNQ54" s="11"/>
      <c r="SNR54" s="11"/>
      <c r="SNS54" s="11"/>
      <c r="SNT54" s="11"/>
      <c r="SNU54" s="11"/>
      <c r="SNV54" s="11"/>
      <c r="SNW54" s="11"/>
      <c r="SNX54" s="11"/>
      <c r="SNY54" s="11"/>
      <c r="SNZ54" s="11"/>
      <c r="SOA54" s="11"/>
      <c r="SOB54" s="11"/>
      <c r="SOC54" s="11"/>
      <c r="SOD54" s="11"/>
      <c r="SOE54" s="11"/>
      <c r="SOF54" s="11"/>
      <c r="SOG54" s="11"/>
      <c r="SOH54" s="11"/>
      <c r="SOI54" s="11"/>
      <c r="SOJ54" s="11"/>
      <c r="SOK54" s="11"/>
      <c r="SOL54" s="11"/>
      <c r="SOM54" s="11"/>
      <c r="SON54" s="11"/>
      <c r="SOO54" s="11"/>
      <c r="SOP54" s="11"/>
      <c r="SOQ54" s="11"/>
      <c r="SOR54" s="11"/>
      <c r="SOS54" s="11"/>
      <c r="SOT54" s="11"/>
      <c r="SOU54" s="11"/>
      <c r="SOV54" s="11"/>
      <c r="SOW54" s="11"/>
      <c r="SOX54" s="11"/>
      <c r="SOY54" s="11"/>
      <c r="SOZ54" s="11"/>
      <c r="SPA54" s="11"/>
      <c r="SPB54" s="11"/>
      <c r="SPC54" s="11"/>
      <c r="SPD54" s="11"/>
      <c r="SPE54" s="11"/>
      <c r="SPF54" s="11"/>
      <c r="SPG54" s="11"/>
      <c r="SPH54" s="11"/>
      <c r="SPI54" s="11"/>
      <c r="SPJ54" s="11"/>
      <c r="SPK54" s="11"/>
      <c r="SPL54" s="11"/>
      <c r="SPM54" s="11"/>
      <c r="SPN54" s="11"/>
      <c r="SPO54" s="11"/>
      <c r="SPP54" s="11"/>
      <c r="SPQ54" s="11"/>
      <c r="SPR54" s="11"/>
      <c r="SPS54" s="11"/>
      <c r="SPT54" s="11"/>
      <c r="SPU54" s="11"/>
      <c r="SPV54" s="11"/>
      <c r="SPW54" s="11"/>
      <c r="SPX54" s="11"/>
      <c r="SPY54" s="11"/>
      <c r="SPZ54" s="11"/>
      <c r="SQA54" s="11"/>
      <c r="SQB54" s="11"/>
      <c r="SQC54" s="11"/>
      <c r="SQD54" s="11"/>
      <c r="SQE54" s="11"/>
      <c r="SQF54" s="11"/>
      <c r="SQG54" s="11"/>
      <c r="SQH54" s="11"/>
      <c r="SQI54" s="11"/>
      <c r="SQJ54" s="11"/>
      <c r="SQK54" s="11"/>
      <c r="SQL54" s="11"/>
      <c r="SQM54" s="11"/>
      <c r="SQN54" s="11"/>
      <c r="SQO54" s="11"/>
      <c r="SQP54" s="11"/>
      <c r="SQQ54" s="11"/>
      <c r="SQR54" s="11"/>
      <c r="SQS54" s="11"/>
      <c r="SQT54" s="11"/>
      <c r="SQU54" s="11"/>
      <c r="SQV54" s="11"/>
      <c r="SQW54" s="11"/>
      <c r="SQX54" s="11"/>
      <c r="SQY54" s="11"/>
      <c r="SQZ54" s="11"/>
      <c r="SRA54" s="11"/>
      <c r="SRB54" s="11"/>
      <c r="SRC54" s="11"/>
      <c r="SRD54" s="11"/>
      <c r="SRE54" s="11"/>
      <c r="SRF54" s="11"/>
      <c r="SRG54" s="11"/>
      <c r="SRH54" s="11"/>
      <c r="SRI54" s="11"/>
      <c r="SRJ54" s="11"/>
      <c r="SRK54" s="11"/>
      <c r="SRL54" s="11"/>
      <c r="SRM54" s="11"/>
      <c r="SRN54" s="11"/>
      <c r="SRO54" s="11"/>
      <c r="SRP54" s="11"/>
      <c r="SRQ54" s="11"/>
      <c r="SRR54" s="11"/>
      <c r="SRS54" s="11"/>
      <c r="SRT54" s="11"/>
      <c r="SRU54" s="11"/>
      <c r="SRV54" s="11"/>
      <c r="SRW54" s="11"/>
      <c r="SRX54" s="11"/>
      <c r="SRY54" s="11"/>
      <c r="SRZ54" s="11"/>
      <c r="SSA54" s="11"/>
      <c r="SSB54" s="11"/>
      <c r="SSC54" s="11"/>
      <c r="SSD54" s="11"/>
      <c r="SSE54" s="11"/>
      <c r="SSF54" s="11"/>
      <c r="SSG54" s="11"/>
      <c r="SSH54" s="11"/>
      <c r="SSI54" s="11"/>
      <c r="SSJ54" s="11"/>
      <c r="SSK54" s="11"/>
      <c r="SSL54" s="11"/>
      <c r="SSM54" s="11"/>
      <c r="SSN54" s="11"/>
      <c r="SSO54" s="11"/>
      <c r="SSP54" s="11"/>
      <c r="SSQ54" s="11"/>
      <c r="SSR54" s="11"/>
      <c r="SSS54" s="11"/>
      <c r="SST54" s="11"/>
      <c r="SSU54" s="11"/>
      <c r="SSV54" s="11"/>
      <c r="SSW54" s="11"/>
      <c r="SSX54" s="11"/>
      <c r="SSY54" s="11"/>
      <c r="SSZ54" s="11"/>
      <c r="STA54" s="11"/>
      <c r="STB54" s="11"/>
      <c r="STC54" s="11"/>
      <c r="STD54" s="11"/>
      <c r="STE54" s="11"/>
      <c r="STF54" s="11"/>
      <c r="STG54" s="11"/>
      <c r="STH54" s="11"/>
      <c r="STI54" s="11"/>
      <c r="STJ54" s="11"/>
      <c r="STK54" s="11"/>
      <c r="STL54" s="11"/>
      <c r="STM54" s="11"/>
      <c r="STN54" s="11"/>
      <c r="STO54" s="11"/>
      <c r="STP54" s="11"/>
      <c r="STQ54" s="11"/>
      <c r="STR54" s="11"/>
      <c r="STS54" s="11"/>
      <c r="STT54" s="11"/>
      <c r="STU54" s="11"/>
      <c r="STV54" s="11"/>
      <c r="STW54" s="11"/>
      <c r="STX54" s="11"/>
      <c r="STY54" s="11"/>
      <c r="STZ54" s="11"/>
      <c r="SUA54" s="11"/>
      <c r="SUB54" s="11"/>
      <c r="SUC54" s="11"/>
      <c r="SUD54" s="11"/>
      <c r="SUE54" s="11"/>
      <c r="SUF54" s="11"/>
      <c r="SUG54" s="11"/>
      <c r="SUH54" s="11"/>
      <c r="SUI54" s="11"/>
      <c r="SUJ54" s="11"/>
      <c r="SUK54" s="11"/>
      <c r="SUL54" s="11"/>
      <c r="SUM54" s="11"/>
      <c r="SUN54" s="11"/>
      <c r="SUO54" s="11"/>
      <c r="SUP54" s="11"/>
      <c r="SUQ54" s="11"/>
      <c r="SUR54" s="11"/>
      <c r="SUS54" s="11"/>
      <c r="SUT54" s="11"/>
      <c r="SUU54" s="11"/>
      <c r="SUV54" s="11"/>
      <c r="SUW54" s="11"/>
      <c r="SUX54" s="11"/>
      <c r="SUY54" s="11"/>
      <c r="SUZ54" s="11"/>
      <c r="SVA54" s="11"/>
      <c r="SVB54" s="11"/>
      <c r="SVC54" s="11"/>
      <c r="SVD54" s="11"/>
      <c r="SVE54" s="11"/>
      <c r="SVF54" s="11"/>
      <c r="SVG54" s="11"/>
      <c r="SVH54" s="11"/>
      <c r="SVI54" s="11"/>
      <c r="SVJ54" s="11"/>
      <c r="SVK54" s="11"/>
      <c r="SVL54" s="11"/>
      <c r="SVM54" s="11"/>
      <c r="SVN54" s="11"/>
      <c r="SVO54" s="11"/>
      <c r="SVP54" s="11"/>
      <c r="SVQ54" s="11"/>
      <c r="SVR54" s="11"/>
      <c r="SVS54" s="11"/>
      <c r="SVT54" s="11"/>
      <c r="SVU54" s="11"/>
      <c r="SVV54" s="11"/>
      <c r="SVW54" s="11"/>
      <c r="SVX54" s="11"/>
      <c r="SVY54" s="11"/>
      <c r="SVZ54" s="11"/>
      <c r="SWA54" s="11"/>
      <c r="SWB54" s="11"/>
      <c r="SWC54" s="11"/>
      <c r="SWD54" s="11"/>
      <c r="SWE54" s="11"/>
      <c r="SWF54" s="11"/>
      <c r="SWG54" s="11"/>
      <c r="SWH54" s="11"/>
      <c r="SWI54" s="11"/>
      <c r="SWJ54" s="11"/>
      <c r="SWK54" s="11"/>
      <c r="SWL54" s="11"/>
      <c r="SWM54" s="11"/>
      <c r="SWN54" s="11"/>
      <c r="SWO54" s="11"/>
      <c r="SWP54" s="11"/>
      <c r="SWQ54" s="11"/>
      <c r="SWR54" s="11"/>
      <c r="SWS54" s="11"/>
      <c r="SWT54" s="11"/>
      <c r="SWU54" s="11"/>
      <c r="SWV54" s="11"/>
      <c r="SWW54" s="11"/>
      <c r="SWX54" s="11"/>
      <c r="SWY54" s="11"/>
      <c r="SWZ54" s="11"/>
      <c r="SXA54" s="11"/>
      <c r="SXB54" s="11"/>
      <c r="SXC54" s="11"/>
      <c r="SXD54" s="11"/>
      <c r="SXE54" s="11"/>
      <c r="SXF54" s="11"/>
      <c r="SXG54" s="11"/>
      <c r="SXH54" s="11"/>
      <c r="SXI54" s="11"/>
      <c r="SXJ54" s="11"/>
      <c r="SXK54" s="11"/>
      <c r="SXL54" s="11"/>
      <c r="SXM54" s="11"/>
      <c r="SXN54" s="11"/>
      <c r="SXO54" s="11"/>
      <c r="SXP54" s="11"/>
      <c r="SXQ54" s="11"/>
      <c r="SXR54" s="11"/>
      <c r="SXS54" s="11"/>
      <c r="SXT54" s="11"/>
      <c r="SXU54" s="11"/>
      <c r="SXV54" s="11"/>
      <c r="SXW54" s="11"/>
      <c r="SXX54" s="11"/>
      <c r="SXY54" s="11"/>
      <c r="SXZ54" s="11"/>
      <c r="SYA54" s="11"/>
      <c r="SYB54" s="11"/>
      <c r="SYC54" s="11"/>
      <c r="SYD54" s="11"/>
      <c r="SYE54" s="11"/>
      <c r="SYF54" s="11"/>
      <c r="SYG54" s="11"/>
      <c r="SYH54" s="11"/>
      <c r="SYI54" s="11"/>
      <c r="SYJ54" s="11"/>
      <c r="SYK54" s="11"/>
      <c r="SYL54" s="11"/>
      <c r="SYM54" s="11"/>
      <c r="SYN54" s="11"/>
      <c r="SYO54" s="11"/>
      <c r="SYP54" s="11"/>
      <c r="SYQ54" s="11"/>
      <c r="SYR54" s="11"/>
      <c r="SYS54" s="11"/>
      <c r="SYT54" s="11"/>
      <c r="SYU54" s="11"/>
      <c r="SYV54" s="11"/>
      <c r="SYW54" s="11"/>
      <c r="SYX54" s="11"/>
      <c r="SYY54" s="11"/>
      <c r="SYZ54" s="11"/>
      <c r="SZA54" s="11"/>
      <c r="SZB54" s="11"/>
      <c r="SZC54" s="11"/>
      <c r="SZD54" s="11"/>
      <c r="SZE54" s="11"/>
      <c r="SZF54" s="11"/>
      <c r="SZG54" s="11"/>
      <c r="SZH54" s="11"/>
      <c r="SZI54" s="11"/>
      <c r="SZJ54" s="11"/>
      <c r="SZK54" s="11"/>
      <c r="SZL54" s="11"/>
      <c r="SZM54" s="11"/>
      <c r="SZN54" s="11"/>
      <c r="SZO54" s="11"/>
      <c r="SZP54" s="11"/>
      <c r="SZQ54" s="11"/>
      <c r="SZR54" s="11"/>
      <c r="SZS54" s="11"/>
      <c r="SZT54" s="11"/>
      <c r="SZU54" s="11"/>
      <c r="SZV54" s="11"/>
      <c r="SZW54" s="11"/>
      <c r="SZX54" s="11"/>
      <c r="SZY54" s="11"/>
      <c r="SZZ54" s="11"/>
      <c r="TAA54" s="11"/>
      <c r="TAB54" s="11"/>
      <c r="TAC54" s="11"/>
      <c r="TAD54" s="11"/>
      <c r="TAE54" s="11"/>
      <c r="TAF54" s="11"/>
      <c r="TAG54" s="11"/>
      <c r="TAH54" s="11"/>
      <c r="TAI54" s="11"/>
      <c r="TAJ54" s="11"/>
      <c r="TAK54" s="11"/>
      <c r="TAL54" s="11"/>
      <c r="TAM54" s="11"/>
      <c r="TAN54" s="11"/>
      <c r="TAO54" s="11"/>
      <c r="TAP54" s="11"/>
      <c r="TAQ54" s="11"/>
      <c r="TAR54" s="11"/>
      <c r="TAS54" s="11"/>
      <c r="TAT54" s="11"/>
      <c r="TAU54" s="11"/>
      <c r="TAV54" s="11"/>
      <c r="TAW54" s="11"/>
      <c r="TAX54" s="11"/>
      <c r="TAY54" s="11"/>
      <c r="TAZ54" s="11"/>
      <c r="TBA54" s="11"/>
      <c r="TBB54" s="11"/>
      <c r="TBC54" s="11"/>
      <c r="TBD54" s="11"/>
      <c r="TBE54" s="11"/>
      <c r="TBF54" s="11"/>
      <c r="TBG54" s="11"/>
      <c r="TBH54" s="11"/>
      <c r="TBI54" s="11"/>
      <c r="TBJ54" s="11"/>
      <c r="TBK54" s="11"/>
      <c r="TBL54" s="11"/>
      <c r="TBM54" s="11"/>
      <c r="TBN54" s="11"/>
      <c r="TBO54" s="11"/>
      <c r="TBP54" s="11"/>
      <c r="TBQ54" s="11"/>
      <c r="TBR54" s="11"/>
      <c r="TBS54" s="11"/>
      <c r="TBT54" s="11"/>
      <c r="TBU54" s="11"/>
      <c r="TBV54" s="11"/>
      <c r="TBW54" s="11"/>
      <c r="TBX54" s="11"/>
      <c r="TBY54" s="11"/>
      <c r="TBZ54" s="11"/>
      <c r="TCA54" s="11"/>
      <c r="TCB54" s="11"/>
      <c r="TCC54" s="11"/>
      <c r="TCD54" s="11"/>
      <c r="TCE54" s="11"/>
      <c r="TCF54" s="11"/>
      <c r="TCG54" s="11"/>
      <c r="TCH54" s="11"/>
      <c r="TCI54" s="11"/>
      <c r="TCJ54" s="11"/>
      <c r="TCK54" s="11"/>
      <c r="TCL54" s="11"/>
      <c r="TCM54" s="11"/>
      <c r="TCN54" s="11"/>
      <c r="TCO54" s="11"/>
      <c r="TCP54" s="11"/>
      <c r="TCQ54" s="11"/>
      <c r="TCR54" s="11"/>
      <c r="TCS54" s="11"/>
      <c r="TCT54" s="11"/>
      <c r="TCU54" s="11"/>
      <c r="TCV54" s="11"/>
      <c r="TCW54" s="11"/>
      <c r="TCX54" s="11"/>
      <c r="TCY54" s="11"/>
      <c r="TCZ54" s="11"/>
      <c r="TDA54" s="11"/>
      <c r="TDB54" s="11"/>
      <c r="TDC54" s="11"/>
      <c r="TDD54" s="11"/>
      <c r="TDE54" s="11"/>
      <c r="TDF54" s="11"/>
      <c r="TDG54" s="11"/>
      <c r="TDH54" s="11"/>
      <c r="TDI54" s="11"/>
      <c r="TDJ54" s="11"/>
      <c r="TDK54" s="11"/>
      <c r="TDL54" s="11"/>
      <c r="TDM54" s="11"/>
      <c r="TDN54" s="11"/>
      <c r="TDO54" s="11"/>
      <c r="TDP54" s="11"/>
      <c r="TDQ54" s="11"/>
      <c r="TDR54" s="11"/>
      <c r="TDS54" s="11"/>
      <c r="TDT54" s="11"/>
      <c r="TDU54" s="11"/>
      <c r="TDV54" s="11"/>
      <c r="TDW54" s="11"/>
      <c r="TDX54" s="11"/>
      <c r="TDY54" s="11"/>
      <c r="TDZ54" s="11"/>
      <c r="TEA54" s="11"/>
      <c r="TEB54" s="11"/>
      <c r="TEC54" s="11"/>
      <c r="TED54" s="11"/>
      <c r="TEE54" s="11"/>
      <c r="TEF54" s="11"/>
      <c r="TEG54" s="11"/>
      <c r="TEH54" s="11"/>
      <c r="TEI54" s="11"/>
      <c r="TEJ54" s="11"/>
      <c r="TEK54" s="11"/>
      <c r="TEL54" s="11"/>
      <c r="TEM54" s="11"/>
      <c r="TEN54" s="11"/>
      <c r="TEO54" s="11"/>
      <c r="TEP54" s="11"/>
      <c r="TEQ54" s="11"/>
      <c r="TER54" s="11"/>
      <c r="TES54" s="11"/>
      <c r="TET54" s="11"/>
      <c r="TEU54" s="11"/>
      <c r="TEV54" s="11"/>
      <c r="TEW54" s="11"/>
      <c r="TEX54" s="11"/>
      <c r="TEY54" s="11"/>
      <c r="TEZ54" s="11"/>
      <c r="TFA54" s="11"/>
      <c r="TFB54" s="11"/>
      <c r="TFC54" s="11"/>
      <c r="TFD54" s="11"/>
      <c r="TFE54" s="11"/>
      <c r="TFF54" s="11"/>
      <c r="TFG54" s="11"/>
      <c r="TFH54" s="11"/>
      <c r="TFI54" s="11"/>
      <c r="TFJ54" s="11"/>
      <c r="TFK54" s="11"/>
      <c r="TFL54" s="11"/>
      <c r="TFM54" s="11"/>
      <c r="TFN54" s="11"/>
      <c r="TFO54" s="11"/>
      <c r="TFP54" s="11"/>
      <c r="TFQ54" s="11"/>
      <c r="TFR54" s="11"/>
      <c r="TFS54" s="11"/>
      <c r="TFT54" s="11"/>
      <c r="TFU54" s="11"/>
      <c r="TFV54" s="11"/>
      <c r="TFW54" s="11"/>
      <c r="TFX54" s="11"/>
      <c r="TFY54" s="11"/>
      <c r="TFZ54" s="11"/>
      <c r="TGA54" s="11"/>
      <c r="TGB54" s="11"/>
      <c r="TGC54" s="11"/>
      <c r="TGD54" s="11"/>
      <c r="TGE54" s="11"/>
      <c r="TGF54" s="11"/>
      <c r="TGG54" s="11"/>
      <c r="TGH54" s="11"/>
      <c r="TGI54" s="11"/>
      <c r="TGJ54" s="11"/>
      <c r="TGK54" s="11"/>
      <c r="TGL54" s="11"/>
      <c r="TGM54" s="11"/>
      <c r="TGN54" s="11"/>
      <c r="TGO54" s="11"/>
      <c r="TGP54" s="11"/>
      <c r="TGQ54" s="11"/>
      <c r="TGR54" s="11"/>
      <c r="TGS54" s="11"/>
      <c r="TGT54" s="11"/>
      <c r="TGU54" s="11"/>
      <c r="TGV54" s="11"/>
      <c r="TGW54" s="11"/>
      <c r="TGX54" s="11"/>
      <c r="TGY54" s="11"/>
      <c r="TGZ54" s="11"/>
      <c r="THA54" s="11"/>
      <c r="THB54" s="11"/>
      <c r="THC54" s="11"/>
      <c r="THD54" s="11"/>
      <c r="THE54" s="11"/>
      <c r="THF54" s="11"/>
      <c r="THG54" s="11"/>
      <c r="THH54" s="11"/>
      <c r="THI54" s="11"/>
      <c r="THJ54" s="11"/>
      <c r="THK54" s="11"/>
      <c r="THL54" s="11"/>
      <c r="THM54" s="11"/>
      <c r="THN54" s="11"/>
      <c r="THO54" s="11"/>
      <c r="THP54" s="11"/>
      <c r="THQ54" s="11"/>
      <c r="THR54" s="11"/>
      <c r="THS54" s="11"/>
      <c r="THT54" s="11"/>
      <c r="THU54" s="11"/>
      <c r="THV54" s="11"/>
      <c r="THW54" s="11"/>
      <c r="THX54" s="11"/>
      <c r="THY54" s="11"/>
      <c r="THZ54" s="11"/>
      <c r="TIA54" s="11"/>
      <c r="TIB54" s="11"/>
      <c r="TIC54" s="11"/>
      <c r="TID54" s="11"/>
      <c r="TIE54" s="11"/>
      <c r="TIF54" s="11"/>
      <c r="TIG54" s="11"/>
      <c r="TIH54" s="11"/>
      <c r="TII54" s="11"/>
      <c r="TIJ54" s="11"/>
      <c r="TIK54" s="11"/>
      <c r="TIL54" s="11"/>
      <c r="TIM54" s="11"/>
      <c r="TIN54" s="11"/>
      <c r="TIO54" s="11"/>
      <c r="TIP54" s="11"/>
      <c r="TIQ54" s="11"/>
      <c r="TIR54" s="11"/>
      <c r="TIS54" s="11"/>
      <c r="TIT54" s="11"/>
      <c r="TIU54" s="11"/>
      <c r="TIV54" s="11"/>
      <c r="TIW54" s="11"/>
      <c r="TIX54" s="11"/>
      <c r="TIY54" s="11"/>
      <c r="TIZ54" s="11"/>
      <c r="TJA54" s="11"/>
      <c r="TJB54" s="11"/>
      <c r="TJC54" s="11"/>
      <c r="TJD54" s="11"/>
      <c r="TJE54" s="11"/>
      <c r="TJF54" s="11"/>
      <c r="TJG54" s="11"/>
      <c r="TJH54" s="11"/>
      <c r="TJI54" s="11"/>
      <c r="TJJ54" s="11"/>
      <c r="TJK54" s="11"/>
      <c r="TJL54" s="11"/>
      <c r="TJM54" s="11"/>
      <c r="TJN54" s="11"/>
      <c r="TJO54" s="11"/>
      <c r="TJP54" s="11"/>
      <c r="TJQ54" s="11"/>
      <c r="TJR54" s="11"/>
      <c r="TJS54" s="11"/>
      <c r="TJT54" s="11"/>
      <c r="TJU54" s="11"/>
      <c r="TJV54" s="11"/>
      <c r="TJW54" s="11"/>
      <c r="TJX54" s="11"/>
      <c r="TJY54" s="11"/>
      <c r="TJZ54" s="11"/>
      <c r="TKA54" s="11"/>
      <c r="TKB54" s="11"/>
      <c r="TKC54" s="11"/>
      <c r="TKD54" s="11"/>
      <c r="TKE54" s="11"/>
      <c r="TKF54" s="11"/>
      <c r="TKG54" s="11"/>
      <c r="TKH54" s="11"/>
      <c r="TKI54" s="11"/>
      <c r="TKJ54" s="11"/>
      <c r="TKK54" s="11"/>
      <c r="TKL54" s="11"/>
      <c r="TKM54" s="11"/>
      <c r="TKN54" s="11"/>
      <c r="TKO54" s="11"/>
      <c r="TKP54" s="11"/>
      <c r="TKQ54" s="11"/>
      <c r="TKR54" s="11"/>
      <c r="TKS54" s="11"/>
      <c r="TKT54" s="11"/>
      <c r="TKU54" s="11"/>
      <c r="TKV54" s="11"/>
      <c r="TKW54" s="11"/>
      <c r="TKX54" s="11"/>
      <c r="TKY54" s="11"/>
      <c r="TKZ54" s="11"/>
      <c r="TLA54" s="11"/>
      <c r="TLB54" s="11"/>
      <c r="TLC54" s="11"/>
      <c r="TLD54" s="11"/>
      <c r="TLE54" s="11"/>
      <c r="TLF54" s="11"/>
      <c r="TLG54" s="11"/>
      <c r="TLH54" s="11"/>
      <c r="TLI54" s="11"/>
      <c r="TLJ54" s="11"/>
      <c r="TLK54" s="11"/>
      <c r="TLL54" s="11"/>
      <c r="TLM54" s="11"/>
      <c r="TLN54" s="11"/>
      <c r="TLO54" s="11"/>
      <c r="TLP54" s="11"/>
      <c r="TLQ54" s="11"/>
      <c r="TLR54" s="11"/>
      <c r="TLS54" s="11"/>
      <c r="TLT54" s="11"/>
      <c r="TLU54" s="11"/>
      <c r="TLV54" s="11"/>
      <c r="TLW54" s="11"/>
      <c r="TLX54" s="11"/>
      <c r="TLY54" s="11"/>
      <c r="TLZ54" s="11"/>
      <c r="TMA54" s="11"/>
      <c r="TMB54" s="11"/>
      <c r="TMC54" s="11"/>
      <c r="TMD54" s="11"/>
      <c r="TME54" s="11"/>
      <c r="TMF54" s="11"/>
      <c r="TMG54" s="11"/>
      <c r="TMH54" s="11"/>
      <c r="TMI54" s="11"/>
      <c r="TMJ54" s="11"/>
      <c r="TMK54" s="11"/>
      <c r="TML54" s="11"/>
      <c r="TMM54" s="11"/>
      <c r="TMN54" s="11"/>
      <c r="TMO54" s="11"/>
      <c r="TMP54" s="11"/>
      <c r="TMQ54" s="11"/>
      <c r="TMR54" s="11"/>
      <c r="TMS54" s="11"/>
      <c r="TMT54" s="11"/>
      <c r="TMU54" s="11"/>
      <c r="TMV54" s="11"/>
      <c r="TMW54" s="11"/>
      <c r="TMX54" s="11"/>
      <c r="TMY54" s="11"/>
      <c r="TMZ54" s="11"/>
      <c r="TNA54" s="11"/>
      <c r="TNB54" s="11"/>
      <c r="TNC54" s="11"/>
      <c r="TND54" s="11"/>
      <c r="TNE54" s="11"/>
      <c r="TNF54" s="11"/>
      <c r="TNG54" s="11"/>
      <c r="TNH54" s="11"/>
      <c r="TNI54" s="11"/>
      <c r="TNJ54" s="11"/>
      <c r="TNK54" s="11"/>
      <c r="TNL54" s="11"/>
      <c r="TNM54" s="11"/>
      <c r="TNN54" s="11"/>
      <c r="TNO54" s="11"/>
      <c r="TNP54" s="11"/>
      <c r="TNQ54" s="11"/>
      <c r="TNR54" s="11"/>
      <c r="TNS54" s="11"/>
      <c r="TNT54" s="11"/>
      <c r="TNU54" s="11"/>
      <c r="TNV54" s="11"/>
      <c r="TNW54" s="11"/>
      <c r="TNX54" s="11"/>
      <c r="TNY54" s="11"/>
      <c r="TNZ54" s="11"/>
      <c r="TOA54" s="11"/>
      <c r="TOB54" s="11"/>
      <c r="TOC54" s="11"/>
      <c r="TOD54" s="11"/>
      <c r="TOE54" s="11"/>
      <c r="TOF54" s="11"/>
      <c r="TOG54" s="11"/>
      <c r="TOH54" s="11"/>
      <c r="TOI54" s="11"/>
      <c r="TOJ54" s="11"/>
      <c r="TOK54" s="11"/>
      <c r="TOL54" s="11"/>
      <c r="TOM54" s="11"/>
      <c r="TON54" s="11"/>
      <c r="TOO54" s="11"/>
      <c r="TOP54" s="11"/>
      <c r="TOQ54" s="11"/>
      <c r="TOR54" s="11"/>
      <c r="TOS54" s="11"/>
      <c r="TOT54" s="11"/>
      <c r="TOU54" s="11"/>
      <c r="TOV54" s="11"/>
      <c r="TOW54" s="11"/>
      <c r="TOX54" s="11"/>
      <c r="TOY54" s="11"/>
      <c r="TOZ54" s="11"/>
      <c r="TPA54" s="11"/>
      <c r="TPB54" s="11"/>
      <c r="TPC54" s="11"/>
      <c r="TPD54" s="11"/>
      <c r="TPE54" s="11"/>
      <c r="TPF54" s="11"/>
      <c r="TPG54" s="11"/>
      <c r="TPH54" s="11"/>
      <c r="TPI54" s="11"/>
      <c r="TPJ54" s="11"/>
      <c r="TPK54" s="11"/>
      <c r="TPL54" s="11"/>
      <c r="TPM54" s="11"/>
      <c r="TPN54" s="11"/>
      <c r="TPO54" s="11"/>
      <c r="TPP54" s="11"/>
      <c r="TPQ54" s="11"/>
      <c r="TPR54" s="11"/>
      <c r="TPS54" s="11"/>
      <c r="TPT54" s="11"/>
      <c r="TPU54" s="11"/>
      <c r="TPV54" s="11"/>
      <c r="TPW54" s="11"/>
      <c r="TPX54" s="11"/>
      <c r="TPY54" s="11"/>
      <c r="TPZ54" s="11"/>
      <c r="TQA54" s="11"/>
      <c r="TQB54" s="11"/>
      <c r="TQC54" s="11"/>
      <c r="TQD54" s="11"/>
      <c r="TQE54" s="11"/>
      <c r="TQF54" s="11"/>
      <c r="TQG54" s="11"/>
      <c r="TQH54" s="11"/>
      <c r="TQI54" s="11"/>
      <c r="TQJ54" s="11"/>
      <c r="TQK54" s="11"/>
      <c r="TQL54" s="11"/>
      <c r="TQM54" s="11"/>
      <c r="TQN54" s="11"/>
      <c r="TQO54" s="11"/>
      <c r="TQP54" s="11"/>
      <c r="TQQ54" s="11"/>
      <c r="TQR54" s="11"/>
      <c r="TQS54" s="11"/>
      <c r="TQT54" s="11"/>
      <c r="TQU54" s="11"/>
      <c r="TQV54" s="11"/>
      <c r="TQW54" s="11"/>
      <c r="TQX54" s="11"/>
      <c r="TQY54" s="11"/>
      <c r="TQZ54" s="11"/>
      <c r="TRA54" s="11"/>
      <c r="TRB54" s="11"/>
      <c r="TRC54" s="11"/>
      <c r="TRD54" s="11"/>
      <c r="TRE54" s="11"/>
      <c r="TRF54" s="11"/>
      <c r="TRG54" s="11"/>
      <c r="TRH54" s="11"/>
      <c r="TRI54" s="11"/>
      <c r="TRJ54" s="11"/>
      <c r="TRK54" s="11"/>
      <c r="TRL54" s="11"/>
      <c r="TRM54" s="11"/>
      <c r="TRN54" s="11"/>
      <c r="TRO54" s="11"/>
      <c r="TRP54" s="11"/>
      <c r="TRQ54" s="11"/>
      <c r="TRR54" s="11"/>
      <c r="TRS54" s="11"/>
      <c r="TRT54" s="11"/>
      <c r="TRU54" s="11"/>
      <c r="TRV54" s="11"/>
      <c r="TRW54" s="11"/>
      <c r="TRX54" s="11"/>
      <c r="TRY54" s="11"/>
      <c r="TRZ54" s="11"/>
      <c r="TSA54" s="11"/>
      <c r="TSB54" s="11"/>
      <c r="TSC54" s="11"/>
      <c r="TSD54" s="11"/>
      <c r="TSE54" s="11"/>
      <c r="TSF54" s="11"/>
      <c r="TSG54" s="11"/>
      <c r="TSH54" s="11"/>
      <c r="TSI54" s="11"/>
      <c r="TSJ54" s="11"/>
      <c r="TSK54" s="11"/>
      <c r="TSL54" s="11"/>
      <c r="TSM54" s="11"/>
      <c r="TSN54" s="11"/>
      <c r="TSO54" s="11"/>
      <c r="TSP54" s="11"/>
      <c r="TSQ54" s="11"/>
      <c r="TSR54" s="11"/>
      <c r="TSS54" s="11"/>
      <c r="TST54" s="11"/>
      <c r="TSU54" s="11"/>
      <c r="TSV54" s="11"/>
      <c r="TSW54" s="11"/>
      <c r="TSX54" s="11"/>
      <c r="TSY54" s="11"/>
      <c r="TSZ54" s="11"/>
      <c r="TTA54" s="11"/>
      <c r="TTB54" s="11"/>
      <c r="TTC54" s="11"/>
      <c r="TTD54" s="11"/>
      <c r="TTE54" s="11"/>
      <c r="TTF54" s="11"/>
      <c r="TTG54" s="11"/>
      <c r="TTH54" s="11"/>
      <c r="TTI54" s="11"/>
      <c r="TTJ54" s="11"/>
      <c r="TTK54" s="11"/>
      <c r="TTL54" s="11"/>
      <c r="TTM54" s="11"/>
      <c r="TTN54" s="11"/>
      <c r="TTO54" s="11"/>
      <c r="TTP54" s="11"/>
      <c r="TTQ54" s="11"/>
      <c r="TTR54" s="11"/>
      <c r="TTS54" s="11"/>
      <c r="TTT54" s="11"/>
      <c r="TTU54" s="11"/>
      <c r="TTV54" s="11"/>
      <c r="TTW54" s="11"/>
      <c r="TTX54" s="11"/>
      <c r="TTY54" s="11"/>
      <c r="TTZ54" s="11"/>
      <c r="TUA54" s="11"/>
      <c r="TUB54" s="11"/>
      <c r="TUC54" s="11"/>
      <c r="TUD54" s="11"/>
      <c r="TUE54" s="11"/>
      <c r="TUF54" s="11"/>
      <c r="TUG54" s="11"/>
      <c r="TUH54" s="11"/>
      <c r="TUI54" s="11"/>
      <c r="TUJ54" s="11"/>
      <c r="TUK54" s="11"/>
      <c r="TUL54" s="11"/>
      <c r="TUM54" s="11"/>
      <c r="TUN54" s="11"/>
      <c r="TUO54" s="11"/>
      <c r="TUP54" s="11"/>
      <c r="TUQ54" s="11"/>
      <c r="TUR54" s="11"/>
      <c r="TUS54" s="11"/>
      <c r="TUT54" s="11"/>
      <c r="TUU54" s="11"/>
      <c r="TUV54" s="11"/>
      <c r="TUW54" s="11"/>
      <c r="TUX54" s="11"/>
      <c r="TUY54" s="11"/>
      <c r="TUZ54" s="11"/>
      <c r="TVA54" s="11"/>
      <c r="TVB54" s="11"/>
      <c r="TVC54" s="11"/>
      <c r="TVD54" s="11"/>
      <c r="TVE54" s="11"/>
      <c r="TVF54" s="11"/>
      <c r="TVG54" s="11"/>
      <c r="TVH54" s="11"/>
      <c r="TVI54" s="11"/>
      <c r="TVJ54" s="11"/>
      <c r="TVK54" s="11"/>
      <c r="TVL54" s="11"/>
      <c r="TVM54" s="11"/>
      <c r="TVN54" s="11"/>
      <c r="TVO54" s="11"/>
      <c r="TVP54" s="11"/>
      <c r="TVQ54" s="11"/>
      <c r="TVR54" s="11"/>
      <c r="TVS54" s="11"/>
      <c r="TVT54" s="11"/>
      <c r="TVU54" s="11"/>
      <c r="TVV54" s="11"/>
      <c r="TVW54" s="11"/>
      <c r="TVX54" s="11"/>
      <c r="TVY54" s="11"/>
      <c r="TVZ54" s="11"/>
      <c r="TWA54" s="11"/>
      <c r="TWB54" s="11"/>
      <c r="TWC54" s="11"/>
      <c r="TWD54" s="11"/>
      <c r="TWE54" s="11"/>
      <c r="TWF54" s="11"/>
      <c r="TWG54" s="11"/>
      <c r="TWH54" s="11"/>
      <c r="TWI54" s="11"/>
      <c r="TWJ54" s="11"/>
      <c r="TWK54" s="11"/>
      <c r="TWL54" s="11"/>
      <c r="TWM54" s="11"/>
      <c r="TWN54" s="11"/>
      <c r="TWO54" s="11"/>
      <c r="TWP54" s="11"/>
      <c r="TWQ54" s="11"/>
      <c r="TWR54" s="11"/>
      <c r="TWS54" s="11"/>
      <c r="TWT54" s="11"/>
      <c r="TWU54" s="11"/>
      <c r="TWV54" s="11"/>
      <c r="TWW54" s="11"/>
      <c r="TWX54" s="11"/>
      <c r="TWY54" s="11"/>
      <c r="TWZ54" s="11"/>
      <c r="TXA54" s="11"/>
      <c r="TXB54" s="11"/>
      <c r="TXC54" s="11"/>
      <c r="TXD54" s="11"/>
      <c r="TXE54" s="11"/>
      <c r="TXF54" s="11"/>
      <c r="TXG54" s="11"/>
      <c r="TXH54" s="11"/>
      <c r="TXI54" s="11"/>
      <c r="TXJ54" s="11"/>
      <c r="TXK54" s="11"/>
      <c r="TXL54" s="11"/>
      <c r="TXM54" s="11"/>
      <c r="TXN54" s="11"/>
      <c r="TXO54" s="11"/>
      <c r="TXP54" s="11"/>
      <c r="TXQ54" s="11"/>
      <c r="TXR54" s="11"/>
      <c r="TXS54" s="11"/>
      <c r="TXT54" s="11"/>
      <c r="TXU54" s="11"/>
      <c r="TXV54" s="11"/>
      <c r="TXW54" s="11"/>
      <c r="TXX54" s="11"/>
      <c r="TXY54" s="11"/>
      <c r="TXZ54" s="11"/>
      <c r="TYA54" s="11"/>
      <c r="TYB54" s="11"/>
      <c r="TYC54" s="11"/>
      <c r="TYD54" s="11"/>
      <c r="TYE54" s="11"/>
      <c r="TYF54" s="11"/>
      <c r="TYG54" s="11"/>
      <c r="TYH54" s="11"/>
      <c r="TYI54" s="11"/>
      <c r="TYJ54" s="11"/>
      <c r="TYK54" s="11"/>
      <c r="TYL54" s="11"/>
      <c r="TYM54" s="11"/>
      <c r="TYN54" s="11"/>
      <c r="TYO54" s="11"/>
      <c r="TYP54" s="11"/>
      <c r="TYQ54" s="11"/>
      <c r="TYR54" s="11"/>
      <c r="TYS54" s="11"/>
      <c r="TYT54" s="11"/>
      <c r="TYU54" s="11"/>
      <c r="TYV54" s="11"/>
      <c r="TYW54" s="11"/>
      <c r="TYX54" s="11"/>
      <c r="TYY54" s="11"/>
      <c r="TYZ54" s="11"/>
      <c r="TZA54" s="11"/>
      <c r="TZB54" s="11"/>
      <c r="TZC54" s="11"/>
      <c r="TZD54" s="11"/>
      <c r="TZE54" s="11"/>
      <c r="TZF54" s="11"/>
      <c r="TZG54" s="11"/>
      <c r="TZH54" s="11"/>
      <c r="TZI54" s="11"/>
      <c r="TZJ54" s="11"/>
      <c r="TZK54" s="11"/>
      <c r="TZL54" s="11"/>
      <c r="TZM54" s="11"/>
      <c r="TZN54" s="11"/>
      <c r="TZO54" s="11"/>
      <c r="TZP54" s="11"/>
      <c r="TZQ54" s="11"/>
      <c r="TZR54" s="11"/>
      <c r="TZS54" s="11"/>
      <c r="TZT54" s="11"/>
      <c r="TZU54" s="11"/>
      <c r="TZV54" s="11"/>
      <c r="TZW54" s="11"/>
      <c r="TZX54" s="11"/>
      <c r="TZY54" s="11"/>
      <c r="TZZ54" s="11"/>
      <c r="UAA54" s="11"/>
      <c r="UAB54" s="11"/>
      <c r="UAC54" s="11"/>
      <c r="UAD54" s="11"/>
      <c r="UAE54" s="11"/>
      <c r="UAF54" s="11"/>
      <c r="UAG54" s="11"/>
      <c r="UAH54" s="11"/>
      <c r="UAI54" s="11"/>
      <c r="UAJ54" s="11"/>
      <c r="UAK54" s="11"/>
      <c r="UAL54" s="11"/>
      <c r="UAM54" s="11"/>
      <c r="UAN54" s="11"/>
      <c r="UAO54" s="11"/>
      <c r="UAP54" s="11"/>
      <c r="UAQ54" s="11"/>
      <c r="UAR54" s="11"/>
      <c r="UAS54" s="11"/>
      <c r="UAT54" s="11"/>
      <c r="UAU54" s="11"/>
      <c r="UAV54" s="11"/>
      <c r="UAW54" s="11"/>
      <c r="UAX54" s="11"/>
      <c r="UAY54" s="11"/>
      <c r="UAZ54" s="11"/>
      <c r="UBA54" s="11"/>
      <c r="UBB54" s="11"/>
      <c r="UBC54" s="11"/>
      <c r="UBD54" s="11"/>
      <c r="UBE54" s="11"/>
      <c r="UBF54" s="11"/>
      <c r="UBG54" s="11"/>
      <c r="UBH54" s="11"/>
      <c r="UBI54" s="11"/>
      <c r="UBJ54" s="11"/>
      <c r="UBK54" s="11"/>
      <c r="UBL54" s="11"/>
      <c r="UBM54" s="11"/>
      <c r="UBN54" s="11"/>
      <c r="UBO54" s="11"/>
      <c r="UBP54" s="11"/>
      <c r="UBQ54" s="11"/>
      <c r="UBR54" s="11"/>
      <c r="UBS54" s="11"/>
      <c r="UBT54" s="11"/>
      <c r="UBU54" s="11"/>
      <c r="UBV54" s="11"/>
      <c r="UBW54" s="11"/>
      <c r="UBX54" s="11"/>
      <c r="UBY54" s="11"/>
      <c r="UBZ54" s="11"/>
      <c r="UCA54" s="11"/>
      <c r="UCB54" s="11"/>
      <c r="UCC54" s="11"/>
      <c r="UCD54" s="11"/>
      <c r="UCE54" s="11"/>
      <c r="UCF54" s="11"/>
      <c r="UCG54" s="11"/>
      <c r="UCH54" s="11"/>
      <c r="UCI54" s="11"/>
      <c r="UCJ54" s="11"/>
      <c r="UCK54" s="11"/>
      <c r="UCL54" s="11"/>
      <c r="UCM54" s="11"/>
      <c r="UCN54" s="11"/>
      <c r="UCO54" s="11"/>
      <c r="UCP54" s="11"/>
      <c r="UCQ54" s="11"/>
      <c r="UCR54" s="11"/>
      <c r="UCS54" s="11"/>
      <c r="UCT54" s="11"/>
      <c r="UCU54" s="11"/>
      <c r="UCV54" s="11"/>
      <c r="UCW54" s="11"/>
      <c r="UCX54" s="11"/>
      <c r="UCY54" s="11"/>
      <c r="UCZ54" s="11"/>
      <c r="UDA54" s="11"/>
      <c r="UDB54" s="11"/>
      <c r="UDC54" s="11"/>
      <c r="UDD54" s="11"/>
      <c r="UDE54" s="11"/>
      <c r="UDF54" s="11"/>
      <c r="UDG54" s="11"/>
      <c r="UDH54" s="11"/>
      <c r="UDI54" s="11"/>
      <c r="UDJ54" s="11"/>
      <c r="UDK54" s="11"/>
      <c r="UDL54" s="11"/>
      <c r="UDM54" s="11"/>
      <c r="UDN54" s="11"/>
      <c r="UDO54" s="11"/>
      <c r="UDP54" s="11"/>
      <c r="UDQ54" s="11"/>
      <c r="UDR54" s="11"/>
      <c r="UDS54" s="11"/>
      <c r="UDT54" s="11"/>
      <c r="UDU54" s="11"/>
      <c r="UDV54" s="11"/>
      <c r="UDW54" s="11"/>
      <c r="UDX54" s="11"/>
      <c r="UDY54" s="11"/>
      <c r="UDZ54" s="11"/>
      <c r="UEA54" s="11"/>
      <c r="UEB54" s="11"/>
      <c r="UEC54" s="11"/>
      <c r="UED54" s="11"/>
      <c r="UEE54" s="11"/>
      <c r="UEF54" s="11"/>
      <c r="UEG54" s="11"/>
      <c r="UEH54" s="11"/>
      <c r="UEI54" s="11"/>
      <c r="UEJ54" s="11"/>
      <c r="UEK54" s="11"/>
      <c r="UEL54" s="11"/>
      <c r="UEM54" s="11"/>
      <c r="UEN54" s="11"/>
      <c r="UEO54" s="11"/>
      <c r="UEP54" s="11"/>
      <c r="UEQ54" s="11"/>
      <c r="UER54" s="11"/>
      <c r="UES54" s="11"/>
      <c r="UET54" s="11"/>
      <c r="UEU54" s="11"/>
      <c r="UEV54" s="11"/>
      <c r="UEW54" s="11"/>
      <c r="UEX54" s="11"/>
      <c r="UEY54" s="11"/>
      <c r="UEZ54" s="11"/>
      <c r="UFA54" s="11"/>
      <c r="UFB54" s="11"/>
      <c r="UFC54" s="11"/>
      <c r="UFD54" s="11"/>
      <c r="UFE54" s="11"/>
      <c r="UFF54" s="11"/>
      <c r="UFG54" s="11"/>
      <c r="UFH54" s="11"/>
      <c r="UFI54" s="11"/>
      <c r="UFJ54" s="11"/>
      <c r="UFK54" s="11"/>
      <c r="UFL54" s="11"/>
      <c r="UFM54" s="11"/>
      <c r="UFN54" s="11"/>
      <c r="UFO54" s="11"/>
      <c r="UFP54" s="11"/>
      <c r="UFQ54" s="11"/>
      <c r="UFR54" s="11"/>
      <c r="UFS54" s="11"/>
      <c r="UFT54" s="11"/>
      <c r="UFU54" s="11"/>
      <c r="UFV54" s="11"/>
      <c r="UFW54" s="11"/>
      <c r="UFX54" s="11"/>
      <c r="UFY54" s="11"/>
      <c r="UFZ54" s="11"/>
      <c r="UGA54" s="11"/>
      <c r="UGB54" s="11"/>
      <c r="UGC54" s="11"/>
      <c r="UGD54" s="11"/>
      <c r="UGE54" s="11"/>
      <c r="UGF54" s="11"/>
      <c r="UGG54" s="11"/>
      <c r="UGH54" s="11"/>
      <c r="UGI54" s="11"/>
      <c r="UGJ54" s="11"/>
      <c r="UGK54" s="11"/>
      <c r="UGL54" s="11"/>
      <c r="UGM54" s="11"/>
      <c r="UGN54" s="11"/>
      <c r="UGO54" s="11"/>
      <c r="UGP54" s="11"/>
      <c r="UGQ54" s="11"/>
      <c r="UGR54" s="11"/>
      <c r="UGS54" s="11"/>
      <c r="UGT54" s="11"/>
      <c r="UGU54" s="11"/>
      <c r="UGV54" s="11"/>
      <c r="UGW54" s="11"/>
      <c r="UGX54" s="11"/>
      <c r="UGY54" s="11"/>
      <c r="UGZ54" s="11"/>
      <c r="UHA54" s="11"/>
      <c r="UHB54" s="11"/>
      <c r="UHC54" s="11"/>
      <c r="UHD54" s="11"/>
      <c r="UHE54" s="11"/>
      <c r="UHF54" s="11"/>
      <c r="UHG54" s="11"/>
      <c r="UHH54" s="11"/>
      <c r="UHI54" s="11"/>
      <c r="UHJ54" s="11"/>
      <c r="UHK54" s="11"/>
      <c r="UHL54" s="11"/>
      <c r="UHM54" s="11"/>
      <c r="UHN54" s="11"/>
      <c r="UHO54" s="11"/>
      <c r="UHP54" s="11"/>
      <c r="UHQ54" s="11"/>
      <c r="UHR54" s="11"/>
      <c r="UHS54" s="11"/>
      <c r="UHT54" s="11"/>
      <c r="UHU54" s="11"/>
      <c r="UHV54" s="11"/>
      <c r="UHW54" s="11"/>
      <c r="UHX54" s="11"/>
      <c r="UHY54" s="11"/>
      <c r="UHZ54" s="11"/>
      <c r="UIA54" s="11"/>
      <c r="UIB54" s="11"/>
      <c r="UIC54" s="11"/>
      <c r="UID54" s="11"/>
      <c r="UIE54" s="11"/>
      <c r="UIF54" s="11"/>
      <c r="UIG54" s="11"/>
      <c r="UIH54" s="11"/>
      <c r="UII54" s="11"/>
      <c r="UIJ54" s="11"/>
      <c r="UIK54" s="11"/>
      <c r="UIL54" s="11"/>
      <c r="UIM54" s="11"/>
      <c r="UIN54" s="11"/>
      <c r="UIO54" s="11"/>
      <c r="UIP54" s="11"/>
      <c r="UIQ54" s="11"/>
      <c r="UIR54" s="11"/>
      <c r="UIS54" s="11"/>
      <c r="UIT54" s="11"/>
      <c r="UIU54" s="11"/>
      <c r="UIV54" s="11"/>
      <c r="UIW54" s="11"/>
      <c r="UIX54" s="11"/>
      <c r="UIY54" s="11"/>
      <c r="UIZ54" s="11"/>
      <c r="UJA54" s="11"/>
      <c r="UJB54" s="11"/>
      <c r="UJC54" s="11"/>
      <c r="UJD54" s="11"/>
      <c r="UJE54" s="11"/>
      <c r="UJF54" s="11"/>
      <c r="UJG54" s="11"/>
      <c r="UJH54" s="11"/>
      <c r="UJI54" s="11"/>
      <c r="UJJ54" s="11"/>
      <c r="UJK54" s="11"/>
      <c r="UJL54" s="11"/>
      <c r="UJM54" s="11"/>
      <c r="UJN54" s="11"/>
      <c r="UJO54" s="11"/>
      <c r="UJP54" s="11"/>
      <c r="UJQ54" s="11"/>
      <c r="UJR54" s="11"/>
      <c r="UJS54" s="11"/>
      <c r="UJT54" s="11"/>
      <c r="UJU54" s="11"/>
      <c r="UJV54" s="11"/>
      <c r="UJW54" s="11"/>
      <c r="UJX54" s="11"/>
      <c r="UJY54" s="11"/>
      <c r="UJZ54" s="11"/>
      <c r="UKA54" s="11"/>
      <c r="UKB54" s="11"/>
      <c r="UKC54" s="11"/>
      <c r="UKD54" s="11"/>
      <c r="UKE54" s="11"/>
      <c r="UKF54" s="11"/>
      <c r="UKG54" s="11"/>
      <c r="UKH54" s="11"/>
      <c r="UKI54" s="11"/>
      <c r="UKJ54" s="11"/>
      <c r="UKK54" s="11"/>
      <c r="UKL54" s="11"/>
      <c r="UKM54" s="11"/>
      <c r="UKN54" s="11"/>
      <c r="UKO54" s="11"/>
      <c r="UKP54" s="11"/>
      <c r="UKQ54" s="11"/>
      <c r="UKR54" s="11"/>
      <c r="UKS54" s="11"/>
      <c r="UKT54" s="11"/>
      <c r="UKU54" s="11"/>
      <c r="UKV54" s="11"/>
      <c r="UKW54" s="11"/>
      <c r="UKX54" s="11"/>
      <c r="UKY54" s="11"/>
      <c r="UKZ54" s="11"/>
      <c r="ULA54" s="11"/>
      <c r="ULB54" s="11"/>
      <c r="ULC54" s="11"/>
      <c r="ULD54" s="11"/>
      <c r="ULE54" s="11"/>
      <c r="ULF54" s="11"/>
      <c r="ULG54" s="11"/>
      <c r="ULH54" s="11"/>
      <c r="ULI54" s="11"/>
      <c r="ULJ54" s="11"/>
      <c r="ULK54" s="11"/>
      <c r="ULL54" s="11"/>
      <c r="ULM54" s="11"/>
      <c r="ULN54" s="11"/>
      <c r="ULO54" s="11"/>
      <c r="ULP54" s="11"/>
      <c r="ULQ54" s="11"/>
      <c r="ULR54" s="11"/>
      <c r="ULS54" s="11"/>
      <c r="ULT54" s="11"/>
      <c r="ULU54" s="11"/>
      <c r="ULV54" s="11"/>
      <c r="ULW54" s="11"/>
      <c r="ULX54" s="11"/>
      <c r="ULY54" s="11"/>
      <c r="ULZ54" s="11"/>
      <c r="UMA54" s="11"/>
      <c r="UMB54" s="11"/>
      <c r="UMC54" s="11"/>
      <c r="UMD54" s="11"/>
      <c r="UME54" s="11"/>
      <c r="UMF54" s="11"/>
      <c r="UMG54" s="11"/>
      <c r="UMH54" s="11"/>
      <c r="UMI54" s="11"/>
      <c r="UMJ54" s="11"/>
      <c r="UMK54" s="11"/>
      <c r="UML54" s="11"/>
      <c r="UMM54" s="11"/>
      <c r="UMN54" s="11"/>
      <c r="UMO54" s="11"/>
      <c r="UMP54" s="11"/>
      <c r="UMQ54" s="11"/>
      <c r="UMR54" s="11"/>
      <c r="UMS54" s="11"/>
      <c r="UMT54" s="11"/>
      <c r="UMU54" s="11"/>
      <c r="UMV54" s="11"/>
      <c r="UMW54" s="11"/>
      <c r="UMX54" s="11"/>
      <c r="UMY54" s="11"/>
      <c r="UMZ54" s="11"/>
      <c r="UNA54" s="11"/>
      <c r="UNB54" s="11"/>
      <c r="UNC54" s="11"/>
      <c r="UND54" s="11"/>
      <c r="UNE54" s="11"/>
      <c r="UNF54" s="11"/>
      <c r="UNG54" s="11"/>
      <c r="UNH54" s="11"/>
      <c r="UNI54" s="11"/>
      <c r="UNJ54" s="11"/>
      <c r="UNK54" s="11"/>
      <c r="UNL54" s="11"/>
      <c r="UNM54" s="11"/>
      <c r="UNN54" s="11"/>
      <c r="UNO54" s="11"/>
      <c r="UNP54" s="11"/>
      <c r="UNQ54" s="11"/>
      <c r="UNR54" s="11"/>
      <c r="UNS54" s="11"/>
      <c r="UNT54" s="11"/>
      <c r="UNU54" s="11"/>
      <c r="UNV54" s="11"/>
      <c r="UNW54" s="11"/>
      <c r="UNX54" s="11"/>
      <c r="UNY54" s="11"/>
      <c r="UNZ54" s="11"/>
      <c r="UOA54" s="11"/>
      <c r="UOB54" s="11"/>
      <c r="UOC54" s="11"/>
      <c r="UOD54" s="11"/>
      <c r="UOE54" s="11"/>
      <c r="UOF54" s="11"/>
      <c r="UOG54" s="11"/>
      <c r="UOH54" s="11"/>
      <c r="UOI54" s="11"/>
      <c r="UOJ54" s="11"/>
      <c r="UOK54" s="11"/>
      <c r="UOL54" s="11"/>
      <c r="UOM54" s="11"/>
      <c r="UON54" s="11"/>
      <c r="UOO54" s="11"/>
      <c r="UOP54" s="11"/>
      <c r="UOQ54" s="11"/>
      <c r="UOR54" s="11"/>
      <c r="UOS54" s="11"/>
      <c r="UOT54" s="11"/>
      <c r="UOU54" s="11"/>
      <c r="UOV54" s="11"/>
      <c r="UOW54" s="11"/>
      <c r="UOX54" s="11"/>
      <c r="UOY54" s="11"/>
      <c r="UOZ54" s="11"/>
      <c r="UPA54" s="11"/>
      <c r="UPB54" s="11"/>
      <c r="UPC54" s="11"/>
      <c r="UPD54" s="11"/>
      <c r="UPE54" s="11"/>
      <c r="UPF54" s="11"/>
      <c r="UPG54" s="11"/>
      <c r="UPH54" s="11"/>
      <c r="UPI54" s="11"/>
      <c r="UPJ54" s="11"/>
      <c r="UPK54" s="11"/>
      <c r="UPL54" s="11"/>
      <c r="UPM54" s="11"/>
      <c r="UPN54" s="11"/>
      <c r="UPO54" s="11"/>
      <c r="UPP54" s="11"/>
      <c r="UPQ54" s="11"/>
      <c r="UPR54" s="11"/>
      <c r="UPS54" s="11"/>
      <c r="UPT54" s="11"/>
      <c r="UPU54" s="11"/>
      <c r="UPV54" s="11"/>
      <c r="UPW54" s="11"/>
      <c r="UPX54" s="11"/>
      <c r="UPY54" s="11"/>
      <c r="UPZ54" s="11"/>
      <c r="UQA54" s="11"/>
      <c r="UQB54" s="11"/>
      <c r="UQC54" s="11"/>
      <c r="UQD54" s="11"/>
      <c r="UQE54" s="11"/>
      <c r="UQF54" s="11"/>
      <c r="UQG54" s="11"/>
      <c r="UQH54" s="11"/>
      <c r="UQI54" s="11"/>
      <c r="UQJ54" s="11"/>
      <c r="UQK54" s="11"/>
      <c r="UQL54" s="11"/>
      <c r="UQM54" s="11"/>
      <c r="UQN54" s="11"/>
      <c r="UQO54" s="11"/>
      <c r="UQP54" s="11"/>
      <c r="UQQ54" s="11"/>
      <c r="UQR54" s="11"/>
      <c r="UQS54" s="11"/>
      <c r="UQT54" s="11"/>
      <c r="UQU54" s="11"/>
      <c r="UQV54" s="11"/>
      <c r="UQW54" s="11"/>
      <c r="UQX54" s="11"/>
      <c r="UQY54" s="11"/>
      <c r="UQZ54" s="11"/>
      <c r="URA54" s="11"/>
      <c r="URB54" s="11"/>
      <c r="URC54" s="11"/>
      <c r="URD54" s="11"/>
      <c r="URE54" s="11"/>
      <c r="URF54" s="11"/>
      <c r="URG54" s="11"/>
      <c r="URH54" s="11"/>
      <c r="URI54" s="11"/>
      <c r="URJ54" s="11"/>
      <c r="URK54" s="11"/>
      <c r="URL54" s="11"/>
      <c r="URM54" s="11"/>
      <c r="URN54" s="11"/>
      <c r="URO54" s="11"/>
      <c r="URP54" s="11"/>
      <c r="URQ54" s="11"/>
      <c r="URR54" s="11"/>
      <c r="URS54" s="11"/>
      <c r="URT54" s="11"/>
      <c r="URU54" s="11"/>
      <c r="URV54" s="11"/>
      <c r="URW54" s="11"/>
      <c r="URX54" s="11"/>
      <c r="URY54" s="11"/>
      <c r="URZ54" s="11"/>
      <c r="USA54" s="11"/>
      <c r="USB54" s="11"/>
      <c r="USC54" s="11"/>
      <c r="USD54" s="11"/>
      <c r="USE54" s="11"/>
      <c r="USF54" s="11"/>
      <c r="USG54" s="11"/>
      <c r="USH54" s="11"/>
      <c r="USI54" s="11"/>
      <c r="USJ54" s="11"/>
      <c r="USK54" s="11"/>
      <c r="USL54" s="11"/>
      <c r="USM54" s="11"/>
      <c r="USN54" s="11"/>
      <c r="USO54" s="11"/>
      <c r="USP54" s="11"/>
      <c r="USQ54" s="11"/>
      <c r="USR54" s="11"/>
      <c r="USS54" s="11"/>
      <c r="UST54" s="11"/>
      <c r="USU54" s="11"/>
      <c r="USV54" s="11"/>
      <c r="USW54" s="11"/>
      <c r="USX54" s="11"/>
      <c r="USY54" s="11"/>
      <c r="USZ54" s="11"/>
      <c r="UTA54" s="11"/>
      <c r="UTB54" s="11"/>
      <c r="UTC54" s="11"/>
      <c r="UTD54" s="11"/>
      <c r="UTE54" s="11"/>
      <c r="UTF54" s="11"/>
      <c r="UTG54" s="11"/>
      <c r="UTH54" s="11"/>
      <c r="UTI54" s="11"/>
      <c r="UTJ54" s="11"/>
      <c r="UTK54" s="11"/>
      <c r="UTL54" s="11"/>
      <c r="UTM54" s="11"/>
      <c r="UTN54" s="11"/>
      <c r="UTO54" s="11"/>
      <c r="UTP54" s="11"/>
      <c r="UTQ54" s="11"/>
      <c r="UTR54" s="11"/>
      <c r="UTS54" s="11"/>
      <c r="UTT54" s="11"/>
      <c r="UTU54" s="11"/>
      <c r="UTV54" s="11"/>
      <c r="UTW54" s="11"/>
      <c r="UTX54" s="11"/>
      <c r="UTY54" s="11"/>
      <c r="UTZ54" s="11"/>
      <c r="UUA54" s="11"/>
      <c r="UUB54" s="11"/>
      <c r="UUC54" s="11"/>
      <c r="UUD54" s="11"/>
      <c r="UUE54" s="11"/>
      <c r="UUF54" s="11"/>
      <c r="UUG54" s="11"/>
      <c r="UUH54" s="11"/>
      <c r="UUI54" s="11"/>
      <c r="UUJ54" s="11"/>
      <c r="UUK54" s="11"/>
      <c r="UUL54" s="11"/>
      <c r="UUM54" s="11"/>
      <c r="UUN54" s="11"/>
      <c r="UUO54" s="11"/>
      <c r="UUP54" s="11"/>
      <c r="UUQ54" s="11"/>
      <c r="UUR54" s="11"/>
      <c r="UUS54" s="11"/>
      <c r="UUT54" s="11"/>
      <c r="UUU54" s="11"/>
      <c r="UUV54" s="11"/>
      <c r="UUW54" s="11"/>
      <c r="UUX54" s="11"/>
      <c r="UUY54" s="11"/>
      <c r="UUZ54" s="11"/>
      <c r="UVA54" s="11"/>
      <c r="UVB54" s="11"/>
      <c r="UVC54" s="11"/>
      <c r="UVD54" s="11"/>
      <c r="UVE54" s="11"/>
      <c r="UVF54" s="11"/>
      <c r="UVG54" s="11"/>
      <c r="UVH54" s="11"/>
      <c r="UVI54" s="11"/>
      <c r="UVJ54" s="11"/>
      <c r="UVK54" s="11"/>
      <c r="UVL54" s="11"/>
      <c r="UVM54" s="11"/>
      <c r="UVN54" s="11"/>
      <c r="UVO54" s="11"/>
      <c r="UVP54" s="11"/>
      <c r="UVQ54" s="11"/>
      <c r="UVR54" s="11"/>
      <c r="UVS54" s="11"/>
      <c r="UVT54" s="11"/>
      <c r="UVU54" s="11"/>
      <c r="UVV54" s="11"/>
      <c r="UVW54" s="11"/>
      <c r="UVX54" s="11"/>
      <c r="UVY54" s="11"/>
      <c r="UVZ54" s="11"/>
      <c r="UWA54" s="11"/>
      <c r="UWB54" s="11"/>
      <c r="UWC54" s="11"/>
      <c r="UWD54" s="11"/>
      <c r="UWE54" s="11"/>
      <c r="UWF54" s="11"/>
      <c r="UWG54" s="11"/>
      <c r="UWH54" s="11"/>
      <c r="UWI54" s="11"/>
      <c r="UWJ54" s="11"/>
      <c r="UWK54" s="11"/>
      <c r="UWL54" s="11"/>
      <c r="UWM54" s="11"/>
      <c r="UWN54" s="11"/>
      <c r="UWO54" s="11"/>
      <c r="UWP54" s="11"/>
      <c r="UWQ54" s="11"/>
      <c r="UWR54" s="11"/>
      <c r="UWS54" s="11"/>
      <c r="UWT54" s="11"/>
      <c r="UWU54" s="11"/>
      <c r="UWV54" s="11"/>
      <c r="UWW54" s="11"/>
      <c r="UWX54" s="11"/>
      <c r="UWY54" s="11"/>
      <c r="UWZ54" s="11"/>
      <c r="UXA54" s="11"/>
      <c r="UXB54" s="11"/>
      <c r="UXC54" s="11"/>
      <c r="UXD54" s="11"/>
      <c r="UXE54" s="11"/>
      <c r="UXF54" s="11"/>
      <c r="UXG54" s="11"/>
      <c r="UXH54" s="11"/>
      <c r="UXI54" s="11"/>
      <c r="UXJ54" s="11"/>
      <c r="UXK54" s="11"/>
      <c r="UXL54" s="11"/>
      <c r="UXM54" s="11"/>
      <c r="UXN54" s="11"/>
      <c r="UXO54" s="11"/>
      <c r="UXP54" s="11"/>
      <c r="UXQ54" s="11"/>
      <c r="UXR54" s="11"/>
      <c r="UXS54" s="11"/>
      <c r="UXT54" s="11"/>
      <c r="UXU54" s="11"/>
      <c r="UXV54" s="11"/>
      <c r="UXW54" s="11"/>
      <c r="UXX54" s="11"/>
      <c r="UXY54" s="11"/>
      <c r="UXZ54" s="11"/>
      <c r="UYA54" s="11"/>
      <c r="UYB54" s="11"/>
      <c r="UYC54" s="11"/>
      <c r="UYD54" s="11"/>
      <c r="UYE54" s="11"/>
      <c r="UYF54" s="11"/>
      <c r="UYG54" s="11"/>
      <c r="UYH54" s="11"/>
      <c r="UYI54" s="11"/>
      <c r="UYJ54" s="11"/>
      <c r="UYK54" s="11"/>
      <c r="UYL54" s="11"/>
      <c r="UYM54" s="11"/>
      <c r="UYN54" s="11"/>
      <c r="UYO54" s="11"/>
      <c r="UYP54" s="11"/>
      <c r="UYQ54" s="11"/>
      <c r="UYR54" s="11"/>
      <c r="UYS54" s="11"/>
      <c r="UYT54" s="11"/>
      <c r="UYU54" s="11"/>
      <c r="UYV54" s="11"/>
      <c r="UYW54" s="11"/>
      <c r="UYX54" s="11"/>
      <c r="UYY54" s="11"/>
      <c r="UYZ54" s="11"/>
      <c r="UZA54" s="11"/>
      <c r="UZB54" s="11"/>
      <c r="UZC54" s="11"/>
      <c r="UZD54" s="11"/>
      <c r="UZE54" s="11"/>
      <c r="UZF54" s="11"/>
      <c r="UZG54" s="11"/>
      <c r="UZH54" s="11"/>
      <c r="UZI54" s="11"/>
      <c r="UZJ54" s="11"/>
      <c r="UZK54" s="11"/>
      <c r="UZL54" s="11"/>
      <c r="UZM54" s="11"/>
      <c r="UZN54" s="11"/>
      <c r="UZO54" s="11"/>
      <c r="UZP54" s="11"/>
      <c r="UZQ54" s="11"/>
      <c r="UZR54" s="11"/>
      <c r="UZS54" s="11"/>
      <c r="UZT54" s="11"/>
      <c r="UZU54" s="11"/>
      <c r="UZV54" s="11"/>
      <c r="UZW54" s="11"/>
      <c r="UZX54" s="11"/>
      <c r="UZY54" s="11"/>
      <c r="UZZ54" s="11"/>
      <c r="VAA54" s="11"/>
      <c r="VAB54" s="11"/>
      <c r="VAC54" s="11"/>
      <c r="VAD54" s="11"/>
      <c r="VAE54" s="11"/>
      <c r="VAF54" s="11"/>
      <c r="VAG54" s="11"/>
      <c r="VAH54" s="11"/>
      <c r="VAI54" s="11"/>
      <c r="VAJ54" s="11"/>
      <c r="VAK54" s="11"/>
      <c r="VAL54" s="11"/>
      <c r="VAM54" s="11"/>
      <c r="VAN54" s="11"/>
      <c r="VAO54" s="11"/>
      <c r="VAP54" s="11"/>
      <c r="VAQ54" s="11"/>
      <c r="VAR54" s="11"/>
      <c r="VAS54" s="11"/>
      <c r="VAT54" s="11"/>
      <c r="VAU54" s="11"/>
      <c r="VAV54" s="11"/>
      <c r="VAW54" s="11"/>
      <c r="VAX54" s="11"/>
      <c r="VAY54" s="11"/>
      <c r="VAZ54" s="11"/>
      <c r="VBA54" s="11"/>
      <c r="VBB54" s="11"/>
      <c r="VBC54" s="11"/>
      <c r="VBD54" s="11"/>
      <c r="VBE54" s="11"/>
      <c r="VBF54" s="11"/>
      <c r="VBG54" s="11"/>
      <c r="VBH54" s="11"/>
      <c r="VBI54" s="11"/>
      <c r="VBJ54" s="11"/>
      <c r="VBK54" s="11"/>
      <c r="VBL54" s="11"/>
      <c r="VBM54" s="11"/>
      <c r="VBN54" s="11"/>
      <c r="VBO54" s="11"/>
      <c r="VBP54" s="11"/>
      <c r="VBQ54" s="11"/>
      <c r="VBR54" s="11"/>
      <c r="VBS54" s="11"/>
      <c r="VBT54" s="11"/>
      <c r="VBU54" s="11"/>
      <c r="VBV54" s="11"/>
      <c r="VBW54" s="11"/>
      <c r="VBX54" s="11"/>
      <c r="VBY54" s="11"/>
      <c r="VBZ54" s="11"/>
      <c r="VCA54" s="11"/>
      <c r="VCB54" s="11"/>
      <c r="VCC54" s="11"/>
      <c r="VCD54" s="11"/>
      <c r="VCE54" s="11"/>
      <c r="VCF54" s="11"/>
      <c r="VCG54" s="11"/>
      <c r="VCH54" s="11"/>
      <c r="VCI54" s="11"/>
      <c r="VCJ54" s="11"/>
      <c r="VCK54" s="11"/>
      <c r="VCL54" s="11"/>
      <c r="VCM54" s="11"/>
      <c r="VCN54" s="11"/>
      <c r="VCO54" s="11"/>
      <c r="VCP54" s="11"/>
      <c r="VCQ54" s="11"/>
      <c r="VCR54" s="11"/>
      <c r="VCS54" s="11"/>
      <c r="VCT54" s="11"/>
      <c r="VCU54" s="11"/>
      <c r="VCV54" s="11"/>
      <c r="VCW54" s="11"/>
      <c r="VCX54" s="11"/>
      <c r="VCY54" s="11"/>
      <c r="VCZ54" s="11"/>
      <c r="VDA54" s="11"/>
      <c r="VDB54" s="11"/>
      <c r="VDC54" s="11"/>
      <c r="VDD54" s="11"/>
      <c r="VDE54" s="11"/>
      <c r="VDF54" s="11"/>
      <c r="VDG54" s="11"/>
      <c r="VDH54" s="11"/>
      <c r="VDI54" s="11"/>
      <c r="VDJ54" s="11"/>
      <c r="VDK54" s="11"/>
      <c r="VDL54" s="11"/>
      <c r="VDM54" s="11"/>
      <c r="VDN54" s="11"/>
      <c r="VDO54" s="11"/>
      <c r="VDP54" s="11"/>
      <c r="VDQ54" s="11"/>
      <c r="VDR54" s="11"/>
      <c r="VDS54" s="11"/>
      <c r="VDT54" s="11"/>
      <c r="VDU54" s="11"/>
      <c r="VDV54" s="11"/>
      <c r="VDW54" s="11"/>
      <c r="VDX54" s="11"/>
      <c r="VDY54" s="11"/>
      <c r="VDZ54" s="11"/>
      <c r="VEA54" s="11"/>
      <c r="VEB54" s="11"/>
      <c r="VEC54" s="11"/>
      <c r="VED54" s="11"/>
      <c r="VEE54" s="11"/>
      <c r="VEF54" s="11"/>
      <c r="VEG54" s="11"/>
      <c r="VEH54" s="11"/>
      <c r="VEI54" s="11"/>
      <c r="VEJ54" s="11"/>
      <c r="VEK54" s="11"/>
      <c r="VEL54" s="11"/>
      <c r="VEM54" s="11"/>
      <c r="VEN54" s="11"/>
      <c r="VEO54" s="11"/>
      <c r="VEP54" s="11"/>
      <c r="VEQ54" s="11"/>
      <c r="VER54" s="11"/>
      <c r="VES54" s="11"/>
      <c r="VET54" s="11"/>
      <c r="VEU54" s="11"/>
      <c r="VEV54" s="11"/>
      <c r="VEW54" s="11"/>
      <c r="VEX54" s="11"/>
      <c r="VEY54" s="11"/>
      <c r="VEZ54" s="11"/>
      <c r="VFA54" s="11"/>
      <c r="VFB54" s="11"/>
      <c r="VFC54" s="11"/>
      <c r="VFD54" s="11"/>
      <c r="VFE54" s="11"/>
      <c r="VFF54" s="11"/>
      <c r="VFG54" s="11"/>
      <c r="VFH54" s="11"/>
      <c r="VFI54" s="11"/>
      <c r="VFJ54" s="11"/>
      <c r="VFK54" s="11"/>
      <c r="VFL54" s="11"/>
      <c r="VFM54" s="11"/>
      <c r="VFN54" s="11"/>
      <c r="VFO54" s="11"/>
      <c r="VFP54" s="11"/>
      <c r="VFQ54" s="11"/>
      <c r="VFR54" s="11"/>
      <c r="VFS54" s="11"/>
      <c r="VFT54" s="11"/>
      <c r="VFU54" s="11"/>
      <c r="VFV54" s="11"/>
      <c r="VFW54" s="11"/>
      <c r="VFX54" s="11"/>
      <c r="VFY54" s="11"/>
      <c r="VFZ54" s="11"/>
      <c r="VGA54" s="11"/>
      <c r="VGB54" s="11"/>
      <c r="VGC54" s="11"/>
      <c r="VGD54" s="11"/>
      <c r="VGE54" s="11"/>
      <c r="VGF54" s="11"/>
      <c r="VGG54" s="11"/>
      <c r="VGH54" s="11"/>
      <c r="VGI54" s="11"/>
      <c r="VGJ54" s="11"/>
      <c r="VGK54" s="11"/>
      <c r="VGL54" s="11"/>
      <c r="VGM54" s="11"/>
      <c r="VGN54" s="11"/>
      <c r="VGO54" s="11"/>
      <c r="VGP54" s="11"/>
      <c r="VGQ54" s="11"/>
      <c r="VGR54" s="11"/>
      <c r="VGS54" s="11"/>
      <c r="VGT54" s="11"/>
      <c r="VGU54" s="11"/>
      <c r="VGV54" s="11"/>
      <c r="VGW54" s="11"/>
      <c r="VGX54" s="11"/>
      <c r="VGY54" s="11"/>
      <c r="VGZ54" s="11"/>
      <c r="VHA54" s="11"/>
      <c r="VHB54" s="11"/>
      <c r="VHC54" s="11"/>
      <c r="VHD54" s="11"/>
      <c r="VHE54" s="11"/>
      <c r="VHF54" s="11"/>
      <c r="VHG54" s="11"/>
      <c r="VHH54" s="11"/>
      <c r="VHI54" s="11"/>
      <c r="VHJ54" s="11"/>
      <c r="VHK54" s="11"/>
      <c r="VHL54" s="11"/>
      <c r="VHM54" s="11"/>
      <c r="VHN54" s="11"/>
      <c r="VHO54" s="11"/>
      <c r="VHP54" s="11"/>
      <c r="VHQ54" s="11"/>
      <c r="VHR54" s="11"/>
      <c r="VHS54" s="11"/>
      <c r="VHT54" s="11"/>
      <c r="VHU54" s="11"/>
      <c r="VHV54" s="11"/>
      <c r="VHW54" s="11"/>
      <c r="VHX54" s="11"/>
      <c r="VHY54" s="11"/>
      <c r="VHZ54" s="11"/>
      <c r="VIA54" s="11"/>
      <c r="VIB54" s="11"/>
      <c r="VIC54" s="11"/>
      <c r="VID54" s="11"/>
      <c r="VIE54" s="11"/>
      <c r="VIF54" s="11"/>
      <c r="VIG54" s="11"/>
      <c r="VIH54" s="11"/>
      <c r="VII54" s="11"/>
      <c r="VIJ54" s="11"/>
      <c r="VIK54" s="11"/>
      <c r="VIL54" s="11"/>
      <c r="VIM54" s="11"/>
      <c r="VIN54" s="11"/>
      <c r="VIO54" s="11"/>
      <c r="VIP54" s="11"/>
      <c r="VIQ54" s="11"/>
      <c r="VIR54" s="11"/>
      <c r="VIS54" s="11"/>
      <c r="VIT54" s="11"/>
      <c r="VIU54" s="11"/>
      <c r="VIV54" s="11"/>
      <c r="VIW54" s="11"/>
      <c r="VIX54" s="11"/>
      <c r="VIY54" s="11"/>
      <c r="VIZ54" s="11"/>
      <c r="VJA54" s="11"/>
      <c r="VJB54" s="11"/>
      <c r="VJC54" s="11"/>
      <c r="VJD54" s="11"/>
      <c r="VJE54" s="11"/>
      <c r="VJF54" s="11"/>
      <c r="VJG54" s="11"/>
      <c r="VJH54" s="11"/>
      <c r="VJI54" s="11"/>
      <c r="VJJ54" s="11"/>
      <c r="VJK54" s="11"/>
      <c r="VJL54" s="11"/>
      <c r="VJM54" s="11"/>
      <c r="VJN54" s="11"/>
      <c r="VJO54" s="11"/>
      <c r="VJP54" s="11"/>
      <c r="VJQ54" s="11"/>
      <c r="VJR54" s="11"/>
      <c r="VJS54" s="11"/>
      <c r="VJT54" s="11"/>
      <c r="VJU54" s="11"/>
      <c r="VJV54" s="11"/>
      <c r="VJW54" s="11"/>
      <c r="VJX54" s="11"/>
      <c r="VJY54" s="11"/>
      <c r="VJZ54" s="11"/>
      <c r="VKA54" s="11"/>
      <c r="VKB54" s="11"/>
      <c r="VKC54" s="11"/>
      <c r="VKD54" s="11"/>
      <c r="VKE54" s="11"/>
      <c r="VKF54" s="11"/>
      <c r="VKG54" s="11"/>
      <c r="VKH54" s="11"/>
      <c r="VKI54" s="11"/>
      <c r="VKJ54" s="11"/>
      <c r="VKK54" s="11"/>
      <c r="VKL54" s="11"/>
      <c r="VKM54" s="11"/>
      <c r="VKN54" s="11"/>
      <c r="VKO54" s="11"/>
      <c r="VKP54" s="11"/>
      <c r="VKQ54" s="11"/>
      <c r="VKR54" s="11"/>
      <c r="VKS54" s="11"/>
      <c r="VKT54" s="11"/>
      <c r="VKU54" s="11"/>
      <c r="VKV54" s="11"/>
      <c r="VKW54" s="11"/>
      <c r="VKX54" s="11"/>
      <c r="VKY54" s="11"/>
      <c r="VKZ54" s="11"/>
      <c r="VLA54" s="11"/>
      <c r="VLB54" s="11"/>
      <c r="VLC54" s="11"/>
      <c r="VLD54" s="11"/>
      <c r="VLE54" s="11"/>
      <c r="VLF54" s="11"/>
      <c r="VLG54" s="11"/>
      <c r="VLH54" s="11"/>
      <c r="VLI54" s="11"/>
      <c r="VLJ54" s="11"/>
      <c r="VLK54" s="11"/>
      <c r="VLL54" s="11"/>
      <c r="VLM54" s="11"/>
      <c r="VLN54" s="11"/>
      <c r="VLO54" s="11"/>
      <c r="VLP54" s="11"/>
      <c r="VLQ54" s="11"/>
      <c r="VLR54" s="11"/>
      <c r="VLS54" s="11"/>
      <c r="VLT54" s="11"/>
      <c r="VLU54" s="11"/>
      <c r="VLV54" s="11"/>
      <c r="VLW54" s="11"/>
      <c r="VLX54" s="11"/>
      <c r="VLY54" s="11"/>
      <c r="VLZ54" s="11"/>
      <c r="VMA54" s="11"/>
      <c r="VMB54" s="11"/>
      <c r="VMC54" s="11"/>
      <c r="VMD54" s="11"/>
      <c r="VME54" s="11"/>
      <c r="VMF54" s="11"/>
      <c r="VMG54" s="11"/>
      <c r="VMH54" s="11"/>
      <c r="VMI54" s="11"/>
      <c r="VMJ54" s="11"/>
      <c r="VMK54" s="11"/>
      <c r="VML54" s="11"/>
      <c r="VMM54" s="11"/>
      <c r="VMN54" s="11"/>
      <c r="VMO54" s="11"/>
      <c r="VMP54" s="11"/>
      <c r="VMQ54" s="11"/>
      <c r="VMR54" s="11"/>
      <c r="VMS54" s="11"/>
      <c r="VMT54" s="11"/>
      <c r="VMU54" s="11"/>
      <c r="VMV54" s="11"/>
      <c r="VMW54" s="11"/>
      <c r="VMX54" s="11"/>
      <c r="VMY54" s="11"/>
      <c r="VMZ54" s="11"/>
      <c r="VNA54" s="11"/>
      <c r="VNB54" s="11"/>
      <c r="VNC54" s="11"/>
      <c r="VND54" s="11"/>
      <c r="VNE54" s="11"/>
      <c r="VNF54" s="11"/>
      <c r="VNG54" s="11"/>
      <c r="VNH54" s="11"/>
      <c r="VNI54" s="11"/>
      <c r="VNJ54" s="11"/>
      <c r="VNK54" s="11"/>
      <c r="VNL54" s="11"/>
      <c r="VNM54" s="11"/>
      <c r="VNN54" s="11"/>
      <c r="VNO54" s="11"/>
      <c r="VNP54" s="11"/>
      <c r="VNQ54" s="11"/>
      <c r="VNR54" s="11"/>
      <c r="VNS54" s="11"/>
      <c r="VNT54" s="11"/>
      <c r="VNU54" s="11"/>
      <c r="VNV54" s="11"/>
      <c r="VNW54" s="11"/>
      <c r="VNX54" s="11"/>
      <c r="VNY54" s="11"/>
      <c r="VNZ54" s="11"/>
      <c r="VOA54" s="11"/>
      <c r="VOB54" s="11"/>
      <c r="VOC54" s="11"/>
      <c r="VOD54" s="11"/>
      <c r="VOE54" s="11"/>
      <c r="VOF54" s="11"/>
      <c r="VOG54" s="11"/>
      <c r="VOH54" s="11"/>
      <c r="VOI54" s="11"/>
      <c r="VOJ54" s="11"/>
      <c r="VOK54" s="11"/>
      <c r="VOL54" s="11"/>
      <c r="VOM54" s="11"/>
      <c r="VON54" s="11"/>
      <c r="VOO54" s="11"/>
      <c r="VOP54" s="11"/>
      <c r="VOQ54" s="11"/>
      <c r="VOR54" s="11"/>
      <c r="VOS54" s="11"/>
      <c r="VOT54" s="11"/>
      <c r="VOU54" s="11"/>
      <c r="VOV54" s="11"/>
      <c r="VOW54" s="11"/>
      <c r="VOX54" s="11"/>
      <c r="VOY54" s="11"/>
      <c r="VOZ54" s="11"/>
      <c r="VPA54" s="11"/>
      <c r="VPB54" s="11"/>
      <c r="VPC54" s="11"/>
      <c r="VPD54" s="11"/>
      <c r="VPE54" s="11"/>
      <c r="VPF54" s="11"/>
      <c r="VPG54" s="11"/>
      <c r="VPH54" s="11"/>
      <c r="VPI54" s="11"/>
      <c r="VPJ54" s="11"/>
      <c r="VPK54" s="11"/>
      <c r="VPL54" s="11"/>
      <c r="VPM54" s="11"/>
      <c r="VPN54" s="11"/>
      <c r="VPO54" s="11"/>
      <c r="VPP54" s="11"/>
      <c r="VPQ54" s="11"/>
      <c r="VPR54" s="11"/>
      <c r="VPS54" s="11"/>
      <c r="VPT54" s="11"/>
      <c r="VPU54" s="11"/>
      <c r="VPV54" s="11"/>
      <c r="VPW54" s="11"/>
      <c r="VPX54" s="11"/>
      <c r="VPY54" s="11"/>
      <c r="VPZ54" s="11"/>
      <c r="VQA54" s="11"/>
      <c r="VQB54" s="11"/>
      <c r="VQC54" s="11"/>
      <c r="VQD54" s="11"/>
      <c r="VQE54" s="11"/>
      <c r="VQF54" s="11"/>
      <c r="VQG54" s="11"/>
      <c r="VQH54" s="11"/>
      <c r="VQI54" s="11"/>
      <c r="VQJ54" s="11"/>
      <c r="VQK54" s="11"/>
      <c r="VQL54" s="11"/>
      <c r="VQM54" s="11"/>
      <c r="VQN54" s="11"/>
      <c r="VQO54" s="11"/>
      <c r="VQP54" s="11"/>
      <c r="VQQ54" s="11"/>
      <c r="VQR54" s="11"/>
      <c r="VQS54" s="11"/>
      <c r="VQT54" s="11"/>
      <c r="VQU54" s="11"/>
      <c r="VQV54" s="11"/>
      <c r="VQW54" s="11"/>
      <c r="VQX54" s="11"/>
      <c r="VQY54" s="11"/>
      <c r="VQZ54" s="11"/>
      <c r="VRA54" s="11"/>
      <c r="VRB54" s="11"/>
      <c r="VRC54" s="11"/>
      <c r="VRD54" s="11"/>
      <c r="VRE54" s="11"/>
      <c r="VRF54" s="11"/>
      <c r="VRG54" s="11"/>
      <c r="VRH54" s="11"/>
      <c r="VRI54" s="11"/>
      <c r="VRJ54" s="11"/>
      <c r="VRK54" s="11"/>
      <c r="VRL54" s="11"/>
      <c r="VRM54" s="11"/>
      <c r="VRN54" s="11"/>
      <c r="VRO54" s="11"/>
      <c r="VRP54" s="11"/>
      <c r="VRQ54" s="11"/>
      <c r="VRR54" s="11"/>
      <c r="VRS54" s="11"/>
      <c r="VRT54" s="11"/>
      <c r="VRU54" s="11"/>
      <c r="VRV54" s="11"/>
      <c r="VRW54" s="11"/>
      <c r="VRX54" s="11"/>
      <c r="VRY54" s="11"/>
      <c r="VRZ54" s="11"/>
      <c r="VSA54" s="11"/>
      <c r="VSB54" s="11"/>
      <c r="VSC54" s="11"/>
      <c r="VSD54" s="11"/>
      <c r="VSE54" s="11"/>
      <c r="VSF54" s="11"/>
      <c r="VSG54" s="11"/>
      <c r="VSH54" s="11"/>
      <c r="VSI54" s="11"/>
      <c r="VSJ54" s="11"/>
      <c r="VSK54" s="11"/>
      <c r="VSL54" s="11"/>
      <c r="VSM54" s="11"/>
      <c r="VSN54" s="11"/>
      <c r="VSO54" s="11"/>
      <c r="VSP54" s="11"/>
      <c r="VSQ54" s="11"/>
      <c r="VSR54" s="11"/>
      <c r="VSS54" s="11"/>
      <c r="VST54" s="11"/>
      <c r="VSU54" s="11"/>
      <c r="VSV54" s="11"/>
      <c r="VSW54" s="11"/>
      <c r="VSX54" s="11"/>
      <c r="VSY54" s="11"/>
      <c r="VSZ54" s="11"/>
      <c r="VTA54" s="11"/>
      <c r="VTB54" s="11"/>
      <c r="VTC54" s="11"/>
      <c r="VTD54" s="11"/>
      <c r="VTE54" s="11"/>
      <c r="VTF54" s="11"/>
      <c r="VTG54" s="11"/>
      <c r="VTH54" s="11"/>
      <c r="VTI54" s="11"/>
      <c r="VTJ54" s="11"/>
      <c r="VTK54" s="11"/>
      <c r="VTL54" s="11"/>
      <c r="VTM54" s="11"/>
      <c r="VTN54" s="11"/>
      <c r="VTO54" s="11"/>
      <c r="VTP54" s="11"/>
      <c r="VTQ54" s="11"/>
      <c r="VTR54" s="11"/>
      <c r="VTS54" s="11"/>
      <c r="VTT54" s="11"/>
      <c r="VTU54" s="11"/>
      <c r="VTV54" s="11"/>
      <c r="VTW54" s="11"/>
      <c r="VTX54" s="11"/>
      <c r="VTY54" s="11"/>
      <c r="VTZ54" s="11"/>
      <c r="VUA54" s="11"/>
      <c r="VUB54" s="11"/>
      <c r="VUC54" s="11"/>
      <c r="VUD54" s="11"/>
      <c r="VUE54" s="11"/>
      <c r="VUF54" s="11"/>
      <c r="VUG54" s="11"/>
      <c r="VUH54" s="11"/>
      <c r="VUI54" s="11"/>
      <c r="VUJ54" s="11"/>
      <c r="VUK54" s="11"/>
      <c r="VUL54" s="11"/>
      <c r="VUM54" s="11"/>
      <c r="VUN54" s="11"/>
      <c r="VUO54" s="11"/>
      <c r="VUP54" s="11"/>
      <c r="VUQ54" s="11"/>
      <c r="VUR54" s="11"/>
      <c r="VUS54" s="11"/>
      <c r="VUT54" s="11"/>
      <c r="VUU54" s="11"/>
      <c r="VUV54" s="11"/>
      <c r="VUW54" s="11"/>
      <c r="VUX54" s="11"/>
      <c r="VUY54" s="11"/>
      <c r="VUZ54" s="11"/>
      <c r="VVA54" s="11"/>
      <c r="VVB54" s="11"/>
      <c r="VVC54" s="11"/>
      <c r="VVD54" s="11"/>
      <c r="VVE54" s="11"/>
      <c r="VVF54" s="11"/>
      <c r="VVG54" s="11"/>
      <c r="VVH54" s="11"/>
      <c r="VVI54" s="11"/>
      <c r="VVJ54" s="11"/>
      <c r="VVK54" s="11"/>
      <c r="VVL54" s="11"/>
      <c r="VVM54" s="11"/>
      <c r="VVN54" s="11"/>
      <c r="VVO54" s="11"/>
      <c r="VVP54" s="11"/>
      <c r="VVQ54" s="11"/>
      <c r="VVR54" s="11"/>
      <c r="VVS54" s="11"/>
      <c r="VVT54" s="11"/>
      <c r="VVU54" s="11"/>
      <c r="VVV54" s="11"/>
      <c r="VVW54" s="11"/>
      <c r="VVX54" s="11"/>
      <c r="VVY54" s="11"/>
      <c r="VVZ54" s="11"/>
      <c r="VWA54" s="11"/>
      <c r="VWB54" s="11"/>
      <c r="VWC54" s="11"/>
      <c r="VWD54" s="11"/>
      <c r="VWE54" s="11"/>
      <c r="VWF54" s="11"/>
      <c r="VWG54" s="11"/>
      <c r="VWH54" s="11"/>
      <c r="VWI54" s="11"/>
      <c r="VWJ54" s="11"/>
      <c r="VWK54" s="11"/>
      <c r="VWL54" s="11"/>
      <c r="VWM54" s="11"/>
      <c r="VWN54" s="11"/>
      <c r="VWO54" s="11"/>
      <c r="VWP54" s="11"/>
      <c r="VWQ54" s="11"/>
      <c r="VWR54" s="11"/>
      <c r="VWS54" s="11"/>
      <c r="VWT54" s="11"/>
      <c r="VWU54" s="11"/>
      <c r="VWV54" s="11"/>
      <c r="VWW54" s="11"/>
      <c r="VWX54" s="11"/>
      <c r="VWY54" s="11"/>
      <c r="VWZ54" s="11"/>
      <c r="VXA54" s="11"/>
      <c r="VXB54" s="11"/>
      <c r="VXC54" s="11"/>
      <c r="VXD54" s="11"/>
      <c r="VXE54" s="11"/>
      <c r="VXF54" s="11"/>
      <c r="VXG54" s="11"/>
      <c r="VXH54" s="11"/>
      <c r="VXI54" s="11"/>
      <c r="VXJ54" s="11"/>
      <c r="VXK54" s="11"/>
      <c r="VXL54" s="11"/>
      <c r="VXM54" s="11"/>
      <c r="VXN54" s="11"/>
      <c r="VXO54" s="11"/>
      <c r="VXP54" s="11"/>
      <c r="VXQ54" s="11"/>
      <c r="VXR54" s="11"/>
      <c r="VXS54" s="11"/>
      <c r="VXT54" s="11"/>
      <c r="VXU54" s="11"/>
      <c r="VXV54" s="11"/>
      <c r="VXW54" s="11"/>
      <c r="VXX54" s="11"/>
      <c r="VXY54" s="11"/>
      <c r="VXZ54" s="11"/>
      <c r="VYA54" s="11"/>
      <c r="VYB54" s="11"/>
      <c r="VYC54" s="11"/>
      <c r="VYD54" s="11"/>
      <c r="VYE54" s="11"/>
      <c r="VYF54" s="11"/>
      <c r="VYG54" s="11"/>
      <c r="VYH54" s="11"/>
      <c r="VYI54" s="11"/>
      <c r="VYJ54" s="11"/>
      <c r="VYK54" s="11"/>
      <c r="VYL54" s="11"/>
      <c r="VYM54" s="11"/>
      <c r="VYN54" s="11"/>
      <c r="VYO54" s="11"/>
      <c r="VYP54" s="11"/>
      <c r="VYQ54" s="11"/>
      <c r="VYR54" s="11"/>
      <c r="VYS54" s="11"/>
      <c r="VYT54" s="11"/>
      <c r="VYU54" s="11"/>
      <c r="VYV54" s="11"/>
      <c r="VYW54" s="11"/>
      <c r="VYX54" s="11"/>
      <c r="VYY54" s="11"/>
      <c r="VYZ54" s="11"/>
      <c r="VZA54" s="11"/>
      <c r="VZB54" s="11"/>
      <c r="VZC54" s="11"/>
      <c r="VZD54" s="11"/>
      <c r="VZE54" s="11"/>
      <c r="VZF54" s="11"/>
      <c r="VZG54" s="11"/>
      <c r="VZH54" s="11"/>
      <c r="VZI54" s="11"/>
      <c r="VZJ54" s="11"/>
      <c r="VZK54" s="11"/>
      <c r="VZL54" s="11"/>
      <c r="VZM54" s="11"/>
      <c r="VZN54" s="11"/>
      <c r="VZO54" s="11"/>
      <c r="VZP54" s="11"/>
      <c r="VZQ54" s="11"/>
      <c r="VZR54" s="11"/>
      <c r="VZS54" s="11"/>
      <c r="VZT54" s="11"/>
      <c r="VZU54" s="11"/>
      <c r="VZV54" s="11"/>
      <c r="VZW54" s="11"/>
      <c r="VZX54" s="11"/>
      <c r="VZY54" s="11"/>
      <c r="VZZ54" s="11"/>
      <c r="WAA54" s="11"/>
      <c r="WAB54" s="11"/>
      <c r="WAC54" s="11"/>
      <c r="WAD54" s="11"/>
      <c r="WAE54" s="11"/>
      <c r="WAF54" s="11"/>
      <c r="WAG54" s="11"/>
      <c r="WAH54" s="11"/>
      <c r="WAI54" s="11"/>
      <c r="WAJ54" s="11"/>
      <c r="WAK54" s="11"/>
      <c r="WAL54" s="11"/>
      <c r="WAM54" s="11"/>
      <c r="WAN54" s="11"/>
      <c r="WAO54" s="11"/>
      <c r="WAP54" s="11"/>
      <c r="WAQ54" s="11"/>
      <c r="WAR54" s="11"/>
      <c r="WAS54" s="11"/>
      <c r="WAT54" s="11"/>
      <c r="WAU54" s="11"/>
      <c r="WAV54" s="11"/>
      <c r="WAW54" s="11"/>
      <c r="WAX54" s="11"/>
      <c r="WAY54" s="11"/>
      <c r="WAZ54" s="11"/>
      <c r="WBA54" s="11"/>
      <c r="WBB54" s="11"/>
      <c r="WBC54" s="11"/>
      <c r="WBD54" s="11"/>
      <c r="WBE54" s="11"/>
      <c r="WBF54" s="11"/>
      <c r="WBG54" s="11"/>
      <c r="WBH54" s="11"/>
      <c r="WBI54" s="11"/>
      <c r="WBJ54" s="11"/>
      <c r="WBK54" s="11"/>
      <c r="WBL54" s="11"/>
      <c r="WBM54" s="11"/>
      <c r="WBN54" s="11"/>
      <c r="WBO54" s="11"/>
      <c r="WBP54" s="11"/>
      <c r="WBQ54" s="11"/>
      <c r="WBR54" s="11"/>
      <c r="WBS54" s="11"/>
      <c r="WBT54" s="11"/>
      <c r="WBU54" s="11"/>
      <c r="WBV54" s="11"/>
      <c r="WBW54" s="11"/>
      <c r="WBX54" s="11"/>
      <c r="WBY54" s="11"/>
      <c r="WBZ54" s="11"/>
      <c r="WCA54" s="11"/>
      <c r="WCB54" s="11"/>
      <c r="WCC54" s="11"/>
      <c r="WCD54" s="11"/>
      <c r="WCE54" s="11"/>
      <c r="WCF54" s="11"/>
      <c r="WCG54" s="11"/>
      <c r="WCH54" s="11"/>
      <c r="WCI54" s="11"/>
      <c r="WCJ54" s="11"/>
      <c r="WCK54" s="11"/>
      <c r="WCL54" s="11"/>
      <c r="WCM54" s="11"/>
      <c r="WCN54" s="11"/>
      <c r="WCO54" s="11"/>
      <c r="WCP54" s="11"/>
      <c r="WCQ54" s="11"/>
      <c r="WCR54" s="11"/>
      <c r="WCS54" s="11"/>
      <c r="WCT54" s="11"/>
      <c r="WCU54" s="11"/>
      <c r="WCV54" s="11"/>
      <c r="WCW54" s="11"/>
      <c r="WCX54" s="11"/>
      <c r="WCY54" s="11"/>
      <c r="WCZ54" s="11"/>
      <c r="WDA54" s="11"/>
      <c r="WDB54" s="11"/>
      <c r="WDC54" s="11"/>
      <c r="WDD54" s="11"/>
      <c r="WDE54" s="11"/>
      <c r="WDF54" s="11"/>
      <c r="WDG54" s="11"/>
      <c r="WDH54" s="11"/>
      <c r="WDI54" s="11"/>
      <c r="WDJ54" s="11"/>
      <c r="WDK54" s="11"/>
      <c r="WDL54" s="11"/>
      <c r="WDM54" s="11"/>
      <c r="WDN54" s="11"/>
      <c r="WDO54" s="11"/>
      <c r="WDP54" s="11"/>
      <c r="WDQ54" s="11"/>
      <c r="WDR54" s="11"/>
      <c r="WDS54" s="11"/>
      <c r="WDT54" s="11"/>
      <c r="WDU54" s="11"/>
      <c r="WDV54" s="11"/>
      <c r="WDW54" s="11"/>
      <c r="WDX54" s="11"/>
      <c r="WDY54" s="11"/>
      <c r="WDZ54" s="11"/>
      <c r="WEA54" s="11"/>
      <c r="WEB54" s="11"/>
      <c r="WEC54" s="11"/>
      <c r="WED54" s="11"/>
      <c r="WEE54" s="11"/>
      <c r="WEF54" s="11"/>
      <c r="WEG54" s="11"/>
      <c r="WEH54" s="11"/>
      <c r="WEI54" s="11"/>
      <c r="WEJ54" s="11"/>
      <c r="WEK54" s="11"/>
      <c r="WEL54" s="11"/>
      <c r="WEM54" s="11"/>
      <c r="WEN54" s="11"/>
      <c r="WEO54" s="11"/>
      <c r="WEP54" s="11"/>
      <c r="WEQ54" s="11"/>
      <c r="WER54" s="11"/>
      <c r="WES54" s="11"/>
      <c r="WET54" s="11"/>
      <c r="WEU54" s="11"/>
      <c r="WEV54" s="11"/>
      <c r="WEW54" s="11"/>
      <c r="WEX54" s="11"/>
      <c r="WEY54" s="11"/>
      <c r="WEZ54" s="11"/>
      <c r="WFA54" s="11"/>
      <c r="WFB54" s="11"/>
      <c r="WFC54" s="11"/>
      <c r="WFD54" s="11"/>
      <c r="WFE54" s="11"/>
      <c r="WFF54" s="11"/>
      <c r="WFG54" s="11"/>
      <c r="WFH54" s="11"/>
      <c r="WFI54" s="11"/>
      <c r="WFJ54" s="11"/>
      <c r="WFK54" s="11"/>
      <c r="WFL54" s="11"/>
      <c r="WFM54" s="11"/>
      <c r="WFN54" s="11"/>
      <c r="WFO54" s="11"/>
      <c r="WFP54" s="11"/>
      <c r="WFQ54" s="11"/>
      <c r="WFR54" s="11"/>
      <c r="WFS54" s="11"/>
      <c r="WFT54" s="11"/>
      <c r="WFU54" s="11"/>
      <c r="WFV54" s="11"/>
      <c r="WFW54" s="11"/>
      <c r="WFX54" s="11"/>
      <c r="WFY54" s="11"/>
      <c r="WFZ54" s="11"/>
      <c r="WGA54" s="11"/>
      <c r="WGB54" s="11"/>
      <c r="WGC54" s="11"/>
      <c r="WGD54" s="11"/>
      <c r="WGE54" s="11"/>
      <c r="WGF54" s="11"/>
      <c r="WGG54" s="11"/>
      <c r="WGH54" s="11"/>
      <c r="WGI54" s="11"/>
      <c r="WGJ54" s="11"/>
      <c r="WGK54" s="11"/>
      <c r="WGL54" s="11"/>
      <c r="WGM54" s="11"/>
      <c r="WGN54" s="11"/>
      <c r="WGO54" s="11"/>
      <c r="WGP54" s="11"/>
      <c r="WGQ54" s="11"/>
      <c r="WGR54" s="11"/>
      <c r="WGS54" s="11"/>
      <c r="WGT54" s="11"/>
      <c r="WGU54" s="11"/>
      <c r="WGV54" s="11"/>
      <c r="WGW54" s="11"/>
      <c r="WGX54" s="11"/>
      <c r="WGY54" s="11"/>
      <c r="WGZ54" s="11"/>
      <c r="WHA54" s="11"/>
      <c r="WHB54" s="11"/>
      <c r="WHC54" s="11"/>
      <c r="WHD54" s="11"/>
      <c r="WHE54" s="11"/>
      <c r="WHF54" s="11"/>
      <c r="WHG54" s="11"/>
      <c r="WHH54" s="11"/>
      <c r="WHI54" s="11"/>
      <c r="WHJ54" s="11"/>
      <c r="WHK54" s="11"/>
      <c r="WHL54" s="11"/>
      <c r="WHM54" s="11"/>
      <c r="WHN54" s="11"/>
      <c r="WHO54" s="11"/>
      <c r="WHP54" s="11"/>
      <c r="WHQ54" s="11"/>
      <c r="WHR54" s="11"/>
      <c r="WHS54" s="11"/>
      <c r="WHT54" s="11"/>
      <c r="WHU54" s="11"/>
      <c r="WHV54" s="11"/>
      <c r="WHW54" s="11"/>
      <c r="WHX54" s="11"/>
      <c r="WHY54" s="11"/>
      <c r="WHZ54" s="11"/>
      <c r="WIA54" s="11"/>
      <c r="WIB54" s="11"/>
      <c r="WIC54" s="11"/>
      <c r="WID54" s="11"/>
      <c r="WIE54" s="11"/>
      <c r="WIF54" s="11"/>
      <c r="WIG54" s="11"/>
      <c r="WIH54" s="11"/>
      <c r="WII54" s="11"/>
      <c r="WIJ54" s="11"/>
      <c r="WIK54" s="11"/>
      <c r="WIL54" s="11"/>
      <c r="WIM54" s="11"/>
      <c r="WIN54" s="11"/>
      <c r="WIO54" s="11"/>
      <c r="WIP54" s="11"/>
      <c r="WIQ54" s="11"/>
      <c r="WIR54" s="11"/>
      <c r="WIS54" s="11"/>
      <c r="WIT54" s="11"/>
      <c r="WIU54" s="11"/>
      <c r="WIV54" s="11"/>
      <c r="WIW54" s="11"/>
      <c r="WIX54" s="11"/>
      <c r="WIY54" s="11"/>
      <c r="WIZ54" s="11"/>
      <c r="WJA54" s="11"/>
      <c r="WJB54" s="11"/>
      <c r="WJC54" s="11"/>
      <c r="WJD54" s="11"/>
      <c r="WJE54" s="11"/>
      <c r="WJF54" s="11"/>
      <c r="WJG54" s="11"/>
      <c r="WJH54" s="11"/>
      <c r="WJI54" s="11"/>
      <c r="WJJ54" s="11"/>
      <c r="WJK54" s="11"/>
      <c r="WJL54" s="11"/>
      <c r="WJM54" s="11"/>
      <c r="WJN54" s="11"/>
      <c r="WJO54" s="11"/>
      <c r="WJP54" s="11"/>
      <c r="WJQ54" s="11"/>
      <c r="WJR54" s="11"/>
      <c r="WJS54" s="11"/>
      <c r="WJT54" s="11"/>
      <c r="WJU54" s="11"/>
      <c r="WJV54" s="11"/>
      <c r="WJW54" s="11"/>
      <c r="WJX54" s="11"/>
      <c r="WJY54" s="11"/>
      <c r="WJZ54" s="11"/>
      <c r="WKA54" s="11"/>
      <c r="WKB54" s="11"/>
      <c r="WKC54" s="11"/>
      <c r="WKD54" s="11"/>
      <c r="WKE54" s="11"/>
      <c r="WKF54" s="11"/>
      <c r="WKG54" s="11"/>
      <c r="WKH54" s="11"/>
      <c r="WKI54" s="11"/>
      <c r="WKJ54" s="11"/>
      <c r="WKK54" s="11"/>
      <c r="WKL54" s="11"/>
      <c r="WKM54" s="11"/>
      <c r="WKN54" s="11"/>
      <c r="WKO54" s="11"/>
      <c r="WKP54" s="11"/>
      <c r="WKQ54" s="11"/>
      <c r="WKR54" s="11"/>
      <c r="WKS54" s="11"/>
      <c r="WKT54" s="11"/>
      <c r="WKU54" s="11"/>
      <c r="WKV54" s="11"/>
      <c r="WKW54" s="11"/>
      <c r="WKX54" s="11"/>
      <c r="WKY54" s="11"/>
      <c r="WKZ54" s="11"/>
      <c r="WLA54" s="11"/>
      <c r="WLB54" s="11"/>
      <c r="WLC54" s="11"/>
      <c r="WLD54" s="11"/>
      <c r="WLE54" s="11"/>
      <c r="WLF54" s="11"/>
      <c r="WLG54" s="11"/>
      <c r="WLH54" s="11"/>
      <c r="WLI54" s="11"/>
      <c r="WLJ54" s="11"/>
      <c r="WLK54" s="11"/>
      <c r="WLL54" s="11"/>
      <c r="WLM54" s="11"/>
      <c r="WLN54" s="11"/>
      <c r="WLO54" s="11"/>
      <c r="WLP54" s="11"/>
      <c r="WLQ54" s="11"/>
      <c r="WLR54" s="11"/>
      <c r="WLS54" s="11"/>
      <c r="WLT54" s="11"/>
      <c r="WLU54" s="11"/>
      <c r="WLV54" s="11"/>
      <c r="WLW54" s="11"/>
      <c r="WLX54" s="11"/>
      <c r="WLY54" s="11"/>
      <c r="WLZ54" s="11"/>
      <c r="WMA54" s="11"/>
      <c r="WMB54" s="11"/>
      <c r="WMC54" s="11"/>
      <c r="WMD54" s="11"/>
      <c r="WME54" s="11"/>
      <c r="WMF54" s="11"/>
      <c r="WMG54" s="11"/>
      <c r="WMH54" s="11"/>
      <c r="WMI54" s="11"/>
      <c r="WMJ54" s="11"/>
      <c r="WMK54" s="11"/>
      <c r="WML54" s="11"/>
      <c r="WMM54" s="11"/>
      <c r="WMN54" s="11"/>
      <c r="WMO54" s="11"/>
      <c r="WMP54" s="11"/>
      <c r="WMQ54" s="11"/>
      <c r="WMR54" s="11"/>
      <c r="WMS54" s="11"/>
      <c r="WMT54" s="11"/>
      <c r="WMU54" s="11"/>
      <c r="WMV54" s="11"/>
      <c r="WMW54" s="11"/>
      <c r="WMX54" s="11"/>
      <c r="WMY54" s="11"/>
      <c r="WMZ54" s="11"/>
      <c r="WNA54" s="11"/>
      <c r="WNB54" s="11"/>
      <c r="WNC54" s="11"/>
      <c r="WND54" s="11"/>
      <c r="WNE54" s="11"/>
      <c r="WNF54" s="11"/>
      <c r="WNG54" s="11"/>
      <c r="WNH54" s="11"/>
      <c r="WNI54" s="11"/>
      <c r="WNJ54" s="11"/>
      <c r="WNK54" s="11"/>
      <c r="WNL54" s="11"/>
      <c r="WNM54" s="11"/>
      <c r="WNN54" s="11"/>
      <c r="WNO54" s="11"/>
      <c r="WNP54" s="11"/>
      <c r="WNQ54" s="11"/>
      <c r="WNR54" s="11"/>
      <c r="WNS54" s="11"/>
      <c r="WNT54" s="11"/>
      <c r="WNU54" s="11"/>
      <c r="WNV54" s="11"/>
      <c r="WNW54" s="11"/>
      <c r="WNX54" s="11"/>
      <c r="WNY54" s="11"/>
      <c r="WNZ54" s="11"/>
      <c r="WOA54" s="11"/>
      <c r="WOB54" s="11"/>
      <c r="WOC54" s="11"/>
      <c r="WOD54" s="11"/>
      <c r="WOE54" s="11"/>
      <c r="WOF54" s="11"/>
      <c r="WOG54" s="11"/>
      <c r="WOH54" s="11"/>
      <c r="WOI54" s="11"/>
      <c r="WOJ54" s="11"/>
      <c r="WOK54" s="11"/>
      <c r="WOL54" s="11"/>
      <c r="WOM54" s="11"/>
      <c r="WON54" s="11"/>
      <c r="WOO54" s="11"/>
      <c r="WOP54" s="11"/>
      <c r="WOQ54" s="11"/>
      <c r="WOR54" s="11"/>
      <c r="WOS54" s="11"/>
      <c r="WOT54" s="11"/>
      <c r="WOU54" s="11"/>
      <c r="WOV54" s="11"/>
      <c r="WOW54" s="11"/>
      <c r="WOX54" s="11"/>
      <c r="WOY54" s="11"/>
      <c r="WOZ54" s="11"/>
      <c r="WPA54" s="11"/>
      <c r="WPB54" s="11"/>
      <c r="WPC54" s="11"/>
      <c r="WPD54" s="11"/>
      <c r="WPE54" s="11"/>
      <c r="WPF54" s="11"/>
      <c r="WPG54" s="11"/>
      <c r="WPH54" s="11"/>
      <c r="WPI54" s="11"/>
      <c r="WPJ54" s="11"/>
      <c r="WPK54" s="11"/>
      <c r="WPL54" s="11"/>
      <c r="WPM54" s="11"/>
      <c r="WPN54" s="11"/>
      <c r="WPO54" s="11"/>
      <c r="WPP54" s="11"/>
      <c r="WPQ54" s="11"/>
      <c r="WPR54" s="11"/>
      <c r="WPS54" s="11"/>
      <c r="WPT54" s="11"/>
      <c r="WPU54" s="11"/>
      <c r="WPV54" s="11"/>
      <c r="WPW54" s="11"/>
      <c r="WPX54" s="11"/>
      <c r="WPY54" s="11"/>
      <c r="WPZ54" s="11"/>
      <c r="WQA54" s="11"/>
      <c r="WQB54" s="11"/>
      <c r="WQC54" s="11"/>
      <c r="WQD54" s="11"/>
      <c r="WQE54" s="11"/>
      <c r="WQF54" s="11"/>
      <c r="WQG54" s="11"/>
      <c r="WQH54" s="11"/>
      <c r="WQI54" s="11"/>
      <c r="WQJ54" s="11"/>
      <c r="WQK54" s="11"/>
      <c r="WQL54" s="11"/>
      <c r="WQM54" s="11"/>
      <c r="WQN54" s="11"/>
      <c r="WQO54" s="11"/>
      <c r="WQP54" s="11"/>
      <c r="WQQ54" s="11"/>
      <c r="WQR54" s="11"/>
      <c r="WQS54" s="11"/>
      <c r="WQT54" s="11"/>
      <c r="WQU54" s="11"/>
      <c r="WQV54" s="11"/>
      <c r="WQW54" s="11"/>
      <c r="WQX54" s="11"/>
      <c r="WQY54" s="11"/>
      <c r="WQZ54" s="11"/>
      <c r="WRA54" s="11"/>
      <c r="WRB54" s="11"/>
      <c r="WRC54" s="11"/>
      <c r="WRD54" s="11"/>
      <c r="WRE54" s="11"/>
      <c r="WRF54" s="11"/>
      <c r="WRG54" s="11"/>
      <c r="WRH54" s="11"/>
      <c r="WRI54" s="11"/>
      <c r="WRJ54" s="11"/>
      <c r="WRK54" s="11"/>
      <c r="WRL54" s="11"/>
      <c r="WRM54" s="11"/>
      <c r="WRN54" s="11"/>
      <c r="WRO54" s="11"/>
      <c r="WRP54" s="11"/>
      <c r="WRQ54" s="11"/>
      <c r="WRR54" s="11"/>
      <c r="WRS54" s="11"/>
      <c r="WRT54" s="11"/>
      <c r="WRU54" s="11"/>
      <c r="WRV54" s="11"/>
      <c r="WRW54" s="11"/>
      <c r="WRX54" s="11"/>
      <c r="WRY54" s="11"/>
      <c r="WRZ54" s="11"/>
      <c r="WSA54" s="11"/>
      <c r="WSB54" s="11"/>
      <c r="WSC54" s="11"/>
      <c r="WSD54" s="11"/>
      <c r="WSE54" s="11"/>
      <c r="WSF54" s="11"/>
      <c r="WSG54" s="11"/>
      <c r="WSH54" s="11"/>
      <c r="WSI54" s="11"/>
      <c r="WSJ54" s="11"/>
      <c r="WSK54" s="11"/>
      <c r="WSL54" s="11"/>
      <c r="WSM54" s="11"/>
      <c r="WSN54" s="11"/>
      <c r="WSO54" s="11"/>
      <c r="WSP54" s="11"/>
      <c r="WSQ54" s="11"/>
      <c r="WSR54" s="11"/>
      <c r="WSS54" s="11"/>
      <c r="WST54" s="11"/>
      <c r="WSU54" s="11"/>
      <c r="WSV54" s="11"/>
      <c r="WSW54" s="11"/>
      <c r="WSX54" s="11"/>
      <c r="WSY54" s="11"/>
      <c r="WSZ54" s="11"/>
      <c r="WTA54" s="11"/>
      <c r="WTB54" s="11"/>
      <c r="WTC54" s="11"/>
      <c r="WTD54" s="11"/>
      <c r="WTE54" s="11"/>
      <c r="WTF54" s="11"/>
      <c r="WTG54" s="11"/>
      <c r="WTH54" s="11"/>
      <c r="WTI54" s="11"/>
      <c r="WTJ54" s="11"/>
      <c r="WTK54" s="11"/>
      <c r="WTL54" s="11"/>
      <c r="WTM54" s="11"/>
      <c r="WTN54" s="11"/>
      <c r="WTO54" s="11"/>
      <c r="WTP54" s="11"/>
      <c r="WTQ54" s="11"/>
      <c r="WTR54" s="11"/>
      <c r="WTS54" s="11"/>
      <c r="WTT54" s="11"/>
      <c r="WTU54" s="11"/>
      <c r="WTV54" s="11"/>
      <c r="WTW54" s="11"/>
      <c r="WTX54" s="11"/>
      <c r="WTY54" s="11"/>
      <c r="WTZ54" s="11"/>
      <c r="WUA54" s="11"/>
      <c r="WUB54" s="11"/>
      <c r="WUC54" s="11"/>
      <c r="WUD54" s="11"/>
      <c r="WUE54" s="11"/>
      <c r="WUF54" s="11"/>
      <c r="WUG54" s="11"/>
      <c r="WUH54" s="11"/>
      <c r="WUI54" s="11"/>
      <c r="WUJ54" s="11"/>
      <c r="WUK54" s="11"/>
      <c r="WUL54" s="11"/>
      <c r="WUM54" s="11"/>
      <c r="WUN54" s="11"/>
      <c r="WUO54" s="11"/>
      <c r="WUP54" s="11"/>
      <c r="WUQ54" s="11"/>
      <c r="WUR54" s="11"/>
      <c r="WUS54" s="11"/>
      <c r="WUT54" s="11"/>
      <c r="WUU54" s="11"/>
      <c r="WUV54" s="11"/>
      <c r="WUW54" s="11"/>
      <c r="WUX54" s="11"/>
      <c r="WUY54" s="11"/>
      <c r="WUZ54" s="11"/>
      <c r="WVA54" s="11"/>
      <c r="WVB54" s="11"/>
      <c r="WVC54" s="11"/>
      <c r="WVD54" s="11"/>
      <c r="WVE54" s="11"/>
      <c r="WVF54" s="11"/>
      <c r="WVG54" s="11"/>
      <c r="WVH54" s="11"/>
      <c r="WVI54" s="11"/>
      <c r="WVJ54" s="11"/>
      <c r="WVK54" s="11"/>
      <c r="WVL54" s="11"/>
      <c r="WVM54" s="11"/>
      <c r="WVN54" s="11"/>
      <c r="WVO54" s="11"/>
      <c r="WVP54" s="11"/>
      <c r="WVQ54" s="11"/>
      <c r="WVR54" s="11"/>
      <c r="WVS54" s="11"/>
      <c r="WVT54" s="11"/>
      <c r="WVU54" s="11"/>
      <c r="WVV54" s="11"/>
      <c r="WVW54" s="11"/>
      <c r="WVX54" s="11"/>
      <c r="WVY54" s="11"/>
      <c r="WVZ54" s="11"/>
      <c r="WWA54" s="11"/>
      <c r="WWB54" s="11"/>
      <c r="WWC54" s="11"/>
      <c r="WWD54" s="11"/>
      <c r="WWE54" s="11"/>
      <c r="WWF54" s="11"/>
      <c r="WWG54" s="11"/>
      <c r="WWH54" s="11"/>
      <c r="WWI54" s="11"/>
      <c r="WWJ54" s="11"/>
      <c r="WWK54" s="11"/>
      <c r="WWL54" s="11"/>
      <c r="WWM54" s="11"/>
      <c r="WWN54" s="11"/>
      <c r="WWO54" s="11"/>
      <c r="WWP54" s="11"/>
      <c r="WWQ54" s="11"/>
      <c r="WWR54" s="11"/>
      <c r="WWS54" s="11"/>
      <c r="WWT54" s="11"/>
      <c r="WWU54" s="11"/>
      <c r="WWV54" s="11"/>
      <c r="WWW54" s="11"/>
      <c r="WWX54" s="11"/>
      <c r="WWY54" s="11"/>
      <c r="WWZ54" s="11"/>
      <c r="WXA54" s="11"/>
      <c r="WXB54" s="11"/>
      <c r="WXC54" s="11"/>
      <c r="WXD54" s="11"/>
      <c r="WXE54" s="11"/>
      <c r="WXF54" s="11"/>
      <c r="WXG54" s="11"/>
      <c r="WXH54" s="11"/>
      <c r="WXI54" s="11"/>
      <c r="WXJ54" s="11"/>
      <c r="WXK54" s="11"/>
      <c r="WXL54" s="11"/>
      <c r="WXM54" s="11"/>
      <c r="WXN54" s="11"/>
      <c r="WXO54" s="11"/>
      <c r="WXP54" s="11"/>
      <c r="WXQ54" s="11"/>
      <c r="WXR54" s="11"/>
      <c r="WXS54" s="11"/>
      <c r="WXT54" s="11"/>
      <c r="WXU54" s="11"/>
      <c r="WXV54" s="11"/>
      <c r="WXW54" s="11"/>
      <c r="WXX54" s="11"/>
      <c r="WXY54" s="11"/>
      <c r="WXZ54" s="11"/>
      <c r="WYA54" s="11"/>
      <c r="WYB54" s="11"/>
      <c r="WYC54" s="11"/>
      <c r="WYD54" s="11"/>
      <c r="WYE54" s="11"/>
      <c r="WYF54" s="11"/>
      <c r="WYG54" s="11"/>
      <c r="WYH54" s="11"/>
      <c r="WYI54" s="11"/>
      <c r="WYJ54" s="11"/>
      <c r="WYK54" s="11"/>
      <c r="WYL54" s="11"/>
      <c r="WYM54" s="11"/>
      <c r="WYN54" s="11"/>
      <c r="WYO54" s="11"/>
      <c r="WYP54" s="11"/>
      <c r="WYQ54" s="11"/>
      <c r="WYR54" s="11"/>
      <c r="WYS54" s="11"/>
      <c r="WYT54" s="11"/>
      <c r="WYU54" s="11"/>
      <c r="WYV54" s="11"/>
      <c r="WYW54" s="11"/>
      <c r="WYX54" s="11"/>
      <c r="WYY54" s="11"/>
      <c r="WYZ54" s="11"/>
      <c r="WZA54" s="11"/>
      <c r="WZB54" s="11"/>
      <c r="WZC54" s="11"/>
      <c r="WZD54" s="11"/>
      <c r="WZE54" s="11"/>
      <c r="WZF54" s="11"/>
      <c r="WZG54" s="11"/>
      <c r="WZH54" s="11"/>
      <c r="WZI54" s="11"/>
      <c r="WZJ54" s="11"/>
      <c r="WZK54" s="11"/>
      <c r="WZL54" s="11"/>
      <c r="WZM54" s="11"/>
      <c r="WZN54" s="11"/>
      <c r="WZO54" s="11"/>
      <c r="WZP54" s="11"/>
      <c r="WZQ54" s="11"/>
      <c r="WZR54" s="11"/>
      <c r="WZS54" s="11"/>
      <c r="WZT54" s="11"/>
      <c r="WZU54" s="11"/>
      <c r="WZV54" s="11"/>
      <c r="WZW54" s="11"/>
      <c r="WZX54" s="11"/>
      <c r="WZY54" s="11"/>
      <c r="WZZ54" s="11"/>
      <c r="XAA54" s="11"/>
      <c r="XAB54" s="11"/>
      <c r="XAC54" s="11"/>
      <c r="XAD54" s="11"/>
      <c r="XAE54" s="11"/>
      <c r="XAF54" s="11"/>
      <c r="XAG54" s="11"/>
      <c r="XAH54" s="11"/>
      <c r="XAI54" s="11"/>
      <c r="XAJ54" s="11"/>
      <c r="XAK54" s="11"/>
      <c r="XAL54" s="11"/>
      <c r="XAM54" s="11"/>
      <c r="XAN54" s="11"/>
      <c r="XAO54" s="11"/>
      <c r="XAP54" s="11"/>
      <c r="XAQ54" s="11"/>
      <c r="XAR54" s="11"/>
      <c r="XAS54" s="11"/>
      <c r="XAT54" s="11"/>
      <c r="XAU54" s="11"/>
      <c r="XAV54" s="11"/>
      <c r="XAW54" s="11"/>
      <c r="XAX54" s="11"/>
      <c r="XAY54" s="11"/>
      <c r="XAZ54" s="11"/>
      <c r="XBA54" s="11"/>
      <c r="XBB54" s="11"/>
      <c r="XBC54" s="11"/>
      <c r="XBD54" s="11"/>
      <c r="XBE54" s="11"/>
      <c r="XBF54" s="11"/>
      <c r="XBG54" s="11"/>
      <c r="XBH54" s="11"/>
      <c r="XBI54" s="11"/>
      <c r="XBJ54" s="11"/>
      <c r="XBK54" s="11"/>
      <c r="XBL54" s="11"/>
      <c r="XBM54" s="11"/>
      <c r="XBN54" s="11"/>
      <c r="XBO54" s="11"/>
      <c r="XBP54" s="11"/>
      <c r="XBQ54" s="11"/>
      <c r="XBR54" s="11"/>
      <c r="XBS54" s="11"/>
      <c r="XBT54" s="11"/>
      <c r="XBU54" s="11"/>
      <c r="XBV54" s="11"/>
      <c r="XBW54" s="11"/>
      <c r="XBX54" s="11"/>
      <c r="XBY54" s="11"/>
      <c r="XBZ54" s="11"/>
      <c r="XCA54" s="11"/>
      <c r="XCB54" s="11"/>
      <c r="XCC54" s="11"/>
      <c r="XCD54" s="11"/>
      <c r="XCE54" s="11"/>
      <c r="XCF54" s="11"/>
      <c r="XCG54" s="11"/>
      <c r="XCH54" s="11"/>
      <c r="XCI54" s="11"/>
      <c r="XCJ54" s="11"/>
      <c r="XCK54" s="11"/>
      <c r="XCL54" s="11"/>
      <c r="XCM54" s="11"/>
      <c r="XCN54" s="11"/>
      <c r="XCO54" s="11"/>
      <c r="XCP54" s="11"/>
      <c r="XCQ54" s="11"/>
      <c r="XCR54" s="11"/>
      <c r="XCS54" s="11"/>
      <c r="XCT54" s="11"/>
      <c r="XCU54" s="11"/>
      <c r="XCV54" s="11"/>
      <c r="XCW54" s="11"/>
      <c r="XCX54" s="11"/>
      <c r="XCY54" s="11"/>
      <c r="XCZ54" s="11"/>
      <c r="XDA54" s="11"/>
      <c r="XDB54" s="11"/>
      <c r="XDC54" s="11"/>
      <c r="XDD54" s="11"/>
      <c r="XDE54" s="11"/>
      <c r="XDF54" s="11"/>
      <c r="XDG54" s="11"/>
      <c r="XDH54" s="11"/>
      <c r="XDI54" s="11"/>
      <c r="XDJ54" s="11"/>
      <c r="XDK54" s="11"/>
      <c r="XDL54" s="11"/>
      <c r="XDM54" s="11"/>
      <c r="XDN54" s="11"/>
      <c r="XDO54" s="11"/>
      <c r="XDP54" s="11"/>
      <c r="XDQ54" s="11"/>
      <c r="XDR54" s="11"/>
      <c r="XDS54" s="11"/>
      <c r="XDT54" s="11"/>
      <c r="XDU54" s="11"/>
      <c r="XDV54" s="11"/>
      <c r="XDW54" s="11"/>
      <c r="XDX54" s="11"/>
      <c r="XDY54" s="11"/>
      <c r="XDZ54" s="11"/>
      <c r="XEA54" s="11"/>
      <c r="XEB54" s="11"/>
      <c r="XEC54" s="11"/>
      <c r="XED54" s="11"/>
      <c r="XEE54" s="11"/>
      <c r="XEF54" s="11"/>
      <c r="XEG54" s="11"/>
      <c r="XEH54" s="11"/>
      <c r="XEI54" s="11"/>
      <c r="XEJ54" s="11"/>
      <c r="XEK54" s="11"/>
      <c r="XEL54" s="11"/>
      <c r="XEM54" s="11"/>
      <c r="XEN54" s="11"/>
      <c r="XEO54" s="11"/>
      <c r="XEP54" s="11"/>
      <c r="XEQ54" s="11"/>
      <c r="XER54" s="11"/>
      <c r="XES54" s="11"/>
      <c r="XET54" s="11"/>
      <c r="XEU54" s="11"/>
      <c r="XEV54" s="11"/>
      <c r="XEW54" s="11"/>
      <c r="XEX54" s="11"/>
      <c r="XEY54" s="11"/>
      <c r="XEZ54" s="11"/>
      <c r="XFA54" s="11"/>
      <c r="XFB54" s="11"/>
      <c r="XFC54" s="11"/>
      <c r="XFD54" s="11"/>
    </row>
    <row r="55" spans="1:16384" ht="14.25">
      <c r="A55" s="267" t="s">
        <v>400</v>
      </c>
      <c r="B55" s="286"/>
      <c r="C55" s="285"/>
      <c r="D55" s="286"/>
      <c r="E55" s="285"/>
      <c r="F55" s="286"/>
      <c r="G55" s="285"/>
      <c r="H55" s="286"/>
      <c r="I55" s="285"/>
      <c r="J55" s="286"/>
      <c r="K55" s="285"/>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c r="IK55" s="11"/>
      <c r="IL55" s="11"/>
      <c r="IM55" s="11"/>
      <c r="IN55" s="11"/>
      <c r="IO55" s="11"/>
      <c r="IP55" s="11"/>
      <c r="IQ55" s="11"/>
      <c r="IR55" s="11"/>
      <c r="IS55" s="11"/>
      <c r="IT55" s="11"/>
      <c r="IU55" s="11"/>
      <c r="IV55" s="11"/>
      <c r="IW55" s="11"/>
      <c r="IX55" s="11"/>
      <c r="IY55" s="11"/>
      <c r="IZ55" s="11"/>
      <c r="JA55" s="11"/>
      <c r="JB55" s="11"/>
      <c r="JC55" s="11"/>
      <c r="JD55" s="11"/>
      <c r="JE55" s="11"/>
      <c r="JF55" s="11"/>
      <c r="JG55" s="11"/>
      <c r="JH55" s="11"/>
      <c r="JI55" s="11"/>
      <c r="JJ55" s="11"/>
      <c r="JK55" s="11"/>
      <c r="JL55" s="11"/>
      <c r="JM55" s="11"/>
      <c r="JN55" s="11"/>
      <c r="JO55" s="11"/>
      <c r="JP55" s="11"/>
      <c r="JQ55" s="11"/>
      <c r="JR55" s="11"/>
      <c r="JS55" s="11"/>
      <c r="JT55" s="11"/>
      <c r="JU55" s="11"/>
      <c r="JV55" s="11"/>
      <c r="JW55" s="11"/>
      <c r="JX55" s="11"/>
      <c r="JY55" s="11"/>
      <c r="JZ55" s="11"/>
      <c r="KA55" s="11"/>
      <c r="KB55" s="11"/>
      <c r="KC55" s="11"/>
      <c r="KD55" s="11"/>
      <c r="KE55" s="11"/>
      <c r="KF55" s="11"/>
      <c r="KG55" s="11"/>
      <c r="KH55" s="11"/>
      <c r="KI55" s="11"/>
      <c r="KJ55" s="11"/>
      <c r="KK55" s="11"/>
      <c r="KL55" s="11"/>
      <c r="KM55" s="11"/>
      <c r="KN55" s="11"/>
      <c r="KO55" s="11"/>
      <c r="KP55" s="11"/>
      <c r="KQ55" s="11"/>
      <c r="KR55" s="11"/>
      <c r="KS55" s="11"/>
      <c r="KT55" s="11"/>
      <c r="KU55" s="11"/>
      <c r="KV55" s="11"/>
      <c r="KW55" s="11"/>
      <c r="KX55" s="11"/>
      <c r="KY55" s="11"/>
      <c r="KZ55" s="11"/>
      <c r="LA55" s="11"/>
      <c r="LB55" s="11"/>
      <c r="LC55" s="11"/>
      <c r="LD55" s="11"/>
      <c r="LE55" s="11"/>
      <c r="LF55" s="11"/>
      <c r="LG55" s="11"/>
      <c r="LH55" s="11"/>
      <c r="LI55" s="11"/>
      <c r="LJ55" s="11"/>
      <c r="LK55" s="11"/>
      <c r="LL55" s="11"/>
      <c r="LM55" s="11"/>
      <c r="LN55" s="11"/>
      <c r="LO55" s="11"/>
      <c r="LP55" s="11"/>
      <c r="LQ55" s="11"/>
      <c r="LR55" s="11"/>
      <c r="LS55" s="11"/>
      <c r="LT55" s="11"/>
      <c r="LU55" s="11"/>
      <c r="LV55" s="11"/>
      <c r="LW55" s="11"/>
      <c r="LX55" s="11"/>
      <c r="LY55" s="11"/>
      <c r="LZ55" s="11"/>
      <c r="MA55" s="11"/>
      <c r="MB55" s="11"/>
      <c r="MC55" s="11"/>
      <c r="MD55" s="11"/>
      <c r="ME55" s="11"/>
      <c r="MF55" s="11"/>
      <c r="MG55" s="11"/>
      <c r="MH55" s="11"/>
      <c r="MI55" s="11"/>
      <c r="MJ55" s="11"/>
      <c r="MK55" s="11"/>
      <c r="ML55" s="11"/>
      <c r="MM55" s="11"/>
      <c r="MN55" s="11"/>
      <c r="MO55" s="11"/>
      <c r="MP55" s="11"/>
      <c r="MQ55" s="11"/>
      <c r="MR55" s="11"/>
      <c r="MS55" s="11"/>
      <c r="MT55" s="11"/>
      <c r="MU55" s="11"/>
      <c r="MV55" s="11"/>
      <c r="MW55" s="11"/>
      <c r="MX55" s="11"/>
      <c r="MY55" s="11"/>
      <c r="MZ55" s="11"/>
      <c r="NA55" s="11"/>
      <c r="NB55" s="11"/>
      <c r="NC55" s="11"/>
      <c r="ND55" s="11"/>
      <c r="NE55" s="11"/>
      <c r="NF55" s="11"/>
      <c r="NG55" s="11"/>
      <c r="NH55" s="11"/>
      <c r="NI55" s="11"/>
      <c r="NJ55" s="11"/>
      <c r="NK55" s="11"/>
      <c r="NL55" s="11"/>
      <c r="NM55" s="11"/>
      <c r="NN55" s="11"/>
      <c r="NO55" s="11"/>
      <c r="NP55" s="11"/>
      <c r="NQ55" s="11"/>
      <c r="NR55" s="11"/>
      <c r="NS55" s="11"/>
      <c r="NT55" s="11"/>
      <c r="NU55" s="11"/>
      <c r="NV55" s="11"/>
      <c r="NW55" s="11"/>
      <c r="NX55" s="11"/>
      <c r="NY55" s="11"/>
      <c r="NZ55" s="11"/>
      <c r="OA55" s="11"/>
      <c r="OB55" s="11"/>
      <c r="OC55" s="11"/>
      <c r="OD55" s="11"/>
      <c r="OE55" s="11"/>
      <c r="OF55" s="11"/>
      <c r="OG55" s="11"/>
      <c r="OH55" s="11"/>
      <c r="OI55" s="11"/>
      <c r="OJ55" s="11"/>
      <c r="OK55" s="11"/>
      <c r="OL55" s="11"/>
      <c r="OM55" s="11"/>
      <c r="ON55" s="11"/>
      <c r="OO55" s="11"/>
      <c r="OP55" s="11"/>
      <c r="OQ55" s="11"/>
      <c r="OR55" s="11"/>
      <c r="OS55" s="11"/>
      <c r="OT55" s="11"/>
      <c r="OU55" s="11"/>
      <c r="OV55" s="11"/>
      <c r="OW55" s="11"/>
      <c r="OX55" s="11"/>
      <c r="OY55" s="11"/>
      <c r="OZ55" s="11"/>
      <c r="PA55" s="11"/>
      <c r="PB55" s="11"/>
      <c r="PC55" s="11"/>
      <c r="PD55" s="11"/>
      <c r="PE55" s="11"/>
      <c r="PF55" s="11"/>
      <c r="PG55" s="11"/>
      <c r="PH55" s="11"/>
      <c r="PI55" s="11"/>
      <c r="PJ55" s="11"/>
      <c r="PK55" s="11"/>
      <c r="PL55" s="11"/>
      <c r="PM55" s="11"/>
      <c r="PN55" s="11"/>
      <c r="PO55" s="11"/>
      <c r="PP55" s="11"/>
      <c r="PQ55" s="11"/>
      <c r="PR55" s="11"/>
      <c r="PS55" s="11"/>
      <c r="PT55" s="11"/>
      <c r="PU55" s="11"/>
      <c r="PV55" s="11"/>
      <c r="PW55" s="11"/>
      <c r="PX55" s="11"/>
      <c r="PY55" s="11"/>
      <c r="PZ55" s="11"/>
      <c r="QA55" s="11"/>
      <c r="QB55" s="11"/>
      <c r="QC55" s="11"/>
      <c r="QD55" s="11"/>
      <c r="QE55" s="11"/>
      <c r="QF55" s="11"/>
      <c r="QG55" s="11"/>
      <c r="QH55" s="11"/>
      <c r="QI55" s="11"/>
      <c r="QJ55" s="11"/>
      <c r="QK55" s="11"/>
      <c r="QL55" s="11"/>
      <c r="QM55" s="11"/>
      <c r="QN55" s="11"/>
      <c r="QO55" s="11"/>
      <c r="QP55" s="11"/>
      <c r="QQ55" s="11"/>
      <c r="QR55" s="11"/>
      <c r="QS55" s="11"/>
      <c r="QT55" s="11"/>
      <c r="QU55" s="11"/>
      <c r="QV55" s="11"/>
      <c r="QW55" s="11"/>
      <c r="QX55" s="11"/>
      <c r="QY55" s="11"/>
      <c r="QZ55" s="11"/>
      <c r="RA55" s="11"/>
      <c r="RB55" s="11"/>
      <c r="RC55" s="11"/>
      <c r="RD55" s="11"/>
      <c r="RE55" s="11"/>
      <c r="RF55" s="11"/>
      <c r="RG55" s="11"/>
      <c r="RH55" s="11"/>
      <c r="RI55" s="11"/>
      <c r="RJ55" s="11"/>
      <c r="RK55" s="11"/>
      <c r="RL55" s="11"/>
      <c r="RM55" s="11"/>
      <c r="RN55" s="11"/>
      <c r="RO55" s="11"/>
      <c r="RP55" s="11"/>
      <c r="RQ55" s="11"/>
      <c r="RR55" s="11"/>
      <c r="RS55" s="11"/>
      <c r="RT55" s="11"/>
      <c r="RU55" s="11"/>
      <c r="RV55" s="11"/>
      <c r="RW55" s="11"/>
      <c r="RX55" s="11"/>
      <c r="RY55" s="11"/>
      <c r="RZ55" s="11"/>
      <c r="SA55" s="11"/>
      <c r="SB55" s="11"/>
      <c r="SC55" s="11"/>
      <c r="SD55" s="11"/>
      <c r="SE55" s="11"/>
      <c r="SF55" s="11"/>
      <c r="SG55" s="11"/>
      <c r="SH55" s="11"/>
      <c r="SI55" s="11"/>
      <c r="SJ55" s="11"/>
      <c r="SK55" s="11"/>
      <c r="SL55" s="11"/>
      <c r="SM55" s="11"/>
      <c r="SN55" s="11"/>
      <c r="SO55" s="11"/>
      <c r="SP55" s="11"/>
      <c r="SQ55" s="11"/>
      <c r="SR55" s="11"/>
      <c r="SS55" s="11"/>
      <c r="ST55" s="11"/>
      <c r="SU55" s="11"/>
      <c r="SV55" s="11"/>
      <c r="SW55" s="11"/>
      <c r="SX55" s="11"/>
      <c r="SY55" s="11"/>
      <c r="SZ55" s="11"/>
      <c r="TA55" s="11"/>
      <c r="TB55" s="11"/>
      <c r="TC55" s="11"/>
      <c r="TD55" s="11"/>
      <c r="TE55" s="11"/>
      <c r="TF55" s="11"/>
      <c r="TG55" s="11"/>
      <c r="TH55" s="11"/>
      <c r="TI55" s="11"/>
      <c r="TJ55" s="11"/>
      <c r="TK55" s="11"/>
      <c r="TL55" s="11"/>
      <c r="TM55" s="11"/>
      <c r="TN55" s="11"/>
      <c r="TO55" s="11"/>
      <c r="TP55" s="11"/>
      <c r="TQ55" s="11"/>
      <c r="TR55" s="11"/>
      <c r="TS55" s="11"/>
      <c r="TT55" s="11"/>
      <c r="TU55" s="11"/>
      <c r="TV55" s="11"/>
      <c r="TW55" s="11"/>
      <c r="TX55" s="11"/>
      <c r="TY55" s="11"/>
      <c r="TZ55" s="11"/>
      <c r="UA55" s="11"/>
      <c r="UB55" s="11"/>
      <c r="UC55" s="11"/>
      <c r="UD55" s="11"/>
      <c r="UE55" s="11"/>
      <c r="UF55" s="11"/>
      <c r="UG55" s="11"/>
      <c r="UH55" s="11"/>
      <c r="UI55" s="11"/>
      <c r="UJ55" s="11"/>
      <c r="UK55" s="11"/>
      <c r="UL55" s="11"/>
      <c r="UM55" s="11"/>
      <c r="UN55" s="11"/>
      <c r="UO55" s="11"/>
      <c r="UP55" s="11"/>
      <c r="UQ55" s="11"/>
      <c r="UR55" s="11"/>
      <c r="US55" s="11"/>
      <c r="UT55" s="11"/>
      <c r="UU55" s="11"/>
      <c r="UV55" s="11"/>
      <c r="UW55" s="11"/>
      <c r="UX55" s="11"/>
      <c r="UY55" s="11"/>
      <c r="UZ55" s="11"/>
      <c r="VA55" s="11"/>
      <c r="VB55" s="11"/>
      <c r="VC55" s="11"/>
      <c r="VD55" s="11"/>
      <c r="VE55" s="11"/>
      <c r="VF55" s="11"/>
      <c r="VG55" s="11"/>
      <c r="VH55" s="11"/>
      <c r="VI55" s="11"/>
      <c r="VJ55" s="11"/>
      <c r="VK55" s="11"/>
      <c r="VL55" s="11"/>
      <c r="VM55" s="11"/>
      <c r="VN55" s="11"/>
      <c r="VO55" s="11"/>
      <c r="VP55" s="11"/>
      <c r="VQ55" s="11"/>
      <c r="VR55" s="11"/>
      <c r="VS55" s="11"/>
      <c r="VT55" s="11"/>
      <c r="VU55" s="11"/>
      <c r="VV55" s="11"/>
      <c r="VW55" s="11"/>
      <c r="VX55" s="11"/>
      <c r="VY55" s="11"/>
      <c r="VZ55" s="11"/>
      <c r="WA55" s="11"/>
      <c r="WB55" s="11"/>
      <c r="WC55" s="11"/>
      <c r="WD55" s="11"/>
      <c r="WE55" s="11"/>
      <c r="WF55" s="11"/>
      <c r="WG55" s="11"/>
      <c r="WH55" s="11"/>
      <c r="WI55" s="11"/>
      <c r="WJ55" s="11"/>
      <c r="WK55" s="11"/>
      <c r="WL55" s="11"/>
      <c r="WM55" s="11"/>
      <c r="WN55" s="11"/>
      <c r="WO55" s="11"/>
      <c r="WP55" s="11"/>
      <c r="WQ55" s="11"/>
      <c r="WR55" s="11"/>
      <c r="WS55" s="11"/>
      <c r="WT55" s="11"/>
      <c r="WU55" s="11"/>
      <c r="WV55" s="11"/>
      <c r="WW55" s="11"/>
      <c r="WX55" s="11"/>
      <c r="WY55" s="11"/>
      <c r="WZ55" s="11"/>
      <c r="XA55" s="11"/>
      <c r="XB55" s="11"/>
      <c r="XC55" s="11"/>
      <c r="XD55" s="11"/>
      <c r="XE55" s="11"/>
      <c r="XF55" s="11"/>
      <c r="XG55" s="11"/>
      <c r="XH55" s="11"/>
      <c r="XI55" s="11"/>
      <c r="XJ55" s="11"/>
      <c r="XK55" s="11"/>
      <c r="XL55" s="11"/>
      <c r="XM55" s="11"/>
      <c r="XN55" s="11"/>
      <c r="XO55" s="11"/>
      <c r="XP55" s="11"/>
      <c r="XQ55" s="11"/>
      <c r="XR55" s="11"/>
      <c r="XS55" s="11"/>
      <c r="XT55" s="11"/>
      <c r="XU55" s="11"/>
      <c r="XV55" s="11"/>
      <c r="XW55" s="11"/>
      <c r="XX55" s="11"/>
      <c r="XY55" s="11"/>
      <c r="XZ55" s="11"/>
      <c r="YA55" s="11"/>
      <c r="YB55" s="11"/>
      <c r="YC55" s="11"/>
      <c r="YD55" s="11"/>
      <c r="YE55" s="11"/>
      <c r="YF55" s="11"/>
      <c r="YG55" s="11"/>
      <c r="YH55" s="11"/>
      <c r="YI55" s="11"/>
      <c r="YJ55" s="11"/>
      <c r="YK55" s="11"/>
      <c r="YL55" s="11"/>
      <c r="YM55" s="11"/>
      <c r="YN55" s="11"/>
      <c r="YO55" s="11"/>
      <c r="YP55" s="11"/>
      <c r="YQ55" s="11"/>
      <c r="YR55" s="11"/>
      <c r="YS55" s="11"/>
      <c r="YT55" s="11"/>
      <c r="YU55" s="11"/>
      <c r="YV55" s="11"/>
      <c r="YW55" s="11"/>
      <c r="YX55" s="11"/>
      <c r="YY55" s="11"/>
      <c r="YZ55" s="11"/>
      <c r="ZA55" s="11"/>
      <c r="ZB55" s="11"/>
      <c r="ZC55" s="11"/>
      <c r="ZD55" s="11"/>
      <c r="ZE55" s="11"/>
      <c r="ZF55" s="11"/>
      <c r="ZG55" s="11"/>
      <c r="ZH55" s="11"/>
      <c r="ZI55" s="11"/>
      <c r="ZJ55" s="11"/>
      <c r="ZK55" s="11"/>
      <c r="ZL55" s="11"/>
      <c r="ZM55" s="11"/>
      <c r="ZN55" s="11"/>
      <c r="ZO55" s="11"/>
      <c r="ZP55" s="11"/>
      <c r="ZQ55" s="11"/>
      <c r="ZR55" s="11"/>
      <c r="ZS55" s="11"/>
      <c r="ZT55" s="11"/>
      <c r="ZU55" s="11"/>
      <c r="ZV55" s="11"/>
      <c r="ZW55" s="11"/>
      <c r="ZX55" s="11"/>
      <c r="ZY55" s="11"/>
      <c r="ZZ55" s="11"/>
      <c r="AAA55" s="11"/>
      <c r="AAB55" s="11"/>
      <c r="AAC55" s="11"/>
      <c r="AAD55" s="11"/>
      <c r="AAE55" s="11"/>
      <c r="AAF55" s="11"/>
      <c r="AAG55" s="11"/>
      <c r="AAH55" s="11"/>
      <c r="AAI55" s="11"/>
      <c r="AAJ55" s="11"/>
      <c r="AAK55" s="11"/>
      <c r="AAL55" s="11"/>
      <c r="AAM55" s="11"/>
      <c r="AAN55" s="11"/>
      <c r="AAO55" s="11"/>
      <c r="AAP55" s="11"/>
      <c r="AAQ55" s="11"/>
      <c r="AAR55" s="11"/>
      <c r="AAS55" s="11"/>
      <c r="AAT55" s="11"/>
      <c r="AAU55" s="11"/>
      <c r="AAV55" s="11"/>
      <c r="AAW55" s="11"/>
      <c r="AAX55" s="11"/>
      <c r="AAY55" s="11"/>
      <c r="AAZ55" s="11"/>
      <c r="ABA55" s="11"/>
      <c r="ABB55" s="11"/>
      <c r="ABC55" s="11"/>
      <c r="ABD55" s="11"/>
      <c r="ABE55" s="11"/>
      <c r="ABF55" s="11"/>
      <c r="ABG55" s="11"/>
      <c r="ABH55" s="11"/>
      <c r="ABI55" s="11"/>
      <c r="ABJ55" s="11"/>
      <c r="ABK55" s="11"/>
      <c r="ABL55" s="11"/>
      <c r="ABM55" s="11"/>
      <c r="ABN55" s="11"/>
      <c r="ABO55" s="11"/>
      <c r="ABP55" s="11"/>
      <c r="ABQ55" s="11"/>
      <c r="ABR55" s="11"/>
      <c r="ABS55" s="11"/>
      <c r="ABT55" s="11"/>
      <c r="ABU55" s="11"/>
      <c r="ABV55" s="11"/>
      <c r="ABW55" s="11"/>
      <c r="ABX55" s="11"/>
      <c r="ABY55" s="11"/>
      <c r="ABZ55" s="11"/>
      <c r="ACA55" s="11"/>
      <c r="ACB55" s="11"/>
      <c r="ACC55" s="11"/>
      <c r="ACD55" s="11"/>
      <c r="ACE55" s="11"/>
      <c r="ACF55" s="11"/>
      <c r="ACG55" s="11"/>
      <c r="ACH55" s="11"/>
      <c r="ACI55" s="11"/>
      <c r="ACJ55" s="11"/>
      <c r="ACK55" s="11"/>
      <c r="ACL55" s="11"/>
      <c r="ACM55" s="11"/>
      <c r="ACN55" s="11"/>
      <c r="ACO55" s="11"/>
      <c r="ACP55" s="11"/>
      <c r="ACQ55" s="11"/>
      <c r="ACR55" s="11"/>
      <c r="ACS55" s="11"/>
      <c r="ACT55" s="11"/>
      <c r="ACU55" s="11"/>
      <c r="ACV55" s="11"/>
      <c r="ACW55" s="11"/>
      <c r="ACX55" s="11"/>
      <c r="ACY55" s="11"/>
      <c r="ACZ55" s="11"/>
      <c r="ADA55" s="11"/>
      <c r="ADB55" s="11"/>
      <c r="ADC55" s="11"/>
      <c r="ADD55" s="11"/>
      <c r="ADE55" s="11"/>
      <c r="ADF55" s="11"/>
      <c r="ADG55" s="11"/>
      <c r="ADH55" s="11"/>
      <c r="ADI55" s="11"/>
      <c r="ADJ55" s="11"/>
      <c r="ADK55" s="11"/>
      <c r="ADL55" s="11"/>
      <c r="ADM55" s="11"/>
      <c r="ADN55" s="11"/>
      <c r="ADO55" s="11"/>
      <c r="ADP55" s="11"/>
      <c r="ADQ55" s="11"/>
      <c r="ADR55" s="11"/>
      <c r="ADS55" s="11"/>
      <c r="ADT55" s="11"/>
      <c r="ADU55" s="11"/>
      <c r="ADV55" s="11"/>
      <c r="ADW55" s="11"/>
      <c r="ADX55" s="11"/>
      <c r="ADY55" s="11"/>
      <c r="ADZ55" s="11"/>
      <c r="AEA55" s="11"/>
      <c r="AEB55" s="11"/>
      <c r="AEC55" s="11"/>
      <c r="AED55" s="11"/>
      <c r="AEE55" s="11"/>
      <c r="AEF55" s="11"/>
      <c r="AEG55" s="11"/>
      <c r="AEH55" s="11"/>
      <c r="AEI55" s="11"/>
      <c r="AEJ55" s="11"/>
      <c r="AEK55" s="11"/>
      <c r="AEL55" s="11"/>
      <c r="AEM55" s="11"/>
      <c r="AEN55" s="11"/>
      <c r="AEO55" s="11"/>
      <c r="AEP55" s="11"/>
      <c r="AEQ55" s="11"/>
      <c r="AER55" s="11"/>
      <c r="AES55" s="11"/>
      <c r="AET55" s="11"/>
      <c r="AEU55" s="11"/>
      <c r="AEV55" s="11"/>
      <c r="AEW55" s="11"/>
      <c r="AEX55" s="11"/>
      <c r="AEY55" s="11"/>
      <c r="AEZ55" s="11"/>
      <c r="AFA55" s="11"/>
      <c r="AFB55" s="11"/>
      <c r="AFC55" s="11"/>
      <c r="AFD55" s="11"/>
      <c r="AFE55" s="11"/>
      <c r="AFF55" s="11"/>
      <c r="AFG55" s="11"/>
      <c r="AFH55" s="11"/>
      <c r="AFI55" s="11"/>
      <c r="AFJ55" s="11"/>
      <c r="AFK55" s="11"/>
      <c r="AFL55" s="11"/>
      <c r="AFM55" s="11"/>
      <c r="AFN55" s="11"/>
      <c r="AFO55" s="11"/>
      <c r="AFP55" s="11"/>
      <c r="AFQ55" s="11"/>
      <c r="AFR55" s="11"/>
      <c r="AFS55" s="11"/>
      <c r="AFT55" s="11"/>
      <c r="AFU55" s="11"/>
      <c r="AFV55" s="11"/>
      <c r="AFW55" s="11"/>
      <c r="AFX55" s="11"/>
      <c r="AFY55" s="11"/>
      <c r="AFZ55" s="11"/>
      <c r="AGA55" s="11"/>
      <c r="AGB55" s="11"/>
      <c r="AGC55" s="11"/>
      <c r="AGD55" s="11"/>
      <c r="AGE55" s="11"/>
      <c r="AGF55" s="11"/>
      <c r="AGG55" s="11"/>
      <c r="AGH55" s="11"/>
      <c r="AGI55" s="11"/>
      <c r="AGJ55" s="11"/>
      <c r="AGK55" s="11"/>
      <c r="AGL55" s="11"/>
      <c r="AGM55" s="11"/>
      <c r="AGN55" s="11"/>
      <c r="AGO55" s="11"/>
      <c r="AGP55" s="11"/>
      <c r="AGQ55" s="11"/>
      <c r="AGR55" s="11"/>
      <c r="AGS55" s="11"/>
      <c r="AGT55" s="11"/>
      <c r="AGU55" s="11"/>
      <c r="AGV55" s="11"/>
      <c r="AGW55" s="11"/>
      <c r="AGX55" s="11"/>
      <c r="AGY55" s="11"/>
      <c r="AGZ55" s="11"/>
      <c r="AHA55" s="11"/>
      <c r="AHB55" s="11"/>
      <c r="AHC55" s="11"/>
      <c r="AHD55" s="11"/>
      <c r="AHE55" s="11"/>
      <c r="AHF55" s="11"/>
      <c r="AHG55" s="11"/>
      <c r="AHH55" s="11"/>
      <c r="AHI55" s="11"/>
      <c r="AHJ55" s="11"/>
      <c r="AHK55" s="11"/>
      <c r="AHL55" s="11"/>
      <c r="AHM55" s="11"/>
      <c r="AHN55" s="11"/>
      <c r="AHO55" s="11"/>
      <c r="AHP55" s="11"/>
      <c r="AHQ55" s="11"/>
      <c r="AHR55" s="11"/>
      <c r="AHS55" s="11"/>
      <c r="AHT55" s="11"/>
      <c r="AHU55" s="11"/>
      <c r="AHV55" s="11"/>
      <c r="AHW55" s="11"/>
      <c r="AHX55" s="11"/>
      <c r="AHY55" s="11"/>
      <c r="AHZ55" s="11"/>
      <c r="AIA55" s="11"/>
      <c r="AIB55" s="11"/>
      <c r="AIC55" s="11"/>
      <c r="AID55" s="11"/>
      <c r="AIE55" s="11"/>
      <c r="AIF55" s="11"/>
      <c r="AIG55" s="11"/>
      <c r="AIH55" s="11"/>
      <c r="AII55" s="11"/>
      <c r="AIJ55" s="11"/>
      <c r="AIK55" s="11"/>
      <c r="AIL55" s="11"/>
      <c r="AIM55" s="11"/>
      <c r="AIN55" s="11"/>
      <c r="AIO55" s="11"/>
      <c r="AIP55" s="11"/>
      <c r="AIQ55" s="11"/>
      <c r="AIR55" s="11"/>
      <c r="AIS55" s="11"/>
      <c r="AIT55" s="11"/>
      <c r="AIU55" s="11"/>
      <c r="AIV55" s="11"/>
      <c r="AIW55" s="11"/>
      <c r="AIX55" s="11"/>
      <c r="AIY55" s="11"/>
      <c r="AIZ55" s="11"/>
      <c r="AJA55" s="11"/>
      <c r="AJB55" s="11"/>
      <c r="AJC55" s="11"/>
      <c r="AJD55" s="11"/>
      <c r="AJE55" s="11"/>
      <c r="AJF55" s="11"/>
      <c r="AJG55" s="11"/>
      <c r="AJH55" s="11"/>
      <c r="AJI55" s="11"/>
      <c r="AJJ55" s="11"/>
      <c r="AJK55" s="11"/>
      <c r="AJL55" s="11"/>
      <c r="AJM55" s="11"/>
      <c r="AJN55" s="11"/>
      <c r="AJO55" s="11"/>
      <c r="AJP55" s="11"/>
      <c r="AJQ55" s="11"/>
      <c r="AJR55" s="11"/>
      <c r="AJS55" s="11"/>
      <c r="AJT55" s="11"/>
      <c r="AJU55" s="11"/>
      <c r="AJV55" s="11"/>
      <c r="AJW55" s="11"/>
      <c r="AJX55" s="11"/>
      <c r="AJY55" s="11"/>
      <c r="AJZ55" s="11"/>
      <c r="AKA55" s="11"/>
      <c r="AKB55" s="11"/>
      <c r="AKC55" s="11"/>
      <c r="AKD55" s="11"/>
      <c r="AKE55" s="11"/>
      <c r="AKF55" s="11"/>
      <c r="AKG55" s="11"/>
      <c r="AKH55" s="11"/>
      <c r="AKI55" s="11"/>
      <c r="AKJ55" s="11"/>
      <c r="AKK55" s="11"/>
      <c r="AKL55" s="11"/>
      <c r="AKM55" s="11"/>
      <c r="AKN55" s="11"/>
      <c r="AKO55" s="11"/>
      <c r="AKP55" s="11"/>
      <c r="AKQ55" s="11"/>
      <c r="AKR55" s="11"/>
      <c r="AKS55" s="11"/>
      <c r="AKT55" s="11"/>
      <c r="AKU55" s="11"/>
      <c r="AKV55" s="11"/>
      <c r="AKW55" s="11"/>
      <c r="AKX55" s="11"/>
      <c r="AKY55" s="11"/>
      <c r="AKZ55" s="11"/>
      <c r="ALA55" s="11"/>
      <c r="ALB55" s="11"/>
      <c r="ALC55" s="11"/>
      <c r="ALD55" s="11"/>
      <c r="ALE55" s="11"/>
      <c r="ALF55" s="11"/>
      <c r="ALG55" s="11"/>
      <c r="ALH55" s="11"/>
      <c r="ALI55" s="11"/>
      <c r="ALJ55" s="11"/>
      <c r="ALK55" s="11"/>
      <c r="ALL55" s="11"/>
      <c r="ALM55" s="11"/>
      <c r="ALN55" s="11"/>
      <c r="ALO55" s="11"/>
      <c r="ALP55" s="11"/>
      <c r="ALQ55" s="11"/>
      <c r="ALR55" s="11"/>
      <c r="ALS55" s="11"/>
      <c r="ALT55" s="11"/>
      <c r="ALU55" s="11"/>
      <c r="ALV55" s="11"/>
      <c r="ALW55" s="11"/>
      <c r="ALX55" s="11"/>
      <c r="ALY55" s="11"/>
      <c r="ALZ55" s="11"/>
      <c r="AMA55" s="11"/>
      <c r="AMB55" s="11"/>
      <c r="AMC55" s="11"/>
      <c r="AMD55" s="11"/>
      <c r="AME55" s="11"/>
      <c r="AMF55" s="11"/>
      <c r="AMG55" s="11"/>
      <c r="AMH55" s="11"/>
      <c r="AMI55" s="11"/>
      <c r="AMJ55" s="11"/>
      <c r="AMK55" s="11"/>
      <c r="AML55" s="11"/>
      <c r="AMM55" s="11"/>
      <c r="AMN55" s="11"/>
      <c r="AMO55" s="11"/>
      <c r="AMP55" s="11"/>
      <c r="AMQ55" s="11"/>
      <c r="AMR55" s="11"/>
      <c r="AMS55" s="11"/>
      <c r="AMT55" s="11"/>
      <c r="AMU55" s="11"/>
      <c r="AMV55" s="11"/>
      <c r="AMW55" s="11"/>
      <c r="AMX55" s="11"/>
      <c r="AMY55" s="11"/>
      <c r="AMZ55" s="11"/>
      <c r="ANA55" s="11"/>
      <c r="ANB55" s="11"/>
      <c r="ANC55" s="11"/>
      <c r="AND55" s="11"/>
      <c r="ANE55" s="11"/>
      <c r="ANF55" s="11"/>
      <c r="ANG55" s="11"/>
      <c r="ANH55" s="11"/>
      <c r="ANI55" s="11"/>
      <c r="ANJ55" s="11"/>
      <c r="ANK55" s="11"/>
      <c r="ANL55" s="11"/>
      <c r="ANM55" s="11"/>
      <c r="ANN55" s="11"/>
      <c r="ANO55" s="11"/>
      <c r="ANP55" s="11"/>
      <c r="ANQ55" s="11"/>
      <c r="ANR55" s="11"/>
      <c r="ANS55" s="11"/>
      <c r="ANT55" s="11"/>
      <c r="ANU55" s="11"/>
      <c r="ANV55" s="11"/>
      <c r="ANW55" s="11"/>
      <c r="ANX55" s="11"/>
      <c r="ANY55" s="11"/>
      <c r="ANZ55" s="11"/>
      <c r="AOA55" s="11"/>
      <c r="AOB55" s="11"/>
      <c r="AOC55" s="11"/>
      <c r="AOD55" s="11"/>
      <c r="AOE55" s="11"/>
      <c r="AOF55" s="11"/>
      <c r="AOG55" s="11"/>
      <c r="AOH55" s="11"/>
      <c r="AOI55" s="11"/>
      <c r="AOJ55" s="11"/>
      <c r="AOK55" s="11"/>
      <c r="AOL55" s="11"/>
      <c r="AOM55" s="11"/>
      <c r="AON55" s="11"/>
      <c r="AOO55" s="11"/>
      <c r="AOP55" s="11"/>
      <c r="AOQ55" s="11"/>
      <c r="AOR55" s="11"/>
      <c r="AOS55" s="11"/>
      <c r="AOT55" s="11"/>
      <c r="AOU55" s="11"/>
      <c r="AOV55" s="11"/>
      <c r="AOW55" s="11"/>
      <c r="AOX55" s="11"/>
      <c r="AOY55" s="11"/>
      <c r="AOZ55" s="11"/>
      <c r="APA55" s="11"/>
      <c r="APB55" s="11"/>
      <c r="APC55" s="11"/>
      <c r="APD55" s="11"/>
      <c r="APE55" s="11"/>
      <c r="APF55" s="11"/>
      <c r="APG55" s="11"/>
      <c r="APH55" s="11"/>
      <c r="API55" s="11"/>
      <c r="APJ55" s="11"/>
      <c r="APK55" s="11"/>
      <c r="APL55" s="11"/>
      <c r="APM55" s="11"/>
      <c r="APN55" s="11"/>
      <c r="APO55" s="11"/>
      <c r="APP55" s="11"/>
      <c r="APQ55" s="11"/>
      <c r="APR55" s="11"/>
      <c r="APS55" s="11"/>
      <c r="APT55" s="11"/>
      <c r="APU55" s="11"/>
      <c r="APV55" s="11"/>
      <c r="APW55" s="11"/>
      <c r="APX55" s="11"/>
      <c r="APY55" s="11"/>
      <c r="APZ55" s="11"/>
      <c r="AQA55" s="11"/>
      <c r="AQB55" s="11"/>
      <c r="AQC55" s="11"/>
      <c r="AQD55" s="11"/>
      <c r="AQE55" s="11"/>
      <c r="AQF55" s="11"/>
      <c r="AQG55" s="11"/>
      <c r="AQH55" s="11"/>
      <c r="AQI55" s="11"/>
      <c r="AQJ55" s="11"/>
      <c r="AQK55" s="11"/>
      <c r="AQL55" s="11"/>
      <c r="AQM55" s="11"/>
      <c r="AQN55" s="11"/>
      <c r="AQO55" s="11"/>
      <c r="AQP55" s="11"/>
      <c r="AQQ55" s="11"/>
      <c r="AQR55" s="11"/>
      <c r="AQS55" s="11"/>
      <c r="AQT55" s="11"/>
      <c r="AQU55" s="11"/>
      <c r="AQV55" s="11"/>
      <c r="AQW55" s="11"/>
      <c r="AQX55" s="11"/>
      <c r="AQY55" s="11"/>
      <c r="AQZ55" s="11"/>
      <c r="ARA55" s="11"/>
      <c r="ARB55" s="11"/>
      <c r="ARC55" s="11"/>
      <c r="ARD55" s="11"/>
      <c r="ARE55" s="11"/>
      <c r="ARF55" s="11"/>
      <c r="ARG55" s="11"/>
      <c r="ARH55" s="11"/>
      <c r="ARI55" s="11"/>
      <c r="ARJ55" s="11"/>
      <c r="ARK55" s="11"/>
      <c r="ARL55" s="11"/>
      <c r="ARM55" s="11"/>
      <c r="ARN55" s="11"/>
      <c r="ARO55" s="11"/>
      <c r="ARP55" s="11"/>
      <c r="ARQ55" s="11"/>
      <c r="ARR55" s="11"/>
      <c r="ARS55" s="11"/>
      <c r="ART55" s="11"/>
      <c r="ARU55" s="11"/>
      <c r="ARV55" s="11"/>
      <c r="ARW55" s="11"/>
      <c r="ARX55" s="11"/>
      <c r="ARY55" s="11"/>
      <c r="ARZ55" s="11"/>
      <c r="ASA55" s="11"/>
      <c r="ASB55" s="11"/>
      <c r="ASC55" s="11"/>
      <c r="ASD55" s="11"/>
      <c r="ASE55" s="11"/>
      <c r="ASF55" s="11"/>
      <c r="ASG55" s="11"/>
      <c r="ASH55" s="11"/>
      <c r="ASI55" s="11"/>
      <c r="ASJ55" s="11"/>
      <c r="ASK55" s="11"/>
      <c r="ASL55" s="11"/>
      <c r="ASM55" s="11"/>
      <c r="ASN55" s="11"/>
      <c r="ASO55" s="11"/>
      <c r="ASP55" s="11"/>
      <c r="ASQ55" s="11"/>
      <c r="ASR55" s="11"/>
      <c r="ASS55" s="11"/>
      <c r="AST55" s="11"/>
      <c r="ASU55" s="11"/>
      <c r="ASV55" s="11"/>
      <c r="ASW55" s="11"/>
      <c r="ASX55" s="11"/>
      <c r="ASY55" s="11"/>
      <c r="ASZ55" s="11"/>
      <c r="ATA55" s="11"/>
      <c r="ATB55" s="11"/>
      <c r="ATC55" s="11"/>
      <c r="ATD55" s="11"/>
      <c r="ATE55" s="11"/>
      <c r="ATF55" s="11"/>
      <c r="ATG55" s="11"/>
      <c r="ATH55" s="11"/>
      <c r="ATI55" s="11"/>
      <c r="ATJ55" s="11"/>
      <c r="ATK55" s="11"/>
      <c r="ATL55" s="11"/>
      <c r="ATM55" s="11"/>
      <c r="ATN55" s="11"/>
      <c r="ATO55" s="11"/>
      <c r="ATP55" s="11"/>
      <c r="ATQ55" s="11"/>
      <c r="ATR55" s="11"/>
      <c r="ATS55" s="11"/>
      <c r="ATT55" s="11"/>
      <c r="ATU55" s="11"/>
      <c r="ATV55" s="11"/>
      <c r="ATW55" s="11"/>
      <c r="ATX55" s="11"/>
      <c r="ATY55" s="11"/>
      <c r="ATZ55" s="11"/>
      <c r="AUA55" s="11"/>
      <c r="AUB55" s="11"/>
      <c r="AUC55" s="11"/>
      <c r="AUD55" s="11"/>
      <c r="AUE55" s="11"/>
      <c r="AUF55" s="11"/>
      <c r="AUG55" s="11"/>
      <c r="AUH55" s="11"/>
      <c r="AUI55" s="11"/>
      <c r="AUJ55" s="11"/>
      <c r="AUK55" s="11"/>
      <c r="AUL55" s="11"/>
      <c r="AUM55" s="11"/>
      <c r="AUN55" s="11"/>
      <c r="AUO55" s="11"/>
      <c r="AUP55" s="11"/>
      <c r="AUQ55" s="11"/>
      <c r="AUR55" s="11"/>
      <c r="AUS55" s="11"/>
      <c r="AUT55" s="11"/>
      <c r="AUU55" s="11"/>
      <c r="AUV55" s="11"/>
      <c r="AUW55" s="11"/>
      <c r="AUX55" s="11"/>
      <c r="AUY55" s="11"/>
      <c r="AUZ55" s="11"/>
      <c r="AVA55" s="11"/>
      <c r="AVB55" s="11"/>
      <c r="AVC55" s="11"/>
      <c r="AVD55" s="11"/>
      <c r="AVE55" s="11"/>
      <c r="AVF55" s="11"/>
      <c r="AVG55" s="11"/>
      <c r="AVH55" s="11"/>
      <c r="AVI55" s="11"/>
      <c r="AVJ55" s="11"/>
      <c r="AVK55" s="11"/>
      <c r="AVL55" s="11"/>
      <c r="AVM55" s="11"/>
      <c r="AVN55" s="11"/>
      <c r="AVO55" s="11"/>
      <c r="AVP55" s="11"/>
      <c r="AVQ55" s="11"/>
      <c r="AVR55" s="11"/>
      <c r="AVS55" s="11"/>
      <c r="AVT55" s="11"/>
      <c r="AVU55" s="11"/>
      <c r="AVV55" s="11"/>
      <c r="AVW55" s="11"/>
      <c r="AVX55" s="11"/>
      <c r="AVY55" s="11"/>
      <c r="AVZ55" s="11"/>
      <c r="AWA55" s="11"/>
      <c r="AWB55" s="11"/>
      <c r="AWC55" s="11"/>
      <c r="AWD55" s="11"/>
      <c r="AWE55" s="11"/>
      <c r="AWF55" s="11"/>
      <c r="AWG55" s="11"/>
      <c r="AWH55" s="11"/>
      <c r="AWI55" s="11"/>
      <c r="AWJ55" s="11"/>
      <c r="AWK55" s="11"/>
      <c r="AWL55" s="11"/>
      <c r="AWM55" s="11"/>
      <c r="AWN55" s="11"/>
      <c r="AWO55" s="11"/>
      <c r="AWP55" s="11"/>
      <c r="AWQ55" s="11"/>
      <c r="AWR55" s="11"/>
      <c r="AWS55" s="11"/>
      <c r="AWT55" s="11"/>
      <c r="AWU55" s="11"/>
      <c r="AWV55" s="11"/>
      <c r="AWW55" s="11"/>
      <c r="AWX55" s="11"/>
      <c r="AWY55" s="11"/>
      <c r="AWZ55" s="11"/>
      <c r="AXA55" s="11"/>
      <c r="AXB55" s="11"/>
      <c r="AXC55" s="11"/>
      <c r="AXD55" s="11"/>
      <c r="AXE55" s="11"/>
      <c r="AXF55" s="11"/>
      <c r="AXG55" s="11"/>
      <c r="AXH55" s="11"/>
      <c r="AXI55" s="11"/>
      <c r="AXJ55" s="11"/>
      <c r="AXK55" s="11"/>
      <c r="AXL55" s="11"/>
      <c r="AXM55" s="11"/>
      <c r="AXN55" s="11"/>
      <c r="AXO55" s="11"/>
      <c r="AXP55" s="11"/>
      <c r="AXQ55" s="11"/>
      <c r="AXR55" s="11"/>
      <c r="AXS55" s="11"/>
      <c r="AXT55" s="11"/>
      <c r="AXU55" s="11"/>
      <c r="AXV55" s="11"/>
      <c r="AXW55" s="11"/>
      <c r="AXX55" s="11"/>
      <c r="AXY55" s="11"/>
      <c r="AXZ55" s="11"/>
      <c r="AYA55" s="11"/>
      <c r="AYB55" s="11"/>
      <c r="AYC55" s="11"/>
      <c r="AYD55" s="11"/>
      <c r="AYE55" s="11"/>
      <c r="AYF55" s="11"/>
      <c r="AYG55" s="11"/>
      <c r="AYH55" s="11"/>
      <c r="AYI55" s="11"/>
      <c r="AYJ55" s="11"/>
      <c r="AYK55" s="11"/>
      <c r="AYL55" s="11"/>
      <c r="AYM55" s="11"/>
      <c r="AYN55" s="11"/>
      <c r="AYO55" s="11"/>
      <c r="AYP55" s="11"/>
      <c r="AYQ55" s="11"/>
      <c r="AYR55" s="11"/>
      <c r="AYS55" s="11"/>
      <c r="AYT55" s="11"/>
      <c r="AYU55" s="11"/>
      <c r="AYV55" s="11"/>
      <c r="AYW55" s="11"/>
      <c r="AYX55" s="11"/>
      <c r="AYY55" s="11"/>
      <c r="AYZ55" s="11"/>
      <c r="AZA55" s="11"/>
      <c r="AZB55" s="11"/>
      <c r="AZC55" s="11"/>
      <c r="AZD55" s="11"/>
      <c r="AZE55" s="11"/>
      <c r="AZF55" s="11"/>
      <c r="AZG55" s="11"/>
      <c r="AZH55" s="11"/>
      <c r="AZI55" s="11"/>
      <c r="AZJ55" s="11"/>
      <c r="AZK55" s="11"/>
      <c r="AZL55" s="11"/>
      <c r="AZM55" s="11"/>
      <c r="AZN55" s="11"/>
      <c r="AZO55" s="11"/>
      <c r="AZP55" s="11"/>
      <c r="AZQ55" s="11"/>
      <c r="AZR55" s="11"/>
      <c r="AZS55" s="11"/>
      <c r="AZT55" s="11"/>
      <c r="AZU55" s="11"/>
      <c r="AZV55" s="11"/>
      <c r="AZW55" s="11"/>
      <c r="AZX55" s="11"/>
      <c r="AZY55" s="11"/>
      <c r="AZZ55" s="11"/>
      <c r="BAA55" s="11"/>
      <c r="BAB55" s="11"/>
      <c r="BAC55" s="11"/>
      <c r="BAD55" s="11"/>
      <c r="BAE55" s="11"/>
      <c r="BAF55" s="11"/>
      <c r="BAG55" s="11"/>
      <c r="BAH55" s="11"/>
      <c r="BAI55" s="11"/>
      <c r="BAJ55" s="11"/>
      <c r="BAK55" s="11"/>
      <c r="BAL55" s="11"/>
      <c r="BAM55" s="11"/>
      <c r="BAN55" s="11"/>
      <c r="BAO55" s="11"/>
      <c r="BAP55" s="11"/>
      <c r="BAQ55" s="11"/>
      <c r="BAR55" s="11"/>
      <c r="BAS55" s="11"/>
      <c r="BAT55" s="11"/>
      <c r="BAU55" s="11"/>
      <c r="BAV55" s="11"/>
      <c r="BAW55" s="11"/>
      <c r="BAX55" s="11"/>
      <c r="BAY55" s="11"/>
      <c r="BAZ55" s="11"/>
      <c r="BBA55" s="11"/>
      <c r="BBB55" s="11"/>
      <c r="BBC55" s="11"/>
      <c r="BBD55" s="11"/>
      <c r="BBE55" s="11"/>
      <c r="BBF55" s="11"/>
      <c r="BBG55" s="11"/>
      <c r="BBH55" s="11"/>
      <c r="BBI55" s="11"/>
      <c r="BBJ55" s="11"/>
      <c r="BBK55" s="11"/>
      <c r="BBL55" s="11"/>
      <c r="BBM55" s="11"/>
      <c r="BBN55" s="11"/>
      <c r="BBO55" s="11"/>
      <c r="BBP55" s="11"/>
      <c r="BBQ55" s="11"/>
      <c r="BBR55" s="11"/>
      <c r="BBS55" s="11"/>
      <c r="BBT55" s="11"/>
      <c r="BBU55" s="11"/>
      <c r="BBV55" s="11"/>
      <c r="BBW55" s="11"/>
      <c r="BBX55" s="11"/>
      <c r="BBY55" s="11"/>
      <c r="BBZ55" s="11"/>
      <c r="BCA55" s="11"/>
      <c r="BCB55" s="11"/>
      <c r="BCC55" s="11"/>
      <c r="BCD55" s="11"/>
      <c r="BCE55" s="11"/>
      <c r="BCF55" s="11"/>
      <c r="BCG55" s="11"/>
      <c r="BCH55" s="11"/>
      <c r="BCI55" s="11"/>
      <c r="BCJ55" s="11"/>
      <c r="BCK55" s="11"/>
      <c r="BCL55" s="11"/>
      <c r="BCM55" s="11"/>
      <c r="BCN55" s="11"/>
      <c r="BCO55" s="11"/>
      <c r="BCP55" s="11"/>
      <c r="BCQ55" s="11"/>
      <c r="BCR55" s="11"/>
      <c r="BCS55" s="11"/>
      <c r="BCT55" s="11"/>
      <c r="BCU55" s="11"/>
      <c r="BCV55" s="11"/>
      <c r="BCW55" s="11"/>
      <c r="BCX55" s="11"/>
      <c r="BCY55" s="11"/>
      <c r="BCZ55" s="11"/>
      <c r="BDA55" s="11"/>
      <c r="BDB55" s="11"/>
      <c r="BDC55" s="11"/>
      <c r="BDD55" s="11"/>
      <c r="BDE55" s="11"/>
      <c r="BDF55" s="11"/>
      <c r="BDG55" s="11"/>
      <c r="BDH55" s="11"/>
      <c r="BDI55" s="11"/>
      <c r="BDJ55" s="11"/>
      <c r="BDK55" s="11"/>
      <c r="BDL55" s="11"/>
      <c r="BDM55" s="11"/>
      <c r="BDN55" s="11"/>
      <c r="BDO55" s="11"/>
      <c r="BDP55" s="11"/>
      <c r="BDQ55" s="11"/>
      <c r="BDR55" s="11"/>
      <c r="BDS55" s="11"/>
      <c r="BDT55" s="11"/>
      <c r="BDU55" s="11"/>
      <c r="BDV55" s="11"/>
      <c r="BDW55" s="11"/>
      <c r="BDX55" s="11"/>
      <c r="BDY55" s="11"/>
      <c r="BDZ55" s="11"/>
      <c r="BEA55" s="11"/>
      <c r="BEB55" s="11"/>
      <c r="BEC55" s="11"/>
      <c r="BED55" s="11"/>
      <c r="BEE55" s="11"/>
      <c r="BEF55" s="11"/>
      <c r="BEG55" s="11"/>
      <c r="BEH55" s="11"/>
      <c r="BEI55" s="11"/>
      <c r="BEJ55" s="11"/>
      <c r="BEK55" s="11"/>
      <c r="BEL55" s="11"/>
      <c r="BEM55" s="11"/>
      <c r="BEN55" s="11"/>
      <c r="BEO55" s="11"/>
      <c r="BEP55" s="11"/>
      <c r="BEQ55" s="11"/>
      <c r="BER55" s="11"/>
      <c r="BES55" s="11"/>
      <c r="BET55" s="11"/>
      <c r="BEU55" s="11"/>
      <c r="BEV55" s="11"/>
      <c r="BEW55" s="11"/>
      <c r="BEX55" s="11"/>
      <c r="BEY55" s="11"/>
      <c r="BEZ55" s="11"/>
      <c r="BFA55" s="11"/>
      <c r="BFB55" s="11"/>
      <c r="BFC55" s="11"/>
      <c r="BFD55" s="11"/>
      <c r="BFE55" s="11"/>
      <c r="BFF55" s="11"/>
      <c r="BFG55" s="11"/>
      <c r="BFH55" s="11"/>
      <c r="BFI55" s="11"/>
      <c r="BFJ55" s="11"/>
      <c r="BFK55" s="11"/>
      <c r="BFL55" s="11"/>
      <c r="BFM55" s="11"/>
      <c r="BFN55" s="11"/>
      <c r="BFO55" s="11"/>
      <c r="BFP55" s="11"/>
      <c r="BFQ55" s="11"/>
      <c r="BFR55" s="11"/>
      <c r="BFS55" s="11"/>
      <c r="BFT55" s="11"/>
      <c r="BFU55" s="11"/>
      <c r="BFV55" s="11"/>
      <c r="BFW55" s="11"/>
      <c r="BFX55" s="11"/>
      <c r="BFY55" s="11"/>
      <c r="BFZ55" s="11"/>
      <c r="BGA55" s="11"/>
      <c r="BGB55" s="11"/>
      <c r="BGC55" s="11"/>
      <c r="BGD55" s="11"/>
      <c r="BGE55" s="11"/>
      <c r="BGF55" s="11"/>
      <c r="BGG55" s="11"/>
      <c r="BGH55" s="11"/>
      <c r="BGI55" s="11"/>
      <c r="BGJ55" s="11"/>
      <c r="BGK55" s="11"/>
      <c r="BGL55" s="11"/>
      <c r="BGM55" s="11"/>
      <c r="BGN55" s="11"/>
      <c r="BGO55" s="11"/>
      <c r="BGP55" s="11"/>
      <c r="BGQ55" s="11"/>
      <c r="BGR55" s="11"/>
      <c r="BGS55" s="11"/>
      <c r="BGT55" s="11"/>
      <c r="BGU55" s="11"/>
      <c r="BGV55" s="11"/>
      <c r="BGW55" s="11"/>
      <c r="BGX55" s="11"/>
      <c r="BGY55" s="11"/>
      <c r="BGZ55" s="11"/>
      <c r="BHA55" s="11"/>
      <c r="BHB55" s="11"/>
      <c r="BHC55" s="11"/>
      <c r="BHD55" s="11"/>
      <c r="BHE55" s="11"/>
      <c r="BHF55" s="11"/>
      <c r="BHG55" s="11"/>
      <c r="BHH55" s="11"/>
      <c r="BHI55" s="11"/>
      <c r="BHJ55" s="11"/>
      <c r="BHK55" s="11"/>
      <c r="BHL55" s="11"/>
      <c r="BHM55" s="11"/>
      <c r="BHN55" s="11"/>
      <c r="BHO55" s="11"/>
      <c r="BHP55" s="11"/>
      <c r="BHQ55" s="11"/>
      <c r="BHR55" s="11"/>
      <c r="BHS55" s="11"/>
      <c r="BHT55" s="11"/>
      <c r="BHU55" s="11"/>
      <c r="BHV55" s="11"/>
      <c r="BHW55" s="11"/>
      <c r="BHX55" s="11"/>
      <c r="BHY55" s="11"/>
      <c r="BHZ55" s="11"/>
      <c r="BIA55" s="11"/>
      <c r="BIB55" s="11"/>
      <c r="BIC55" s="11"/>
      <c r="BID55" s="11"/>
      <c r="BIE55" s="11"/>
      <c r="BIF55" s="11"/>
      <c r="BIG55" s="11"/>
      <c r="BIH55" s="11"/>
      <c r="BII55" s="11"/>
      <c r="BIJ55" s="11"/>
      <c r="BIK55" s="11"/>
      <c r="BIL55" s="11"/>
      <c r="BIM55" s="11"/>
      <c r="BIN55" s="11"/>
      <c r="BIO55" s="11"/>
      <c r="BIP55" s="11"/>
      <c r="BIQ55" s="11"/>
      <c r="BIR55" s="11"/>
      <c r="BIS55" s="11"/>
      <c r="BIT55" s="11"/>
      <c r="BIU55" s="11"/>
      <c r="BIV55" s="11"/>
      <c r="BIW55" s="11"/>
      <c r="BIX55" s="11"/>
      <c r="BIY55" s="11"/>
      <c r="BIZ55" s="11"/>
      <c r="BJA55" s="11"/>
      <c r="BJB55" s="11"/>
      <c r="BJC55" s="11"/>
      <c r="BJD55" s="11"/>
      <c r="BJE55" s="11"/>
      <c r="BJF55" s="11"/>
      <c r="BJG55" s="11"/>
      <c r="BJH55" s="11"/>
      <c r="BJI55" s="11"/>
      <c r="BJJ55" s="11"/>
      <c r="BJK55" s="11"/>
      <c r="BJL55" s="11"/>
      <c r="BJM55" s="11"/>
      <c r="BJN55" s="11"/>
      <c r="BJO55" s="11"/>
      <c r="BJP55" s="11"/>
      <c r="BJQ55" s="11"/>
      <c r="BJR55" s="11"/>
      <c r="BJS55" s="11"/>
      <c r="BJT55" s="11"/>
      <c r="BJU55" s="11"/>
      <c r="BJV55" s="11"/>
      <c r="BJW55" s="11"/>
      <c r="BJX55" s="11"/>
      <c r="BJY55" s="11"/>
      <c r="BJZ55" s="11"/>
      <c r="BKA55" s="11"/>
      <c r="BKB55" s="11"/>
      <c r="BKC55" s="11"/>
      <c r="BKD55" s="11"/>
      <c r="BKE55" s="11"/>
      <c r="BKF55" s="11"/>
      <c r="BKG55" s="11"/>
      <c r="BKH55" s="11"/>
      <c r="BKI55" s="11"/>
      <c r="BKJ55" s="11"/>
      <c r="BKK55" s="11"/>
      <c r="BKL55" s="11"/>
      <c r="BKM55" s="11"/>
      <c r="BKN55" s="11"/>
      <c r="BKO55" s="11"/>
      <c r="BKP55" s="11"/>
      <c r="BKQ55" s="11"/>
      <c r="BKR55" s="11"/>
      <c r="BKS55" s="11"/>
      <c r="BKT55" s="11"/>
      <c r="BKU55" s="11"/>
      <c r="BKV55" s="11"/>
      <c r="BKW55" s="11"/>
      <c r="BKX55" s="11"/>
      <c r="BKY55" s="11"/>
      <c r="BKZ55" s="11"/>
      <c r="BLA55" s="11"/>
      <c r="BLB55" s="11"/>
      <c r="BLC55" s="11"/>
      <c r="BLD55" s="11"/>
      <c r="BLE55" s="11"/>
      <c r="BLF55" s="11"/>
      <c r="BLG55" s="11"/>
      <c r="BLH55" s="11"/>
      <c r="BLI55" s="11"/>
      <c r="BLJ55" s="11"/>
      <c r="BLK55" s="11"/>
      <c r="BLL55" s="11"/>
      <c r="BLM55" s="11"/>
      <c r="BLN55" s="11"/>
      <c r="BLO55" s="11"/>
      <c r="BLP55" s="11"/>
      <c r="BLQ55" s="11"/>
      <c r="BLR55" s="11"/>
      <c r="BLS55" s="11"/>
      <c r="BLT55" s="11"/>
      <c r="BLU55" s="11"/>
      <c r="BLV55" s="11"/>
      <c r="BLW55" s="11"/>
      <c r="BLX55" s="11"/>
      <c r="BLY55" s="11"/>
      <c r="BLZ55" s="11"/>
      <c r="BMA55" s="11"/>
      <c r="BMB55" s="11"/>
      <c r="BMC55" s="11"/>
      <c r="BMD55" s="11"/>
      <c r="BME55" s="11"/>
      <c r="BMF55" s="11"/>
      <c r="BMG55" s="11"/>
      <c r="BMH55" s="11"/>
      <c r="BMI55" s="11"/>
      <c r="BMJ55" s="11"/>
      <c r="BMK55" s="11"/>
      <c r="BML55" s="11"/>
      <c r="BMM55" s="11"/>
      <c r="BMN55" s="11"/>
      <c r="BMO55" s="11"/>
      <c r="BMP55" s="11"/>
      <c r="BMQ55" s="11"/>
      <c r="BMR55" s="11"/>
      <c r="BMS55" s="11"/>
      <c r="BMT55" s="11"/>
      <c r="BMU55" s="11"/>
      <c r="BMV55" s="11"/>
      <c r="BMW55" s="11"/>
      <c r="BMX55" s="11"/>
      <c r="BMY55" s="11"/>
      <c r="BMZ55" s="11"/>
      <c r="BNA55" s="11"/>
      <c r="BNB55" s="11"/>
      <c r="BNC55" s="11"/>
      <c r="BND55" s="11"/>
      <c r="BNE55" s="11"/>
      <c r="BNF55" s="11"/>
      <c r="BNG55" s="11"/>
      <c r="BNH55" s="11"/>
      <c r="BNI55" s="11"/>
      <c r="BNJ55" s="11"/>
      <c r="BNK55" s="11"/>
      <c r="BNL55" s="11"/>
      <c r="BNM55" s="11"/>
      <c r="BNN55" s="11"/>
      <c r="BNO55" s="11"/>
      <c r="BNP55" s="11"/>
      <c r="BNQ55" s="11"/>
      <c r="BNR55" s="11"/>
      <c r="BNS55" s="11"/>
      <c r="BNT55" s="11"/>
      <c r="BNU55" s="11"/>
      <c r="BNV55" s="11"/>
      <c r="BNW55" s="11"/>
      <c r="BNX55" s="11"/>
      <c r="BNY55" s="11"/>
      <c r="BNZ55" s="11"/>
      <c r="BOA55" s="11"/>
      <c r="BOB55" s="11"/>
      <c r="BOC55" s="11"/>
      <c r="BOD55" s="11"/>
      <c r="BOE55" s="11"/>
      <c r="BOF55" s="11"/>
      <c r="BOG55" s="11"/>
      <c r="BOH55" s="11"/>
      <c r="BOI55" s="11"/>
      <c r="BOJ55" s="11"/>
      <c r="BOK55" s="11"/>
      <c r="BOL55" s="11"/>
      <c r="BOM55" s="11"/>
      <c r="BON55" s="11"/>
      <c r="BOO55" s="11"/>
      <c r="BOP55" s="11"/>
      <c r="BOQ55" s="11"/>
      <c r="BOR55" s="11"/>
      <c r="BOS55" s="11"/>
      <c r="BOT55" s="11"/>
      <c r="BOU55" s="11"/>
      <c r="BOV55" s="11"/>
      <c r="BOW55" s="11"/>
      <c r="BOX55" s="11"/>
      <c r="BOY55" s="11"/>
      <c r="BOZ55" s="11"/>
      <c r="BPA55" s="11"/>
      <c r="BPB55" s="11"/>
      <c r="BPC55" s="11"/>
      <c r="BPD55" s="11"/>
      <c r="BPE55" s="11"/>
      <c r="BPF55" s="11"/>
      <c r="BPG55" s="11"/>
      <c r="BPH55" s="11"/>
      <c r="BPI55" s="11"/>
      <c r="BPJ55" s="11"/>
      <c r="BPK55" s="11"/>
      <c r="BPL55" s="11"/>
      <c r="BPM55" s="11"/>
      <c r="BPN55" s="11"/>
      <c r="BPO55" s="11"/>
      <c r="BPP55" s="11"/>
      <c r="BPQ55" s="11"/>
      <c r="BPR55" s="11"/>
      <c r="BPS55" s="11"/>
      <c r="BPT55" s="11"/>
      <c r="BPU55" s="11"/>
      <c r="BPV55" s="11"/>
      <c r="BPW55" s="11"/>
      <c r="BPX55" s="11"/>
      <c r="BPY55" s="11"/>
      <c r="BPZ55" s="11"/>
      <c r="BQA55" s="11"/>
      <c r="BQB55" s="11"/>
      <c r="BQC55" s="11"/>
      <c r="BQD55" s="11"/>
      <c r="BQE55" s="11"/>
      <c r="BQF55" s="11"/>
      <c r="BQG55" s="11"/>
      <c r="BQH55" s="11"/>
      <c r="BQI55" s="11"/>
      <c r="BQJ55" s="11"/>
      <c r="BQK55" s="11"/>
      <c r="BQL55" s="11"/>
      <c r="BQM55" s="11"/>
      <c r="BQN55" s="11"/>
      <c r="BQO55" s="11"/>
      <c r="BQP55" s="11"/>
      <c r="BQQ55" s="11"/>
      <c r="BQR55" s="11"/>
      <c r="BQS55" s="11"/>
      <c r="BQT55" s="11"/>
      <c r="BQU55" s="11"/>
      <c r="BQV55" s="11"/>
      <c r="BQW55" s="11"/>
      <c r="BQX55" s="11"/>
      <c r="BQY55" s="11"/>
      <c r="BQZ55" s="11"/>
      <c r="BRA55" s="11"/>
      <c r="BRB55" s="11"/>
      <c r="BRC55" s="11"/>
      <c r="BRD55" s="11"/>
      <c r="BRE55" s="11"/>
      <c r="BRF55" s="11"/>
      <c r="BRG55" s="11"/>
      <c r="BRH55" s="11"/>
      <c r="BRI55" s="11"/>
      <c r="BRJ55" s="11"/>
      <c r="BRK55" s="11"/>
      <c r="BRL55" s="11"/>
      <c r="BRM55" s="11"/>
      <c r="BRN55" s="11"/>
      <c r="BRO55" s="11"/>
      <c r="BRP55" s="11"/>
      <c r="BRQ55" s="11"/>
      <c r="BRR55" s="11"/>
      <c r="BRS55" s="11"/>
      <c r="BRT55" s="11"/>
      <c r="BRU55" s="11"/>
      <c r="BRV55" s="11"/>
      <c r="BRW55" s="11"/>
      <c r="BRX55" s="11"/>
      <c r="BRY55" s="11"/>
      <c r="BRZ55" s="11"/>
      <c r="BSA55" s="11"/>
      <c r="BSB55" s="11"/>
      <c r="BSC55" s="11"/>
      <c r="BSD55" s="11"/>
      <c r="BSE55" s="11"/>
      <c r="BSF55" s="11"/>
      <c r="BSG55" s="11"/>
      <c r="BSH55" s="11"/>
      <c r="BSI55" s="11"/>
      <c r="BSJ55" s="11"/>
      <c r="BSK55" s="11"/>
      <c r="BSL55" s="11"/>
      <c r="BSM55" s="11"/>
      <c r="BSN55" s="11"/>
      <c r="BSO55" s="11"/>
      <c r="BSP55" s="11"/>
      <c r="BSQ55" s="11"/>
      <c r="BSR55" s="11"/>
      <c r="BSS55" s="11"/>
      <c r="BST55" s="11"/>
      <c r="BSU55" s="11"/>
      <c r="BSV55" s="11"/>
      <c r="BSW55" s="11"/>
      <c r="BSX55" s="11"/>
      <c r="BSY55" s="11"/>
      <c r="BSZ55" s="11"/>
      <c r="BTA55" s="11"/>
      <c r="BTB55" s="11"/>
      <c r="BTC55" s="11"/>
      <c r="BTD55" s="11"/>
      <c r="BTE55" s="11"/>
      <c r="BTF55" s="11"/>
      <c r="BTG55" s="11"/>
      <c r="BTH55" s="11"/>
      <c r="BTI55" s="11"/>
      <c r="BTJ55" s="11"/>
      <c r="BTK55" s="11"/>
      <c r="BTL55" s="11"/>
      <c r="BTM55" s="11"/>
      <c r="BTN55" s="11"/>
      <c r="BTO55" s="11"/>
      <c r="BTP55" s="11"/>
      <c r="BTQ55" s="11"/>
      <c r="BTR55" s="11"/>
      <c r="BTS55" s="11"/>
      <c r="BTT55" s="11"/>
      <c r="BTU55" s="11"/>
      <c r="BTV55" s="11"/>
      <c r="BTW55" s="11"/>
      <c r="BTX55" s="11"/>
      <c r="BTY55" s="11"/>
      <c r="BTZ55" s="11"/>
      <c r="BUA55" s="11"/>
      <c r="BUB55" s="11"/>
      <c r="BUC55" s="11"/>
      <c r="BUD55" s="11"/>
      <c r="BUE55" s="11"/>
      <c r="BUF55" s="11"/>
      <c r="BUG55" s="11"/>
      <c r="BUH55" s="11"/>
      <c r="BUI55" s="11"/>
      <c r="BUJ55" s="11"/>
      <c r="BUK55" s="11"/>
      <c r="BUL55" s="11"/>
      <c r="BUM55" s="11"/>
      <c r="BUN55" s="11"/>
      <c r="BUO55" s="11"/>
      <c r="BUP55" s="11"/>
      <c r="BUQ55" s="11"/>
      <c r="BUR55" s="11"/>
      <c r="BUS55" s="11"/>
      <c r="BUT55" s="11"/>
      <c r="BUU55" s="11"/>
      <c r="BUV55" s="11"/>
      <c r="BUW55" s="11"/>
      <c r="BUX55" s="11"/>
      <c r="BUY55" s="11"/>
      <c r="BUZ55" s="11"/>
      <c r="BVA55" s="11"/>
      <c r="BVB55" s="11"/>
      <c r="BVC55" s="11"/>
      <c r="BVD55" s="11"/>
      <c r="BVE55" s="11"/>
      <c r="BVF55" s="11"/>
      <c r="BVG55" s="11"/>
      <c r="BVH55" s="11"/>
      <c r="BVI55" s="11"/>
      <c r="BVJ55" s="11"/>
      <c r="BVK55" s="11"/>
      <c r="BVL55" s="11"/>
      <c r="BVM55" s="11"/>
      <c r="BVN55" s="11"/>
      <c r="BVO55" s="11"/>
      <c r="BVP55" s="11"/>
      <c r="BVQ55" s="11"/>
      <c r="BVR55" s="11"/>
      <c r="BVS55" s="11"/>
      <c r="BVT55" s="11"/>
      <c r="BVU55" s="11"/>
      <c r="BVV55" s="11"/>
      <c r="BVW55" s="11"/>
      <c r="BVX55" s="11"/>
      <c r="BVY55" s="11"/>
      <c r="BVZ55" s="11"/>
      <c r="BWA55" s="11"/>
      <c r="BWB55" s="11"/>
      <c r="BWC55" s="11"/>
      <c r="BWD55" s="11"/>
      <c r="BWE55" s="11"/>
      <c r="BWF55" s="11"/>
      <c r="BWG55" s="11"/>
      <c r="BWH55" s="11"/>
      <c r="BWI55" s="11"/>
      <c r="BWJ55" s="11"/>
      <c r="BWK55" s="11"/>
      <c r="BWL55" s="11"/>
      <c r="BWM55" s="11"/>
      <c r="BWN55" s="11"/>
      <c r="BWO55" s="11"/>
      <c r="BWP55" s="11"/>
      <c r="BWQ55" s="11"/>
      <c r="BWR55" s="11"/>
      <c r="BWS55" s="11"/>
      <c r="BWT55" s="11"/>
      <c r="BWU55" s="11"/>
      <c r="BWV55" s="11"/>
      <c r="BWW55" s="11"/>
      <c r="BWX55" s="11"/>
      <c r="BWY55" s="11"/>
      <c r="BWZ55" s="11"/>
      <c r="BXA55" s="11"/>
      <c r="BXB55" s="11"/>
      <c r="BXC55" s="11"/>
      <c r="BXD55" s="11"/>
      <c r="BXE55" s="11"/>
      <c r="BXF55" s="11"/>
      <c r="BXG55" s="11"/>
      <c r="BXH55" s="11"/>
      <c r="BXI55" s="11"/>
      <c r="BXJ55" s="11"/>
      <c r="BXK55" s="11"/>
      <c r="BXL55" s="11"/>
      <c r="BXM55" s="11"/>
      <c r="BXN55" s="11"/>
      <c r="BXO55" s="11"/>
      <c r="BXP55" s="11"/>
      <c r="BXQ55" s="11"/>
      <c r="BXR55" s="11"/>
      <c r="BXS55" s="11"/>
      <c r="BXT55" s="11"/>
      <c r="BXU55" s="11"/>
      <c r="BXV55" s="11"/>
      <c r="BXW55" s="11"/>
      <c r="BXX55" s="11"/>
      <c r="BXY55" s="11"/>
      <c r="BXZ55" s="11"/>
      <c r="BYA55" s="11"/>
      <c r="BYB55" s="11"/>
      <c r="BYC55" s="11"/>
      <c r="BYD55" s="11"/>
      <c r="BYE55" s="11"/>
      <c r="BYF55" s="11"/>
      <c r="BYG55" s="11"/>
      <c r="BYH55" s="11"/>
      <c r="BYI55" s="11"/>
      <c r="BYJ55" s="11"/>
      <c r="BYK55" s="11"/>
      <c r="BYL55" s="11"/>
      <c r="BYM55" s="11"/>
      <c r="BYN55" s="11"/>
      <c r="BYO55" s="11"/>
      <c r="BYP55" s="11"/>
      <c r="BYQ55" s="11"/>
      <c r="BYR55" s="11"/>
      <c r="BYS55" s="11"/>
      <c r="BYT55" s="11"/>
      <c r="BYU55" s="11"/>
      <c r="BYV55" s="11"/>
      <c r="BYW55" s="11"/>
      <c r="BYX55" s="11"/>
      <c r="BYY55" s="11"/>
      <c r="BYZ55" s="11"/>
      <c r="BZA55" s="11"/>
      <c r="BZB55" s="11"/>
      <c r="BZC55" s="11"/>
      <c r="BZD55" s="11"/>
      <c r="BZE55" s="11"/>
      <c r="BZF55" s="11"/>
      <c r="BZG55" s="11"/>
      <c r="BZH55" s="11"/>
      <c r="BZI55" s="11"/>
      <c r="BZJ55" s="11"/>
      <c r="BZK55" s="11"/>
      <c r="BZL55" s="11"/>
      <c r="BZM55" s="11"/>
      <c r="BZN55" s="11"/>
      <c r="BZO55" s="11"/>
      <c r="BZP55" s="11"/>
      <c r="BZQ55" s="11"/>
      <c r="BZR55" s="11"/>
      <c r="BZS55" s="11"/>
      <c r="BZT55" s="11"/>
      <c r="BZU55" s="11"/>
      <c r="BZV55" s="11"/>
      <c r="BZW55" s="11"/>
      <c r="BZX55" s="11"/>
      <c r="BZY55" s="11"/>
      <c r="BZZ55" s="11"/>
      <c r="CAA55" s="11"/>
      <c r="CAB55" s="11"/>
      <c r="CAC55" s="11"/>
      <c r="CAD55" s="11"/>
      <c r="CAE55" s="11"/>
      <c r="CAF55" s="11"/>
      <c r="CAG55" s="11"/>
      <c r="CAH55" s="11"/>
      <c r="CAI55" s="11"/>
      <c r="CAJ55" s="11"/>
      <c r="CAK55" s="11"/>
      <c r="CAL55" s="11"/>
      <c r="CAM55" s="11"/>
      <c r="CAN55" s="11"/>
      <c r="CAO55" s="11"/>
      <c r="CAP55" s="11"/>
      <c r="CAQ55" s="11"/>
      <c r="CAR55" s="11"/>
      <c r="CAS55" s="11"/>
      <c r="CAT55" s="11"/>
      <c r="CAU55" s="11"/>
      <c r="CAV55" s="11"/>
      <c r="CAW55" s="11"/>
      <c r="CAX55" s="11"/>
      <c r="CAY55" s="11"/>
      <c r="CAZ55" s="11"/>
      <c r="CBA55" s="11"/>
      <c r="CBB55" s="11"/>
      <c r="CBC55" s="11"/>
      <c r="CBD55" s="11"/>
      <c r="CBE55" s="11"/>
      <c r="CBF55" s="11"/>
      <c r="CBG55" s="11"/>
      <c r="CBH55" s="11"/>
      <c r="CBI55" s="11"/>
      <c r="CBJ55" s="11"/>
      <c r="CBK55" s="11"/>
      <c r="CBL55" s="11"/>
      <c r="CBM55" s="11"/>
      <c r="CBN55" s="11"/>
      <c r="CBO55" s="11"/>
      <c r="CBP55" s="11"/>
      <c r="CBQ55" s="11"/>
      <c r="CBR55" s="11"/>
      <c r="CBS55" s="11"/>
      <c r="CBT55" s="11"/>
      <c r="CBU55" s="11"/>
      <c r="CBV55" s="11"/>
      <c r="CBW55" s="11"/>
      <c r="CBX55" s="11"/>
      <c r="CBY55" s="11"/>
      <c r="CBZ55" s="11"/>
      <c r="CCA55" s="11"/>
      <c r="CCB55" s="11"/>
      <c r="CCC55" s="11"/>
      <c r="CCD55" s="11"/>
      <c r="CCE55" s="11"/>
      <c r="CCF55" s="11"/>
      <c r="CCG55" s="11"/>
      <c r="CCH55" s="11"/>
      <c r="CCI55" s="11"/>
      <c r="CCJ55" s="11"/>
      <c r="CCK55" s="11"/>
      <c r="CCL55" s="11"/>
      <c r="CCM55" s="11"/>
      <c r="CCN55" s="11"/>
      <c r="CCO55" s="11"/>
      <c r="CCP55" s="11"/>
      <c r="CCQ55" s="11"/>
      <c r="CCR55" s="11"/>
      <c r="CCS55" s="11"/>
      <c r="CCT55" s="11"/>
      <c r="CCU55" s="11"/>
      <c r="CCV55" s="11"/>
      <c r="CCW55" s="11"/>
      <c r="CCX55" s="11"/>
      <c r="CCY55" s="11"/>
      <c r="CCZ55" s="11"/>
      <c r="CDA55" s="11"/>
      <c r="CDB55" s="11"/>
      <c r="CDC55" s="11"/>
      <c r="CDD55" s="11"/>
      <c r="CDE55" s="11"/>
      <c r="CDF55" s="11"/>
      <c r="CDG55" s="11"/>
      <c r="CDH55" s="11"/>
      <c r="CDI55" s="11"/>
      <c r="CDJ55" s="11"/>
      <c r="CDK55" s="11"/>
      <c r="CDL55" s="11"/>
      <c r="CDM55" s="11"/>
      <c r="CDN55" s="11"/>
      <c r="CDO55" s="11"/>
      <c r="CDP55" s="11"/>
      <c r="CDQ55" s="11"/>
      <c r="CDR55" s="11"/>
      <c r="CDS55" s="11"/>
      <c r="CDT55" s="11"/>
      <c r="CDU55" s="11"/>
      <c r="CDV55" s="11"/>
      <c r="CDW55" s="11"/>
      <c r="CDX55" s="11"/>
      <c r="CDY55" s="11"/>
      <c r="CDZ55" s="11"/>
      <c r="CEA55" s="11"/>
      <c r="CEB55" s="11"/>
      <c r="CEC55" s="11"/>
      <c r="CED55" s="11"/>
      <c r="CEE55" s="11"/>
      <c r="CEF55" s="11"/>
      <c r="CEG55" s="11"/>
      <c r="CEH55" s="11"/>
      <c r="CEI55" s="11"/>
      <c r="CEJ55" s="11"/>
      <c r="CEK55" s="11"/>
      <c r="CEL55" s="11"/>
      <c r="CEM55" s="11"/>
      <c r="CEN55" s="11"/>
      <c r="CEO55" s="11"/>
      <c r="CEP55" s="11"/>
      <c r="CEQ55" s="11"/>
      <c r="CER55" s="11"/>
      <c r="CES55" s="11"/>
      <c r="CET55" s="11"/>
      <c r="CEU55" s="11"/>
      <c r="CEV55" s="11"/>
      <c r="CEW55" s="11"/>
      <c r="CEX55" s="11"/>
      <c r="CEY55" s="11"/>
      <c r="CEZ55" s="11"/>
      <c r="CFA55" s="11"/>
      <c r="CFB55" s="11"/>
      <c r="CFC55" s="11"/>
      <c r="CFD55" s="11"/>
      <c r="CFE55" s="11"/>
      <c r="CFF55" s="11"/>
      <c r="CFG55" s="11"/>
      <c r="CFH55" s="11"/>
      <c r="CFI55" s="11"/>
      <c r="CFJ55" s="11"/>
      <c r="CFK55" s="11"/>
      <c r="CFL55" s="11"/>
      <c r="CFM55" s="11"/>
      <c r="CFN55" s="11"/>
      <c r="CFO55" s="11"/>
      <c r="CFP55" s="11"/>
      <c r="CFQ55" s="11"/>
      <c r="CFR55" s="11"/>
      <c r="CFS55" s="11"/>
      <c r="CFT55" s="11"/>
      <c r="CFU55" s="11"/>
      <c r="CFV55" s="11"/>
      <c r="CFW55" s="11"/>
      <c r="CFX55" s="11"/>
      <c r="CFY55" s="11"/>
      <c r="CFZ55" s="11"/>
      <c r="CGA55" s="11"/>
      <c r="CGB55" s="11"/>
      <c r="CGC55" s="11"/>
      <c r="CGD55" s="11"/>
      <c r="CGE55" s="11"/>
      <c r="CGF55" s="11"/>
      <c r="CGG55" s="11"/>
      <c r="CGH55" s="11"/>
      <c r="CGI55" s="11"/>
      <c r="CGJ55" s="11"/>
      <c r="CGK55" s="11"/>
      <c r="CGL55" s="11"/>
      <c r="CGM55" s="11"/>
      <c r="CGN55" s="11"/>
      <c r="CGO55" s="11"/>
      <c r="CGP55" s="11"/>
      <c r="CGQ55" s="11"/>
      <c r="CGR55" s="11"/>
      <c r="CGS55" s="11"/>
      <c r="CGT55" s="11"/>
      <c r="CGU55" s="11"/>
      <c r="CGV55" s="11"/>
      <c r="CGW55" s="11"/>
      <c r="CGX55" s="11"/>
      <c r="CGY55" s="11"/>
      <c r="CGZ55" s="11"/>
      <c r="CHA55" s="11"/>
      <c r="CHB55" s="11"/>
      <c r="CHC55" s="11"/>
      <c r="CHD55" s="11"/>
      <c r="CHE55" s="11"/>
      <c r="CHF55" s="11"/>
      <c r="CHG55" s="11"/>
      <c r="CHH55" s="11"/>
      <c r="CHI55" s="11"/>
      <c r="CHJ55" s="11"/>
      <c r="CHK55" s="11"/>
      <c r="CHL55" s="11"/>
      <c r="CHM55" s="11"/>
      <c r="CHN55" s="11"/>
      <c r="CHO55" s="11"/>
      <c r="CHP55" s="11"/>
      <c r="CHQ55" s="11"/>
      <c r="CHR55" s="11"/>
      <c r="CHS55" s="11"/>
      <c r="CHT55" s="11"/>
      <c r="CHU55" s="11"/>
      <c r="CHV55" s="11"/>
      <c r="CHW55" s="11"/>
      <c r="CHX55" s="11"/>
      <c r="CHY55" s="11"/>
      <c r="CHZ55" s="11"/>
      <c r="CIA55" s="11"/>
      <c r="CIB55" s="11"/>
      <c r="CIC55" s="11"/>
      <c r="CID55" s="11"/>
      <c r="CIE55" s="11"/>
      <c r="CIF55" s="11"/>
      <c r="CIG55" s="11"/>
      <c r="CIH55" s="11"/>
      <c r="CII55" s="11"/>
      <c r="CIJ55" s="11"/>
      <c r="CIK55" s="11"/>
      <c r="CIL55" s="11"/>
      <c r="CIM55" s="11"/>
      <c r="CIN55" s="11"/>
      <c r="CIO55" s="11"/>
      <c r="CIP55" s="11"/>
      <c r="CIQ55" s="11"/>
      <c r="CIR55" s="11"/>
      <c r="CIS55" s="11"/>
      <c r="CIT55" s="11"/>
      <c r="CIU55" s="11"/>
      <c r="CIV55" s="11"/>
      <c r="CIW55" s="11"/>
      <c r="CIX55" s="11"/>
      <c r="CIY55" s="11"/>
      <c r="CIZ55" s="11"/>
      <c r="CJA55" s="11"/>
      <c r="CJB55" s="11"/>
      <c r="CJC55" s="11"/>
      <c r="CJD55" s="11"/>
      <c r="CJE55" s="11"/>
      <c r="CJF55" s="11"/>
      <c r="CJG55" s="11"/>
      <c r="CJH55" s="11"/>
      <c r="CJI55" s="11"/>
      <c r="CJJ55" s="11"/>
      <c r="CJK55" s="11"/>
      <c r="CJL55" s="11"/>
      <c r="CJM55" s="11"/>
      <c r="CJN55" s="11"/>
      <c r="CJO55" s="11"/>
      <c r="CJP55" s="11"/>
      <c r="CJQ55" s="11"/>
      <c r="CJR55" s="11"/>
      <c r="CJS55" s="11"/>
      <c r="CJT55" s="11"/>
      <c r="CJU55" s="11"/>
      <c r="CJV55" s="11"/>
      <c r="CJW55" s="11"/>
      <c r="CJX55" s="11"/>
      <c r="CJY55" s="11"/>
      <c r="CJZ55" s="11"/>
      <c r="CKA55" s="11"/>
      <c r="CKB55" s="11"/>
      <c r="CKC55" s="11"/>
      <c r="CKD55" s="11"/>
      <c r="CKE55" s="11"/>
      <c r="CKF55" s="11"/>
      <c r="CKG55" s="11"/>
      <c r="CKH55" s="11"/>
      <c r="CKI55" s="11"/>
      <c r="CKJ55" s="11"/>
      <c r="CKK55" s="11"/>
      <c r="CKL55" s="11"/>
      <c r="CKM55" s="11"/>
      <c r="CKN55" s="11"/>
      <c r="CKO55" s="11"/>
      <c r="CKP55" s="11"/>
      <c r="CKQ55" s="11"/>
      <c r="CKR55" s="11"/>
      <c r="CKS55" s="11"/>
      <c r="CKT55" s="11"/>
      <c r="CKU55" s="11"/>
      <c r="CKV55" s="11"/>
      <c r="CKW55" s="11"/>
      <c r="CKX55" s="11"/>
      <c r="CKY55" s="11"/>
      <c r="CKZ55" s="11"/>
      <c r="CLA55" s="11"/>
      <c r="CLB55" s="11"/>
      <c r="CLC55" s="11"/>
      <c r="CLD55" s="11"/>
      <c r="CLE55" s="11"/>
      <c r="CLF55" s="11"/>
      <c r="CLG55" s="11"/>
      <c r="CLH55" s="11"/>
      <c r="CLI55" s="11"/>
      <c r="CLJ55" s="11"/>
      <c r="CLK55" s="11"/>
      <c r="CLL55" s="11"/>
      <c r="CLM55" s="11"/>
      <c r="CLN55" s="11"/>
      <c r="CLO55" s="11"/>
      <c r="CLP55" s="11"/>
      <c r="CLQ55" s="11"/>
      <c r="CLR55" s="11"/>
      <c r="CLS55" s="11"/>
      <c r="CLT55" s="11"/>
      <c r="CLU55" s="11"/>
      <c r="CLV55" s="11"/>
      <c r="CLW55" s="11"/>
      <c r="CLX55" s="11"/>
      <c r="CLY55" s="11"/>
      <c r="CLZ55" s="11"/>
      <c r="CMA55" s="11"/>
      <c r="CMB55" s="11"/>
      <c r="CMC55" s="11"/>
      <c r="CMD55" s="11"/>
      <c r="CME55" s="11"/>
      <c r="CMF55" s="11"/>
      <c r="CMG55" s="11"/>
      <c r="CMH55" s="11"/>
      <c r="CMI55" s="11"/>
      <c r="CMJ55" s="11"/>
      <c r="CMK55" s="11"/>
      <c r="CML55" s="11"/>
      <c r="CMM55" s="11"/>
      <c r="CMN55" s="11"/>
      <c r="CMO55" s="11"/>
      <c r="CMP55" s="11"/>
      <c r="CMQ55" s="11"/>
      <c r="CMR55" s="11"/>
      <c r="CMS55" s="11"/>
      <c r="CMT55" s="11"/>
      <c r="CMU55" s="11"/>
      <c r="CMV55" s="11"/>
      <c r="CMW55" s="11"/>
      <c r="CMX55" s="11"/>
      <c r="CMY55" s="11"/>
      <c r="CMZ55" s="11"/>
      <c r="CNA55" s="11"/>
      <c r="CNB55" s="11"/>
      <c r="CNC55" s="11"/>
      <c r="CND55" s="11"/>
      <c r="CNE55" s="11"/>
      <c r="CNF55" s="11"/>
      <c r="CNG55" s="11"/>
      <c r="CNH55" s="11"/>
      <c r="CNI55" s="11"/>
      <c r="CNJ55" s="11"/>
      <c r="CNK55" s="11"/>
      <c r="CNL55" s="11"/>
      <c r="CNM55" s="11"/>
      <c r="CNN55" s="11"/>
      <c r="CNO55" s="11"/>
      <c r="CNP55" s="11"/>
      <c r="CNQ55" s="11"/>
      <c r="CNR55" s="11"/>
      <c r="CNS55" s="11"/>
      <c r="CNT55" s="11"/>
      <c r="CNU55" s="11"/>
      <c r="CNV55" s="11"/>
      <c r="CNW55" s="11"/>
      <c r="CNX55" s="11"/>
      <c r="CNY55" s="11"/>
      <c r="CNZ55" s="11"/>
      <c r="COA55" s="11"/>
      <c r="COB55" s="11"/>
      <c r="COC55" s="11"/>
      <c r="COD55" s="11"/>
      <c r="COE55" s="11"/>
      <c r="COF55" s="11"/>
      <c r="COG55" s="11"/>
      <c r="COH55" s="11"/>
      <c r="COI55" s="11"/>
      <c r="COJ55" s="11"/>
      <c r="COK55" s="11"/>
      <c r="COL55" s="11"/>
      <c r="COM55" s="11"/>
      <c r="CON55" s="11"/>
      <c r="COO55" s="11"/>
      <c r="COP55" s="11"/>
      <c r="COQ55" s="11"/>
      <c r="COR55" s="11"/>
      <c r="COS55" s="11"/>
      <c r="COT55" s="11"/>
      <c r="COU55" s="11"/>
      <c r="COV55" s="11"/>
      <c r="COW55" s="11"/>
      <c r="COX55" s="11"/>
      <c r="COY55" s="11"/>
      <c r="COZ55" s="11"/>
      <c r="CPA55" s="11"/>
      <c r="CPB55" s="11"/>
      <c r="CPC55" s="11"/>
      <c r="CPD55" s="11"/>
      <c r="CPE55" s="11"/>
      <c r="CPF55" s="11"/>
      <c r="CPG55" s="11"/>
      <c r="CPH55" s="11"/>
      <c r="CPI55" s="11"/>
      <c r="CPJ55" s="11"/>
      <c r="CPK55" s="11"/>
      <c r="CPL55" s="11"/>
      <c r="CPM55" s="11"/>
      <c r="CPN55" s="11"/>
      <c r="CPO55" s="11"/>
      <c r="CPP55" s="11"/>
      <c r="CPQ55" s="11"/>
      <c r="CPR55" s="11"/>
      <c r="CPS55" s="11"/>
      <c r="CPT55" s="11"/>
      <c r="CPU55" s="11"/>
      <c r="CPV55" s="11"/>
      <c r="CPW55" s="11"/>
      <c r="CPX55" s="11"/>
      <c r="CPY55" s="11"/>
      <c r="CPZ55" s="11"/>
      <c r="CQA55" s="11"/>
      <c r="CQB55" s="11"/>
      <c r="CQC55" s="11"/>
      <c r="CQD55" s="11"/>
      <c r="CQE55" s="11"/>
      <c r="CQF55" s="11"/>
      <c r="CQG55" s="11"/>
      <c r="CQH55" s="11"/>
      <c r="CQI55" s="11"/>
      <c r="CQJ55" s="11"/>
      <c r="CQK55" s="11"/>
      <c r="CQL55" s="11"/>
      <c r="CQM55" s="11"/>
      <c r="CQN55" s="11"/>
      <c r="CQO55" s="11"/>
      <c r="CQP55" s="11"/>
      <c r="CQQ55" s="11"/>
      <c r="CQR55" s="11"/>
      <c r="CQS55" s="11"/>
      <c r="CQT55" s="11"/>
      <c r="CQU55" s="11"/>
      <c r="CQV55" s="11"/>
      <c r="CQW55" s="11"/>
      <c r="CQX55" s="11"/>
      <c r="CQY55" s="11"/>
      <c r="CQZ55" s="11"/>
      <c r="CRA55" s="11"/>
      <c r="CRB55" s="11"/>
      <c r="CRC55" s="11"/>
      <c r="CRD55" s="11"/>
      <c r="CRE55" s="11"/>
      <c r="CRF55" s="11"/>
      <c r="CRG55" s="11"/>
      <c r="CRH55" s="11"/>
      <c r="CRI55" s="11"/>
      <c r="CRJ55" s="11"/>
      <c r="CRK55" s="11"/>
      <c r="CRL55" s="11"/>
      <c r="CRM55" s="11"/>
      <c r="CRN55" s="11"/>
      <c r="CRO55" s="11"/>
      <c r="CRP55" s="11"/>
      <c r="CRQ55" s="11"/>
      <c r="CRR55" s="11"/>
      <c r="CRS55" s="11"/>
      <c r="CRT55" s="11"/>
      <c r="CRU55" s="11"/>
      <c r="CRV55" s="11"/>
      <c r="CRW55" s="11"/>
      <c r="CRX55" s="11"/>
      <c r="CRY55" s="11"/>
      <c r="CRZ55" s="11"/>
      <c r="CSA55" s="11"/>
      <c r="CSB55" s="11"/>
      <c r="CSC55" s="11"/>
      <c r="CSD55" s="11"/>
      <c r="CSE55" s="11"/>
      <c r="CSF55" s="11"/>
      <c r="CSG55" s="11"/>
      <c r="CSH55" s="11"/>
      <c r="CSI55" s="11"/>
      <c r="CSJ55" s="11"/>
      <c r="CSK55" s="11"/>
      <c r="CSL55" s="11"/>
      <c r="CSM55" s="11"/>
      <c r="CSN55" s="11"/>
      <c r="CSO55" s="11"/>
      <c r="CSP55" s="11"/>
      <c r="CSQ55" s="11"/>
      <c r="CSR55" s="11"/>
      <c r="CSS55" s="11"/>
      <c r="CST55" s="11"/>
      <c r="CSU55" s="11"/>
      <c r="CSV55" s="11"/>
      <c r="CSW55" s="11"/>
      <c r="CSX55" s="11"/>
      <c r="CSY55" s="11"/>
      <c r="CSZ55" s="11"/>
      <c r="CTA55" s="11"/>
      <c r="CTB55" s="11"/>
      <c r="CTC55" s="11"/>
      <c r="CTD55" s="11"/>
      <c r="CTE55" s="11"/>
      <c r="CTF55" s="11"/>
      <c r="CTG55" s="11"/>
      <c r="CTH55" s="11"/>
      <c r="CTI55" s="11"/>
      <c r="CTJ55" s="11"/>
      <c r="CTK55" s="11"/>
      <c r="CTL55" s="11"/>
      <c r="CTM55" s="11"/>
      <c r="CTN55" s="11"/>
      <c r="CTO55" s="11"/>
      <c r="CTP55" s="11"/>
      <c r="CTQ55" s="11"/>
      <c r="CTR55" s="11"/>
      <c r="CTS55" s="11"/>
      <c r="CTT55" s="11"/>
      <c r="CTU55" s="11"/>
      <c r="CTV55" s="11"/>
      <c r="CTW55" s="11"/>
      <c r="CTX55" s="11"/>
      <c r="CTY55" s="11"/>
      <c r="CTZ55" s="11"/>
      <c r="CUA55" s="11"/>
      <c r="CUB55" s="11"/>
      <c r="CUC55" s="11"/>
      <c r="CUD55" s="11"/>
      <c r="CUE55" s="11"/>
      <c r="CUF55" s="11"/>
      <c r="CUG55" s="11"/>
      <c r="CUH55" s="11"/>
      <c r="CUI55" s="11"/>
      <c r="CUJ55" s="11"/>
      <c r="CUK55" s="11"/>
      <c r="CUL55" s="11"/>
      <c r="CUM55" s="11"/>
      <c r="CUN55" s="11"/>
      <c r="CUO55" s="11"/>
      <c r="CUP55" s="11"/>
      <c r="CUQ55" s="11"/>
      <c r="CUR55" s="11"/>
      <c r="CUS55" s="11"/>
      <c r="CUT55" s="11"/>
      <c r="CUU55" s="11"/>
      <c r="CUV55" s="11"/>
      <c r="CUW55" s="11"/>
      <c r="CUX55" s="11"/>
      <c r="CUY55" s="11"/>
      <c r="CUZ55" s="11"/>
      <c r="CVA55" s="11"/>
      <c r="CVB55" s="11"/>
      <c r="CVC55" s="11"/>
      <c r="CVD55" s="11"/>
      <c r="CVE55" s="11"/>
      <c r="CVF55" s="11"/>
      <c r="CVG55" s="11"/>
      <c r="CVH55" s="11"/>
      <c r="CVI55" s="11"/>
      <c r="CVJ55" s="11"/>
      <c r="CVK55" s="11"/>
      <c r="CVL55" s="11"/>
      <c r="CVM55" s="11"/>
      <c r="CVN55" s="11"/>
      <c r="CVO55" s="11"/>
      <c r="CVP55" s="11"/>
      <c r="CVQ55" s="11"/>
      <c r="CVR55" s="11"/>
      <c r="CVS55" s="11"/>
      <c r="CVT55" s="11"/>
      <c r="CVU55" s="11"/>
      <c r="CVV55" s="11"/>
      <c r="CVW55" s="11"/>
      <c r="CVX55" s="11"/>
      <c r="CVY55" s="11"/>
      <c r="CVZ55" s="11"/>
      <c r="CWA55" s="11"/>
      <c r="CWB55" s="11"/>
      <c r="CWC55" s="11"/>
      <c r="CWD55" s="11"/>
      <c r="CWE55" s="11"/>
      <c r="CWF55" s="11"/>
      <c r="CWG55" s="11"/>
      <c r="CWH55" s="11"/>
      <c r="CWI55" s="11"/>
      <c r="CWJ55" s="11"/>
      <c r="CWK55" s="11"/>
      <c r="CWL55" s="11"/>
      <c r="CWM55" s="11"/>
      <c r="CWN55" s="11"/>
      <c r="CWO55" s="11"/>
      <c r="CWP55" s="11"/>
      <c r="CWQ55" s="11"/>
      <c r="CWR55" s="11"/>
      <c r="CWS55" s="11"/>
      <c r="CWT55" s="11"/>
      <c r="CWU55" s="11"/>
      <c r="CWV55" s="11"/>
      <c r="CWW55" s="11"/>
      <c r="CWX55" s="11"/>
      <c r="CWY55" s="11"/>
      <c r="CWZ55" s="11"/>
      <c r="CXA55" s="11"/>
      <c r="CXB55" s="11"/>
      <c r="CXC55" s="11"/>
      <c r="CXD55" s="11"/>
      <c r="CXE55" s="11"/>
      <c r="CXF55" s="11"/>
      <c r="CXG55" s="11"/>
      <c r="CXH55" s="11"/>
      <c r="CXI55" s="11"/>
      <c r="CXJ55" s="11"/>
      <c r="CXK55" s="11"/>
      <c r="CXL55" s="11"/>
      <c r="CXM55" s="11"/>
      <c r="CXN55" s="11"/>
      <c r="CXO55" s="11"/>
      <c r="CXP55" s="11"/>
      <c r="CXQ55" s="11"/>
      <c r="CXR55" s="11"/>
      <c r="CXS55" s="11"/>
      <c r="CXT55" s="11"/>
      <c r="CXU55" s="11"/>
      <c r="CXV55" s="11"/>
      <c r="CXW55" s="11"/>
      <c r="CXX55" s="11"/>
      <c r="CXY55" s="11"/>
      <c r="CXZ55" s="11"/>
      <c r="CYA55" s="11"/>
      <c r="CYB55" s="11"/>
      <c r="CYC55" s="11"/>
      <c r="CYD55" s="11"/>
      <c r="CYE55" s="11"/>
      <c r="CYF55" s="11"/>
      <c r="CYG55" s="11"/>
      <c r="CYH55" s="11"/>
      <c r="CYI55" s="11"/>
      <c r="CYJ55" s="11"/>
      <c r="CYK55" s="11"/>
      <c r="CYL55" s="11"/>
      <c r="CYM55" s="11"/>
      <c r="CYN55" s="11"/>
      <c r="CYO55" s="11"/>
      <c r="CYP55" s="11"/>
      <c r="CYQ55" s="11"/>
      <c r="CYR55" s="11"/>
      <c r="CYS55" s="11"/>
      <c r="CYT55" s="11"/>
      <c r="CYU55" s="11"/>
      <c r="CYV55" s="11"/>
      <c r="CYW55" s="11"/>
      <c r="CYX55" s="11"/>
      <c r="CYY55" s="11"/>
      <c r="CYZ55" s="11"/>
      <c r="CZA55" s="11"/>
      <c r="CZB55" s="11"/>
      <c r="CZC55" s="11"/>
      <c r="CZD55" s="11"/>
      <c r="CZE55" s="11"/>
      <c r="CZF55" s="11"/>
      <c r="CZG55" s="11"/>
      <c r="CZH55" s="11"/>
      <c r="CZI55" s="11"/>
      <c r="CZJ55" s="11"/>
      <c r="CZK55" s="11"/>
      <c r="CZL55" s="11"/>
      <c r="CZM55" s="11"/>
      <c r="CZN55" s="11"/>
      <c r="CZO55" s="11"/>
      <c r="CZP55" s="11"/>
      <c r="CZQ55" s="11"/>
      <c r="CZR55" s="11"/>
      <c r="CZS55" s="11"/>
      <c r="CZT55" s="11"/>
      <c r="CZU55" s="11"/>
      <c r="CZV55" s="11"/>
      <c r="CZW55" s="11"/>
      <c r="CZX55" s="11"/>
      <c r="CZY55" s="11"/>
      <c r="CZZ55" s="11"/>
      <c r="DAA55" s="11"/>
      <c r="DAB55" s="11"/>
      <c r="DAC55" s="11"/>
      <c r="DAD55" s="11"/>
      <c r="DAE55" s="11"/>
      <c r="DAF55" s="11"/>
      <c r="DAG55" s="11"/>
      <c r="DAH55" s="11"/>
      <c r="DAI55" s="11"/>
      <c r="DAJ55" s="11"/>
      <c r="DAK55" s="11"/>
      <c r="DAL55" s="11"/>
      <c r="DAM55" s="11"/>
      <c r="DAN55" s="11"/>
      <c r="DAO55" s="11"/>
      <c r="DAP55" s="11"/>
      <c r="DAQ55" s="11"/>
      <c r="DAR55" s="11"/>
      <c r="DAS55" s="11"/>
      <c r="DAT55" s="11"/>
      <c r="DAU55" s="11"/>
      <c r="DAV55" s="11"/>
      <c r="DAW55" s="11"/>
      <c r="DAX55" s="11"/>
      <c r="DAY55" s="11"/>
      <c r="DAZ55" s="11"/>
      <c r="DBA55" s="11"/>
      <c r="DBB55" s="11"/>
      <c r="DBC55" s="11"/>
      <c r="DBD55" s="11"/>
      <c r="DBE55" s="11"/>
      <c r="DBF55" s="11"/>
      <c r="DBG55" s="11"/>
      <c r="DBH55" s="11"/>
      <c r="DBI55" s="11"/>
      <c r="DBJ55" s="11"/>
      <c r="DBK55" s="11"/>
      <c r="DBL55" s="11"/>
      <c r="DBM55" s="11"/>
      <c r="DBN55" s="11"/>
      <c r="DBO55" s="11"/>
      <c r="DBP55" s="11"/>
      <c r="DBQ55" s="11"/>
      <c r="DBR55" s="11"/>
      <c r="DBS55" s="11"/>
      <c r="DBT55" s="11"/>
      <c r="DBU55" s="11"/>
      <c r="DBV55" s="11"/>
      <c r="DBW55" s="11"/>
      <c r="DBX55" s="11"/>
      <c r="DBY55" s="11"/>
      <c r="DBZ55" s="11"/>
      <c r="DCA55" s="11"/>
      <c r="DCB55" s="11"/>
      <c r="DCC55" s="11"/>
      <c r="DCD55" s="11"/>
      <c r="DCE55" s="11"/>
      <c r="DCF55" s="11"/>
      <c r="DCG55" s="11"/>
      <c r="DCH55" s="11"/>
      <c r="DCI55" s="11"/>
      <c r="DCJ55" s="11"/>
      <c r="DCK55" s="11"/>
      <c r="DCL55" s="11"/>
      <c r="DCM55" s="11"/>
      <c r="DCN55" s="11"/>
      <c r="DCO55" s="11"/>
      <c r="DCP55" s="11"/>
      <c r="DCQ55" s="11"/>
      <c r="DCR55" s="11"/>
      <c r="DCS55" s="11"/>
      <c r="DCT55" s="11"/>
      <c r="DCU55" s="11"/>
      <c r="DCV55" s="11"/>
      <c r="DCW55" s="11"/>
      <c r="DCX55" s="11"/>
      <c r="DCY55" s="11"/>
      <c r="DCZ55" s="11"/>
      <c r="DDA55" s="11"/>
      <c r="DDB55" s="11"/>
      <c r="DDC55" s="11"/>
      <c r="DDD55" s="11"/>
      <c r="DDE55" s="11"/>
      <c r="DDF55" s="11"/>
      <c r="DDG55" s="11"/>
      <c r="DDH55" s="11"/>
      <c r="DDI55" s="11"/>
      <c r="DDJ55" s="11"/>
      <c r="DDK55" s="11"/>
      <c r="DDL55" s="11"/>
      <c r="DDM55" s="11"/>
      <c r="DDN55" s="11"/>
      <c r="DDO55" s="11"/>
      <c r="DDP55" s="11"/>
      <c r="DDQ55" s="11"/>
      <c r="DDR55" s="11"/>
      <c r="DDS55" s="11"/>
      <c r="DDT55" s="11"/>
      <c r="DDU55" s="11"/>
      <c r="DDV55" s="11"/>
      <c r="DDW55" s="11"/>
      <c r="DDX55" s="11"/>
      <c r="DDY55" s="11"/>
      <c r="DDZ55" s="11"/>
      <c r="DEA55" s="11"/>
      <c r="DEB55" s="11"/>
      <c r="DEC55" s="11"/>
      <c r="DED55" s="11"/>
      <c r="DEE55" s="11"/>
      <c r="DEF55" s="11"/>
      <c r="DEG55" s="11"/>
      <c r="DEH55" s="11"/>
      <c r="DEI55" s="11"/>
      <c r="DEJ55" s="11"/>
      <c r="DEK55" s="11"/>
      <c r="DEL55" s="11"/>
      <c r="DEM55" s="11"/>
      <c r="DEN55" s="11"/>
      <c r="DEO55" s="11"/>
      <c r="DEP55" s="11"/>
      <c r="DEQ55" s="11"/>
      <c r="DER55" s="11"/>
      <c r="DES55" s="11"/>
      <c r="DET55" s="11"/>
      <c r="DEU55" s="11"/>
      <c r="DEV55" s="11"/>
      <c r="DEW55" s="11"/>
      <c r="DEX55" s="11"/>
      <c r="DEY55" s="11"/>
      <c r="DEZ55" s="11"/>
      <c r="DFA55" s="11"/>
      <c r="DFB55" s="11"/>
      <c r="DFC55" s="11"/>
      <c r="DFD55" s="11"/>
      <c r="DFE55" s="11"/>
      <c r="DFF55" s="11"/>
      <c r="DFG55" s="11"/>
      <c r="DFH55" s="11"/>
      <c r="DFI55" s="11"/>
      <c r="DFJ55" s="11"/>
      <c r="DFK55" s="11"/>
      <c r="DFL55" s="11"/>
      <c r="DFM55" s="11"/>
      <c r="DFN55" s="11"/>
      <c r="DFO55" s="11"/>
      <c r="DFP55" s="11"/>
      <c r="DFQ55" s="11"/>
      <c r="DFR55" s="11"/>
      <c r="DFS55" s="11"/>
      <c r="DFT55" s="11"/>
      <c r="DFU55" s="11"/>
      <c r="DFV55" s="11"/>
      <c r="DFW55" s="11"/>
      <c r="DFX55" s="11"/>
      <c r="DFY55" s="11"/>
      <c r="DFZ55" s="11"/>
      <c r="DGA55" s="11"/>
      <c r="DGB55" s="11"/>
      <c r="DGC55" s="11"/>
      <c r="DGD55" s="11"/>
      <c r="DGE55" s="11"/>
      <c r="DGF55" s="11"/>
      <c r="DGG55" s="11"/>
      <c r="DGH55" s="11"/>
      <c r="DGI55" s="11"/>
      <c r="DGJ55" s="11"/>
      <c r="DGK55" s="11"/>
      <c r="DGL55" s="11"/>
      <c r="DGM55" s="11"/>
      <c r="DGN55" s="11"/>
      <c r="DGO55" s="11"/>
      <c r="DGP55" s="11"/>
      <c r="DGQ55" s="11"/>
      <c r="DGR55" s="11"/>
      <c r="DGS55" s="11"/>
      <c r="DGT55" s="11"/>
      <c r="DGU55" s="11"/>
      <c r="DGV55" s="11"/>
      <c r="DGW55" s="11"/>
      <c r="DGX55" s="11"/>
      <c r="DGY55" s="11"/>
      <c r="DGZ55" s="11"/>
      <c r="DHA55" s="11"/>
      <c r="DHB55" s="11"/>
      <c r="DHC55" s="11"/>
      <c r="DHD55" s="11"/>
      <c r="DHE55" s="11"/>
      <c r="DHF55" s="11"/>
      <c r="DHG55" s="11"/>
      <c r="DHH55" s="11"/>
      <c r="DHI55" s="11"/>
      <c r="DHJ55" s="11"/>
      <c r="DHK55" s="11"/>
      <c r="DHL55" s="11"/>
      <c r="DHM55" s="11"/>
      <c r="DHN55" s="11"/>
      <c r="DHO55" s="11"/>
      <c r="DHP55" s="11"/>
      <c r="DHQ55" s="11"/>
      <c r="DHR55" s="11"/>
      <c r="DHS55" s="11"/>
      <c r="DHT55" s="11"/>
      <c r="DHU55" s="11"/>
      <c r="DHV55" s="11"/>
      <c r="DHW55" s="11"/>
      <c r="DHX55" s="11"/>
      <c r="DHY55" s="11"/>
      <c r="DHZ55" s="11"/>
      <c r="DIA55" s="11"/>
      <c r="DIB55" s="11"/>
      <c r="DIC55" s="11"/>
      <c r="DID55" s="11"/>
      <c r="DIE55" s="11"/>
      <c r="DIF55" s="11"/>
      <c r="DIG55" s="11"/>
      <c r="DIH55" s="11"/>
      <c r="DII55" s="11"/>
      <c r="DIJ55" s="11"/>
      <c r="DIK55" s="11"/>
      <c r="DIL55" s="11"/>
      <c r="DIM55" s="11"/>
      <c r="DIN55" s="11"/>
      <c r="DIO55" s="11"/>
      <c r="DIP55" s="11"/>
      <c r="DIQ55" s="11"/>
      <c r="DIR55" s="11"/>
      <c r="DIS55" s="11"/>
      <c r="DIT55" s="11"/>
      <c r="DIU55" s="11"/>
      <c r="DIV55" s="11"/>
      <c r="DIW55" s="11"/>
      <c r="DIX55" s="11"/>
      <c r="DIY55" s="11"/>
      <c r="DIZ55" s="11"/>
      <c r="DJA55" s="11"/>
      <c r="DJB55" s="11"/>
      <c r="DJC55" s="11"/>
      <c r="DJD55" s="11"/>
      <c r="DJE55" s="11"/>
      <c r="DJF55" s="11"/>
      <c r="DJG55" s="11"/>
      <c r="DJH55" s="11"/>
      <c r="DJI55" s="11"/>
      <c r="DJJ55" s="11"/>
      <c r="DJK55" s="11"/>
      <c r="DJL55" s="11"/>
      <c r="DJM55" s="11"/>
      <c r="DJN55" s="11"/>
      <c r="DJO55" s="11"/>
      <c r="DJP55" s="11"/>
      <c r="DJQ55" s="11"/>
      <c r="DJR55" s="11"/>
      <c r="DJS55" s="11"/>
      <c r="DJT55" s="11"/>
      <c r="DJU55" s="11"/>
      <c r="DJV55" s="11"/>
      <c r="DJW55" s="11"/>
      <c r="DJX55" s="11"/>
      <c r="DJY55" s="11"/>
      <c r="DJZ55" s="11"/>
      <c r="DKA55" s="11"/>
      <c r="DKB55" s="11"/>
      <c r="DKC55" s="11"/>
      <c r="DKD55" s="11"/>
      <c r="DKE55" s="11"/>
      <c r="DKF55" s="11"/>
      <c r="DKG55" s="11"/>
      <c r="DKH55" s="11"/>
      <c r="DKI55" s="11"/>
      <c r="DKJ55" s="11"/>
      <c r="DKK55" s="11"/>
      <c r="DKL55" s="11"/>
      <c r="DKM55" s="11"/>
      <c r="DKN55" s="11"/>
      <c r="DKO55" s="11"/>
      <c r="DKP55" s="11"/>
      <c r="DKQ55" s="11"/>
      <c r="DKR55" s="11"/>
      <c r="DKS55" s="11"/>
      <c r="DKT55" s="11"/>
      <c r="DKU55" s="11"/>
      <c r="DKV55" s="11"/>
      <c r="DKW55" s="11"/>
      <c r="DKX55" s="11"/>
      <c r="DKY55" s="11"/>
      <c r="DKZ55" s="11"/>
      <c r="DLA55" s="11"/>
      <c r="DLB55" s="11"/>
      <c r="DLC55" s="11"/>
      <c r="DLD55" s="11"/>
      <c r="DLE55" s="11"/>
      <c r="DLF55" s="11"/>
      <c r="DLG55" s="11"/>
      <c r="DLH55" s="11"/>
      <c r="DLI55" s="11"/>
      <c r="DLJ55" s="11"/>
      <c r="DLK55" s="11"/>
      <c r="DLL55" s="11"/>
      <c r="DLM55" s="11"/>
      <c r="DLN55" s="11"/>
      <c r="DLO55" s="11"/>
      <c r="DLP55" s="11"/>
      <c r="DLQ55" s="11"/>
      <c r="DLR55" s="11"/>
      <c r="DLS55" s="11"/>
      <c r="DLT55" s="11"/>
      <c r="DLU55" s="11"/>
      <c r="DLV55" s="11"/>
      <c r="DLW55" s="11"/>
      <c r="DLX55" s="11"/>
      <c r="DLY55" s="11"/>
      <c r="DLZ55" s="11"/>
      <c r="DMA55" s="11"/>
      <c r="DMB55" s="11"/>
      <c r="DMC55" s="11"/>
      <c r="DMD55" s="11"/>
      <c r="DME55" s="11"/>
      <c r="DMF55" s="11"/>
      <c r="DMG55" s="11"/>
      <c r="DMH55" s="11"/>
      <c r="DMI55" s="11"/>
      <c r="DMJ55" s="11"/>
      <c r="DMK55" s="11"/>
      <c r="DML55" s="11"/>
      <c r="DMM55" s="11"/>
      <c r="DMN55" s="11"/>
      <c r="DMO55" s="11"/>
      <c r="DMP55" s="11"/>
      <c r="DMQ55" s="11"/>
      <c r="DMR55" s="11"/>
      <c r="DMS55" s="11"/>
      <c r="DMT55" s="11"/>
      <c r="DMU55" s="11"/>
      <c r="DMV55" s="11"/>
      <c r="DMW55" s="11"/>
      <c r="DMX55" s="11"/>
      <c r="DMY55" s="11"/>
      <c r="DMZ55" s="11"/>
      <c r="DNA55" s="11"/>
      <c r="DNB55" s="11"/>
      <c r="DNC55" s="11"/>
      <c r="DND55" s="11"/>
      <c r="DNE55" s="11"/>
      <c r="DNF55" s="11"/>
      <c r="DNG55" s="11"/>
      <c r="DNH55" s="11"/>
      <c r="DNI55" s="11"/>
      <c r="DNJ55" s="11"/>
      <c r="DNK55" s="11"/>
      <c r="DNL55" s="11"/>
      <c r="DNM55" s="11"/>
      <c r="DNN55" s="11"/>
      <c r="DNO55" s="11"/>
      <c r="DNP55" s="11"/>
      <c r="DNQ55" s="11"/>
      <c r="DNR55" s="11"/>
      <c r="DNS55" s="11"/>
      <c r="DNT55" s="11"/>
      <c r="DNU55" s="11"/>
      <c r="DNV55" s="11"/>
      <c r="DNW55" s="11"/>
      <c r="DNX55" s="11"/>
      <c r="DNY55" s="11"/>
      <c r="DNZ55" s="11"/>
      <c r="DOA55" s="11"/>
      <c r="DOB55" s="11"/>
      <c r="DOC55" s="11"/>
      <c r="DOD55" s="11"/>
      <c r="DOE55" s="11"/>
      <c r="DOF55" s="11"/>
      <c r="DOG55" s="11"/>
      <c r="DOH55" s="11"/>
      <c r="DOI55" s="11"/>
      <c r="DOJ55" s="11"/>
      <c r="DOK55" s="11"/>
      <c r="DOL55" s="11"/>
      <c r="DOM55" s="11"/>
      <c r="DON55" s="11"/>
      <c r="DOO55" s="11"/>
      <c r="DOP55" s="11"/>
      <c r="DOQ55" s="11"/>
      <c r="DOR55" s="11"/>
      <c r="DOS55" s="11"/>
      <c r="DOT55" s="11"/>
      <c r="DOU55" s="11"/>
      <c r="DOV55" s="11"/>
      <c r="DOW55" s="11"/>
      <c r="DOX55" s="11"/>
      <c r="DOY55" s="11"/>
      <c r="DOZ55" s="11"/>
      <c r="DPA55" s="11"/>
      <c r="DPB55" s="11"/>
      <c r="DPC55" s="11"/>
      <c r="DPD55" s="11"/>
      <c r="DPE55" s="11"/>
      <c r="DPF55" s="11"/>
      <c r="DPG55" s="11"/>
      <c r="DPH55" s="11"/>
      <c r="DPI55" s="11"/>
      <c r="DPJ55" s="11"/>
      <c r="DPK55" s="11"/>
      <c r="DPL55" s="11"/>
      <c r="DPM55" s="11"/>
      <c r="DPN55" s="11"/>
      <c r="DPO55" s="11"/>
      <c r="DPP55" s="11"/>
      <c r="DPQ55" s="11"/>
      <c r="DPR55" s="11"/>
      <c r="DPS55" s="11"/>
      <c r="DPT55" s="11"/>
      <c r="DPU55" s="11"/>
      <c r="DPV55" s="11"/>
      <c r="DPW55" s="11"/>
      <c r="DPX55" s="11"/>
      <c r="DPY55" s="11"/>
      <c r="DPZ55" s="11"/>
      <c r="DQA55" s="11"/>
      <c r="DQB55" s="11"/>
      <c r="DQC55" s="11"/>
      <c r="DQD55" s="11"/>
      <c r="DQE55" s="11"/>
      <c r="DQF55" s="11"/>
      <c r="DQG55" s="11"/>
      <c r="DQH55" s="11"/>
      <c r="DQI55" s="11"/>
      <c r="DQJ55" s="11"/>
      <c r="DQK55" s="11"/>
      <c r="DQL55" s="11"/>
      <c r="DQM55" s="11"/>
      <c r="DQN55" s="11"/>
      <c r="DQO55" s="11"/>
      <c r="DQP55" s="11"/>
      <c r="DQQ55" s="11"/>
      <c r="DQR55" s="11"/>
      <c r="DQS55" s="11"/>
      <c r="DQT55" s="11"/>
      <c r="DQU55" s="11"/>
      <c r="DQV55" s="11"/>
      <c r="DQW55" s="11"/>
      <c r="DQX55" s="11"/>
      <c r="DQY55" s="11"/>
      <c r="DQZ55" s="11"/>
      <c r="DRA55" s="11"/>
      <c r="DRB55" s="11"/>
      <c r="DRC55" s="11"/>
      <c r="DRD55" s="11"/>
      <c r="DRE55" s="11"/>
      <c r="DRF55" s="11"/>
      <c r="DRG55" s="11"/>
      <c r="DRH55" s="11"/>
      <c r="DRI55" s="11"/>
      <c r="DRJ55" s="11"/>
      <c r="DRK55" s="11"/>
      <c r="DRL55" s="11"/>
      <c r="DRM55" s="11"/>
      <c r="DRN55" s="11"/>
      <c r="DRO55" s="11"/>
      <c r="DRP55" s="11"/>
      <c r="DRQ55" s="11"/>
      <c r="DRR55" s="11"/>
      <c r="DRS55" s="11"/>
      <c r="DRT55" s="11"/>
      <c r="DRU55" s="11"/>
      <c r="DRV55" s="11"/>
      <c r="DRW55" s="11"/>
      <c r="DRX55" s="11"/>
      <c r="DRY55" s="11"/>
      <c r="DRZ55" s="11"/>
      <c r="DSA55" s="11"/>
      <c r="DSB55" s="11"/>
      <c r="DSC55" s="11"/>
      <c r="DSD55" s="11"/>
      <c r="DSE55" s="11"/>
      <c r="DSF55" s="11"/>
      <c r="DSG55" s="11"/>
      <c r="DSH55" s="11"/>
      <c r="DSI55" s="11"/>
      <c r="DSJ55" s="11"/>
      <c r="DSK55" s="11"/>
      <c r="DSL55" s="11"/>
      <c r="DSM55" s="11"/>
      <c r="DSN55" s="11"/>
      <c r="DSO55" s="11"/>
      <c r="DSP55" s="11"/>
      <c r="DSQ55" s="11"/>
      <c r="DSR55" s="11"/>
      <c r="DSS55" s="11"/>
      <c r="DST55" s="11"/>
      <c r="DSU55" s="11"/>
      <c r="DSV55" s="11"/>
      <c r="DSW55" s="11"/>
      <c r="DSX55" s="11"/>
      <c r="DSY55" s="11"/>
      <c r="DSZ55" s="11"/>
      <c r="DTA55" s="11"/>
      <c r="DTB55" s="11"/>
      <c r="DTC55" s="11"/>
      <c r="DTD55" s="11"/>
      <c r="DTE55" s="11"/>
      <c r="DTF55" s="11"/>
      <c r="DTG55" s="11"/>
      <c r="DTH55" s="11"/>
      <c r="DTI55" s="11"/>
      <c r="DTJ55" s="11"/>
      <c r="DTK55" s="11"/>
      <c r="DTL55" s="11"/>
      <c r="DTM55" s="11"/>
      <c r="DTN55" s="11"/>
      <c r="DTO55" s="11"/>
      <c r="DTP55" s="11"/>
      <c r="DTQ55" s="11"/>
      <c r="DTR55" s="11"/>
      <c r="DTS55" s="11"/>
      <c r="DTT55" s="11"/>
      <c r="DTU55" s="11"/>
      <c r="DTV55" s="11"/>
      <c r="DTW55" s="11"/>
      <c r="DTX55" s="11"/>
      <c r="DTY55" s="11"/>
      <c r="DTZ55" s="11"/>
      <c r="DUA55" s="11"/>
      <c r="DUB55" s="11"/>
      <c r="DUC55" s="11"/>
      <c r="DUD55" s="11"/>
      <c r="DUE55" s="11"/>
      <c r="DUF55" s="11"/>
      <c r="DUG55" s="11"/>
      <c r="DUH55" s="11"/>
      <c r="DUI55" s="11"/>
      <c r="DUJ55" s="11"/>
      <c r="DUK55" s="11"/>
      <c r="DUL55" s="11"/>
      <c r="DUM55" s="11"/>
      <c r="DUN55" s="11"/>
      <c r="DUO55" s="11"/>
      <c r="DUP55" s="11"/>
      <c r="DUQ55" s="11"/>
      <c r="DUR55" s="11"/>
      <c r="DUS55" s="11"/>
      <c r="DUT55" s="11"/>
      <c r="DUU55" s="11"/>
      <c r="DUV55" s="11"/>
      <c r="DUW55" s="11"/>
      <c r="DUX55" s="11"/>
      <c r="DUY55" s="11"/>
      <c r="DUZ55" s="11"/>
      <c r="DVA55" s="11"/>
      <c r="DVB55" s="11"/>
      <c r="DVC55" s="11"/>
      <c r="DVD55" s="11"/>
      <c r="DVE55" s="11"/>
      <c r="DVF55" s="11"/>
      <c r="DVG55" s="11"/>
      <c r="DVH55" s="11"/>
      <c r="DVI55" s="11"/>
      <c r="DVJ55" s="11"/>
      <c r="DVK55" s="11"/>
      <c r="DVL55" s="11"/>
      <c r="DVM55" s="11"/>
      <c r="DVN55" s="11"/>
      <c r="DVO55" s="11"/>
      <c r="DVP55" s="11"/>
      <c r="DVQ55" s="11"/>
      <c r="DVR55" s="11"/>
      <c r="DVS55" s="11"/>
      <c r="DVT55" s="11"/>
      <c r="DVU55" s="11"/>
      <c r="DVV55" s="11"/>
      <c r="DVW55" s="11"/>
      <c r="DVX55" s="11"/>
      <c r="DVY55" s="11"/>
      <c r="DVZ55" s="11"/>
      <c r="DWA55" s="11"/>
      <c r="DWB55" s="11"/>
      <c r="DWC55" s="11"/>
      <c r="DWD55" s="11"/>
      <c r="DWE55" s="11"/>
      <c r="DWF55" s="11"/>
      <c r="DWG55" s="11"/>
      <c r="DWH55" s="11"/>
      <c r="DWI55" s="11"/>
      <c r="DWJ55" s="11"/>
      <c r="DWK55" s="11"/>
      <c r="DWL55" s="11"/>
      <c r="DWM55" s="11"/>
      <c r="DWN55" s="11"/>
      <c r="DWO55" s="11"/>
      <c r="DWP55" s="11"/>
      <c r="DWQ55" s="11"/>
      <c r="DWR55" s="11"/>
      <c r="DWS55" s="11"/>
      <c r="DWT55" s="11"/>
      <c r="DWU55" s="11"/>
      <c r="DWV55" s="11"/>
      <c r="DWW55" s="11"/>
      <c r="DWX55" s="11"/>
      <c r="DWY55" s="11"/>
      <c r="DWZ55" s="11"/>
      <c r="DXA55" s="11"/>
      <c r="DXB55" s="11"/>
      <c r="DXC55" s="11"/>
      <c r="DXD55" s="11"/>
      <c r="DXE55" s="11"/>
      <c r="DXF55" s="11"/>
      <c r="DXG55" s="11"/>
      <c r="DXH55" s="11"/>
      <c r="DXI55" s="11"/>
      <c r="DXJ55" s="11"/>
      <c r="DXK55" s="11"/>
      <c r="DXL55" s="11"/>
      <c r="DXM55" s="11"/>
      <c r="DXN55" s="11"/>
      <c r="DXO55" s="11"/>
      <c r="DXP55" s="11"/>
      <c r="DXQ55" s="11"/>
      <c r="DXR55" s="11"/>
      <c r="DXS55" s="11"/>
      <c r="DXT55" s="11"/>
      <c r="DXU55" s="11"/>
      <c r="DXV55" s="11"/>
      <c r="DXW55" s="11"/>
      <c r="DXX55" s="11"/>
      <c r="DXY55" s="11"/>
      <c r="DXZ55" s="11"/>
      <c r="DYA55" s="11"/>
      <c r="DYB55" s="11"/>
      <c r="DYC55" s="11"/>
      <c r="DYD55" s="11"/>
      <c r="DYE55" s="11"/>
      <c r="DYF55" s="11"/>
      <c r="DYG55" s="11"/>
      <c r="DYH55" s="11"/>
      <c r="DYI55" s="11"/>
      <c r="DYJ55" s="11"/>
      <c r="DYK55" s="11"/>
      <c r="DYL55" s="11"/>
      <c r="DYM55" s="11"/>
      <c r="DYN55" s="11"/>
      <c r="DYO55" s="11"/>
      <c r="DYP55" s="11"/>
      <c r="DYQ55" s="11"/>
      <c r="DYR55" s="11"/>
      <c r="DYS55" s="11"/>
      <c r="DYT55" s="11"/>
      <c r="DYU55" s="11"/>
      <c r="DYV55" s="11"/>
      <c r="DYW55" s="11"/>
      <c r="DYX55" s="11"/>
      <c r="DYY55" s="11"/>
      <c r="DYZ55" s="11"/>
      <c r="DZA55" s="11"/>
      <c r="DZB55" s="11"/>
      <c r="DZC55" s="11"/>
      <c r="DZD55" s="11"/>
      <c r="DZE55" s="11"/>
      <c r="DZF55" s="11"/>
      <c r="DZG55" s="11"/>
      <c r="DZH55" s="11"/>
      <c r="DZI55" s="11"/>
      <c r="DZJ55" s="11"/>
      <c r="DZK55" s="11"/>
      <c r="DZL55" s="11"/>
      <c r="DZM55" s="11"/>
      <c r="DZN55" s="11"/>
      <c r="DZO55" s="11"/>
      <c r="DZP55" s="11"/>
      <c r="DZQ55" s="11"/>
      <c r="DZR55" s="11"/>
      <c r="DZS55" s="11"/>
      <c r="DZT55" s="11"/>
      <c r="DZU55" s="11"/>
      <c r="DZV55" s="11"/>
      <c r="DZW55" s="11"/>
      <c r="DZX55" s="11"/>
      <c r="DZY55" s="11"/>
      <c r="DZZ55" s="11"/>
      <c r="EAA55" s="11"/>
      <c r="EAB55" s="11"/>
      <c r="EAC55" s="11"/>
      <c r="EAD55" s="11"/>
      <c r="EAE55" s="11"/>
      <c r="EAF55" s="11"/>
      <c r="EAG55" s="11"/>
      <c r="EAH55" s="11"/>
      <c r="EAI55" s="11"/>
      <c r="EAJ55" s="11"/>
      <c r="EAK55" s="11"/>
      <c r="EAL55" s="11"/>
      <c r="EAM55" s="11"/>
      <c r="EAN55" s="11"/>
      <c r="EAO55" s="11"/>
      <c r="EAP55" s="11"/>
      <c r="EAQ55" s="11"/>
      <c r="EAR55" s="11"/>
      <c r="EAS55" s="11"/>
      <c r="EAT55" s="11"/>
      <c r="EAU55" s="11"/>
      <c r="EAV55" s="11"/>
      <c r="EAW55" s="11"/>
      <c r="EAX55" s="11"/>
      <c r="EAY55" s="11"/>
      <c r="EAZ55" s="11"/>
      <c r="EBA55" s="11"/>
      <c r="EBB55" s="11"/>
      <c r="EBC55" s="11"/>
      <c r="EBD55" s="11"/>
      <c r="EBE55" s="11"/>
      <c r="EBF55" s="11"/>
      <c r="EBG55" s="11"/>
      <c r="EBH55" s="11"/>
      <c r="EBI55" s="11"/>
      <c r="EBJ55" s="11"/>
      <c r="EBK55" s="11"/>
      <c r="EBL55" s="11"/>
      <c r="EBM55" s="11"/>
      <c r="EBN55" s="11"/>
      <c r="EBO55" s="11"/>
      <c r="EBP55" s="11"/>
      <c r="EBQ55" s="11"/>
      <c r="EBR55" s="11"/>
      <c r="EBS55" s="11"/>
      <c r="EBT55" s="11"/>
      <c r="EBU55" s="11"/>
      <c r="EBV55" s="11"/>
      <c r="EBW55" s="11"/>
      <c r="EBX55" s="11"/>
      <c r="EBY55" s="11"/>
      <c r="EBZ55" s="11"/>
      <c r="ECA55" s="11"/>
      <c r="ECB55" s="11"/>
      <c r="ECC55" s="11"/>
      <c r="ECD55" s="11"/>
      <c r="ECE55" s="11"/>
      <c r="ECF55" s="11"/>
      <c r="ECG55" s="11"/>
      <c r="ECH55" s="11"/>
      <c r="ECI55" s="11"/>
      <c r="ECJ55" s="11"/>
      <c r="ECK55" s="11"/>
      <c r="ECL55" s="11"/>
      <c r="ECM55" s="11"/>
      <c r="ECN55" s="11"/>
      <c r="ECO55" s="11"/>
      <c r="ECP55" s="11"/>
      <c r="ECQ55" s="11"/>
      <c r="ECR55" s="11"/>
      <c r="ECS55" s="11"/>
      <c r="ECT55" s="11"/>
      <c r="ECU55" s="11"/>
      <c r="ECV55" s="11"/>
      <c r="ECW55" s="11"/>
      <c r="ECX55" s="11"/>
      <c r="ECY55" s="11"/>
      <c r="ECZ55" s="11"/>
      <c r="EDA55" s="11"/>
      <c r="EDB55" s="11"/>
      <c r="EDC55" s="11"/>
      <c r="EDD55" s="11"/>
      <c r="EDE55" s="11"/>
      <c r="EDF55" s="11"/>
      <c r="EDG55" s="11"/>
      <c r="EDH55" s="11"/>
      <c r="EDI55" s="11"/>
      <c r="EDJ55" s="11"/>
      <c r="EDK55" s="11"/>
      <c r="EDL55" s="11"/>
      <c r="EDM55" s="11"/>
      <c r="EDN55" s="11"/>
      <c r="EDO55" s="11"/>
      <c r="EDP55" s="11"/>
      <c r="EDQ55" s="11"/>
      <c r="EDR55" s="11"/>
      <c r="EDS55" s="11"/>
      <c r="EDT55" s="11"/>
      <c r="EDU55" s="11"/>
      <c r="EDV55" s="11"/>
      <c r="EDW55" s="11"/>
      <c r="EDX55" s="11"/>
      <c r="EDY55" s="11"/>
      <c r="EDZ55" s="11"/>
      <c r="EEA55" s="11"/>
      <c r="EEB55" s="11"/>
      <c r="EEC55" s="11"/>
      <c r="EED55" s="11"/>
      <c r="EEE55" s="11"/>
      <c r="EEF55" s="11"/>
      <c r="EEG55" s="11"/>
      <c r="EEH55" s="11"/>
      <c r="EEI55" s="11"/>
      <c r="EEJ55" s="11"/>
      <c r="EEK55" s="11"/>
      <c r="EEL55" s="11"/>
      <c r="EEM55" s="11"/>
      <c r="EEN55" s="11"/>
      <c r="EEO55" s="11"/>
      <c r="EEP55" s="11"/>
      <c r="EEQ55" s="11"/>
      <c r="EER55" s="11"/>
      <c r="EES55" s="11"/>
      <c r="EET55" s="11"/>
      <c r="EEU55" s="11"/>
      <c r="EEV55" s="11"/>
      <c r="EEW55" s="11"/>
      <c r="EEX55" s="11"/>
      <c r="EEY55" s="11"/>
      <c r="EEZ55" s="11"/>
      <c r="EFA55" s="11"/>
      <c r="EFB55" s="11"/>
      <c r="EFC55" s="11"/>
      <c r="EFD55" s="11"/>
      <c r="EFE55" s="11"/>
      <c r="EFF55" s="11"/>
      <c r="EFG55" s="11"/>
      <c r="EFH55" s="11"/>
      <c r="EFI55" s="11"/>
      <c r="EFJ55" s="11"/>
      <c r="EFK55" s="11"/>
      <c r="EFL55" s="11"/>
      <c r="EFM55" s="11"/>
      <c r="EFN55" s="11"/>
      <c r="EFO55" s="11"/>
      <c r="EFP55" s="11"/>
      <c r="EFQ55" s="11"/>
      <c r="EFR55" s="11"/>
      <c r="EFS55" s="11"/>
      <c r="EFT55" s="11"/>
      <c r="EFU55" s="11"/>
      <c r="EFV55" s="11"/>
      <c r="EFW55" s="11"/>
      <c r="EFX55" s="11"/>
      <c r="EFY55" s="11"/>
      <c r="EFZ55" s="11"/>
      <c r="EGA55" s="11"/>
      <c r="EGB55" s="11"/>
      <c r="EGC55" s="11"/>
      <c r="EGD55" s="11"/>
      <c r="EGE55" s="11"/>
      <c r="EGF55" s="11"/>
      <c r="EGG55" s="11"/>
      <c r="EGH55" s="11"/>
      <c r="EGI55" s="11"/>
      <c r="EGJ55" s="11"/>
      <c r="EGK55" s="11"/>
      <c r="EGL55" s="11"/>
      <c r="EGM55" s="11"/>
      <c r="EGN55" s="11"/>
      <c r="EGO55" s="11"/>
      <c r="EGP55" s="11"/>
      <c r="EGQ55" s="11"/>
      <c r="EGR55" s="11"/>
      <c r="EGS55" s="11"/>
      <c r="EGT55" s="11"/>
      <c r="EGU55" s="11"/>
      <c r="EGV55" s="11"/>
      <c r="EGW55" s="11"/>
      <c r="EGX55" s="11"/>
      <c r="EGY55" s="11"/>
      <c r="EGZ55" s="11"/>
      <c r="EHA55" s="11"/>
      <c r="EHB55" s="11"/>
      <c r="EHC55" s="11"/>
      <c r="EHD55" s="11"/>
      <c r="EHE55" s="11"/>
      <c r="EHF55" s="11"/>
      <c r="EHG55" s="11"/>
      <c r="EHH55" s="11"/>
      <c r="EHI55" s="11"/>
      <c r="EHJ55" s="11"/>
      <c r="EHK55" s="11"/>
      <c r="EHL55" s="11"/>
      <c r="EHM55" s="11"/>
      <c r="EHN55" s="11"/>
      <c r="EHO55" s="11"/>
      <c r="EHP55" s="11"/>
      <c r="EHQ55" s="11"/>
      <c r="EHR55" s="11"/>
      <c r="EHS55" s="11"/>
      <c r="EHT55" s="11"/>
      <c r="EHU55" s="11"/>
      <c r="EHV55" s="11"/>
      <c r="EHW55" s="11"/>
      <c r="EHX55" s="11"/>
      <c r="EHY55" s="11"/>
      <c r="EHZ55" s="11"/>
      <c r="EIA55" s="11"/>
      <c r="EIB55" s="11"/>
      <c r="EIC55" s="11"/>
      <c r="EID55" s="11"/>
      <c r="EIE55" s="11"/>
      <c r="EIF55" s="11"/>
      <c r="EIG55" s="11"/>
      <c r="EIH55" s="11"/>
      <c r="EII55" s="11"/>
      <c r="EIJ55" s="11"/>
      <c r="EIK55" s="11"/>
      <c r="EIL55" s="11"/>
      <c r="EIM55" s="11"/>
      <c r="EIN55" s="11"/>
      <c r="EIO55" s="11"/>
      <c r="EIP55" s="11"/>
      <c r="EIQ55" s="11"/>
      <c r="EIR55" s="11"/>
      <c r="EIS55" s="11"/>
      <c r="EIT55" s="11"/>
      <c r="EIU55" s="11"/>
      <c r="EIV55" s="11"/>
      <c r="EIW55" s="11"/>
      <c r="EIX55" s="11"/>
      <c r="EIY55" s="11"/>
      <c r="EIZ55" s="11"/>
      <c r="EJA55" s="11"/>
      <c r="EJB55" s="11"/>
      <c r="EJC55" s="11"/>
      <c r="EJD55" s="11"/>
      <c r="EJE55" s="11"/>
      <c r="EJF55" s="11"/>
      <c r="EJG55" s="11"/>
      <c r="EJH55" s="11"/>
      <c r="EJI55" s="11"/>
      <c r="EJJ55" s="11"/>
      <c r="EJK55" s="11"/>
      <c r="EJL55" s="11"/>
      <c r="EJM55" s="11"/>
      <c r="EJN55" s="11"/>
      <c r="EJO55" s="11"/>
      <c r="EJP55" s="11"/>
      <c r="EJQ55" s="11"/>
      <c r="EJR55" s="11"/>
      <c r="EJS55" s="11"/>
      <c r="EJT55" s="11"/>
      <c r="EJU55" s="11"/>
      <c r="EJV55" s="11"/>
      <c r="EJW55" s="11"/>
      <c r="EJX55" s="11"/>
      <c r="EJY55" s="11"/>
      <c r="EJZ55" s="11"/>
      <c r="EKA55" s="11"/>
      <c r="EKB55" s="11"/>
      <c r="EKC55" s="11"/>
      <c r="EKD55" s="11"/>
      <c r="EKE55" s="11"/>
      <c r="EKF55" s="11"/>
      <c r="EKG55" s="11"/>
      <c r="EKH55" s="11"/>
      <c r="EKI55" s="11"/>
      <c r="EKJ55" s="11"/>
      <c r="EKK55" s="11"/>
      <c r="EKL55" s="11"/>
      <c r="EKM55" s="11"/>
      <c r="EKN55" s="11"/>
      <c r="EKO55" s="11"/>
      <c r="EKP55" s="11"/>
      <c r="EKQ55" s="11"/>
      <c r="EKR55" s="11"/>
      <c r="EKS55" s="11"/>
      <c r="EKT55" s="11"/>
      <c r="EKU55" s="11"/>
      <c r="EKV55" s="11"/>
      <c r="EKW55" s="11"/>
      <c r="EKX55" s="11"/>
      <c r="EKY55" s="11"/>
      <c r="EKZ55" s="11"/>
      <c r="ELA55" s="11"/>
      <c r="ELB55" s="11"/>
      <c r="ELC55" s="11"/>
      <c r="ELD55" s="11"/>
      <c r="ELE55" s="11"/>
      <c r="ELF55" s="11"/>
      <c r="ELG55" s="11"/>
      <c r="ELH55" s="11"/>
      <c r="ELI55" s="11"/>
      <c r="ELJ55" s="11"/>
      <c r="ELK55" s="11"/>
      <c r="ELL55" s="11"/>
      <c r="ELM55" s="11"/>
      <c r="ELN55" s="11"/>
      <c r="ELO55" s="11"/>
      <c r="ELP55" s="11"/>
      <c r="ELQ55" s="11"/>
      <c r="ELR55" s="11"/>
      <c r="ELS55" s="11"/>
      <c r="ELT55" s="11"/>
      <c r="ELU55" s="11"/>
      <c r="ELV55" s="11"/>
      <c r="ELW55" s="11"/>
      <c r="ELX55" s="11"/>
      <c r="ELY55" s="11"/>
      <c r="ELZ55" s="11"/>
      <c r="EMA55" s="11"/>
      <c r="EMB55" s="11"/>
      <c r="EMC55" s="11"/>
      <c r="EMD55" s="11"/>
      <c r="EME55" s="11"/>
      <c r="EMF55" s="11"/>
      <c r="EMG55" s="11"/>
      <c r="EMH55" s="11"/>
      <c r="EMI55" s="11"/>
      <c r="EMJ55" s="11"/>
      <c r="EMK55" s="11"/>
      <c r="EML55" s="11"/>
      <c r="EMM55" s="11"/>
      <c r="EMN55" s="11"/>
      <c r="EMO55" s="11"/>
      <c r="EMP55" s="11"/>
      <c r="EMQ55" s="11"/>
      <c r="EMR55" s="11"/>
      <c r="EMS55" s="11"/>
      <c r="EMT55" s="11"/>
      <c r="EMU55" s="11"/>
      <c r="EMV55" s="11"/>
      <c r="EMW55" s="11"/>
      <c r="EMX55" s="11"/>
      <c r="EMY55" s="11"/>
      <c r="EMZ55" s="11"/>
      <c r="ENA55" s="11"/>
      <c r="ENB55" s="11"/>
      <c r="ENC55" s="11"/>
      <c r="END55" s="11"/>
      <c r="ENE55" s="11"/>
      <c r="ENF55" s="11"/>
      <c r="ENG55" s="11"/>
      <c r="ENH55" s="11"/>
      <c r="ENI55" s="11"/>
      <c r="ENJ55" s="11"/>
      <c r="ENK55" s="11"/>
      <c r="ENL55" s="11"/>
      <c r="ENM55" s="11"/>
      <c r="ENN55" s="11"/>
      <c r="ENO55" s="11"/>
      <c r="ENP55" s="11"/>
      <c r="ENQ55" s="11"/>
      <c r="ENR55" s="11"/>
      <c r="ENS55" s="11"/>
      <c r="ENT55" s="11"/>
      <c r="ENU55" s="11"/>
      <c r="ENV55" s="11"/>
      <c r="ENW55" s="11"/>
      <c r="ENX55" s="11"/>
      <c r="ENY55" s="11"/>
      <c r="ENZ55" s="11"/>
      <c r="EOA55" s="11"/>
      <c r="EOB55" s="11"/>
      <c r="EOC55" s="11"/>
      <c r="EOD55" s="11"/>
      <c r="EOE55" s="11"/>
      <c r="EOF55" s="11"/>
      <c r="EOG55" s="11"/>
      <c r="EOH55" s="11"/>
      <c r="EOI55" s="11"/>
      <c r="EOJ55" s="11"/>
      <c r="EOK55" s="11"/>
      <c r="EOL55" s="11"/>
      <c r="EOM55" s="11"/>
      <c r="EON55" s="11"/>
      <c r="EOO55" s="11"/>
      <c r="EOP55" s="11"/>
      <c r="EOQ55" s="11"/>
      <c r="EOR55" s="11"/>
      <c r="EOS55" s="11"/>
      <c r="EOT55" s="11"/>
      <c r="EOU55" s="11"/>
      <c r="EOV55" s="11"/>
      <c r="EOW55" s="11"/>
      <c r="EOX55" s="11"/>
      <c r="EOY55" s="11"/>
      <c r="EOZ55" s="11"/>
      <c r="EPA55" s="11"/>
      <c r="EPB55" s="11"/>
      <c r="EPC55" s="11"/>
      <c r="EPD55" s="11"/>
      <c r="EPE55" s="11"/>
      <c r="EPF55" s="11"/>
      <c r="EPG55" s="11"/>
      <c r="EPH55" s="11"/>
      <c r="EPI55" s="11"/>
      <c r="EPJ55" s="11"/>
      <c r="EPK55" s="11"/>
      <c r="EPL55" s="11"/>
      <c r="EPM55" s="11"/>
      <c r="EPN55" s="11"/>
      <c r="EPO55" s="11"/>
      <c r="EPP55" s="11"/>
      <c r="EPQ55" s="11"/>
      <c r="EPR55" s="11"/>
      <c r="EPS55" s="11"/>
      <c r="EPT55" s="11"/>
      <c r="EPU55" s="11"/>
      <c r="EPV55" s="11"/>
      <c r="EPW55" s="11"/>
      <c r="EPX55" s="11"/>
      <c r="EPY55" s="11"/>
      <c r="EPZ55" s="11"/>
      <c r="EQA55" s="11"/>
      <c r="EQB55" s="11"/>
      <c r="EQC55" s="11"/>
      <c r="EQD55" s="11"/>
      <c r="EQE55" s="11"/>
      <c r="EQF55" s="11"/>
      <c r="EQG55" s="11"/>
      <c r="EQH55" s="11"/>
      <c r="EQI55" s="11"/>
      <c r="EQJ55" s="11"/>
      <c r="EQK55" s="11"/>
      <c r="EQL55" s="11"/>
      <c r="EQM55" s="11"/>
      <c r="EQN55" s="11"/>
      <c r="EQO55" s="11"/>
      <c r="EQP55" s="11"/>
      <c r="EQQ55" s="11"/>
      <c r="EQR55" s="11"/>
      <c r="EQS55" s="11"/>
      <c r="EQT55" s="11"/>
      <c r="EQU55" s="11"/>
      <c r="EQV55" s="11"/>
      <c r="EQW55" s="11"/>
      <c r="EQX55" s="11"/>
      <c r="EQY55" s="11"/>
      <c r="EQZ55" s="11"/>
      <c r="ERA55" s="11"/>
      <c r="ERB55" s="11"/>
      <c r="ERC55" s="11"/>
      <c r="ERD55" s="11"/>
      <c r="ERE55" s="11"/>
      <c r="ERF55" s="11"/>
      <c r="ERG55" s="11"/>
      <c r="ERH55" s="11"/>
      <c r="ERI55" s="11"/>
      <c r="ERJ55" s="11"/>
      <c r="ERK55" s="11"/>
      <c r="ERL55" s="11"/>
      <c r="ERM55" s="11"/>
      <c r="ERN55" s="11"/>
      <c r="ERO55" s="11"/>
      <c r="ERP55" s="11"/>
      <c r="ERQ55" s="11"/>
      <c r="ERR55" s="11"/>
      <c r="ERS55" s="11"/>
      <c r="ERT55" s="11"/>
      <c r="ERU55" s="11"/>
      <c r="ERV55" s="11"/>
      <c r="ERW55" s="11"/>
      <c r="ERX55" s="11"/>
      <c r="ERY55" s="11"/>
      <c r="ERZ55" s="11"/>
      <c r="ESA55" s="11"/>
      <c r="ESB55" s="11"/>
      <c r="ESC55" s="11"/>
      <c r="ESD55" s="11"/>
      <c r="ESE55" s="11"/>
      <c r="ESF55" s="11"/>
      <c r="ESG55" s="11"/>
      <c r="ESH55" s="11"/>
      <c r="ESI55" s="11"/>
      <c r="ESJ55" s="11"/>
      <c r="ESK55" s="11"/>
      <c r="ESL55" s="11"/>
      <c r="ESM55" s="11"/>
      <c r="ESN55" s="11"/>
      <c r="ESO55" s="11"/>
      <c r="ESP55" s="11"/>
      <c r="ESQ55" s="11"/>
      <c r="ESR55" s="11"/>
      <c r="ESS55" s="11"/>
      <c r="EST55" s="11"/>
      <c r="ESU55" s="11"/>
      <c r="ESV55" s="11"/>
      <c r="ESW55" s="11"/>
      <c r="ESX55" s="11"/>
      <c r="ESY55" s="11"/>
      <c r="ESZ55" s="11"/>
      <c r="ETA55" s="11"/>
      <c r="ETB55" s="11"/>
      <c r="ETC55" s="11"/>
      <c r="ETD55" s="11"/>
      <c r="ETE55" s="11"/>
      <c r="ETF55" s="11"/>
      <c r="ETG55" s="11"/>
      <c r="ETH55" s="11"/>
      <c r="ETI55" s="11"/>
      <c r="ETJ55" s="11"/>
      <c r="ETK55" s="11"/>
      <c r="ETL55" s="11"/>
      <c r="ETM55" s="11"/>
      <c r="ETN55" s="11"/>
      <c r="ETO55" s="11"/>
      <c r="ETP55" s="11"/>
      <c r="ETQ55" s="11"/>
      <c r="ETR55" s="11"/>
      <c r="ETS55" s="11"/>
      <c r="ETT55" s="11"/>
      <c r="ETU55" s="11"/>
      <c r="ETV55" s="11"/>
      <c r="ETW55" s="11"/>
      <c r="ETX55" s="11"/>
      <c r="ETY55" s="11"/>
      <c r="ETZ55" s="11"/>
      <c r="EUA55" s="11"/>
      <c r="EUB55" s="11"/>
      <c r="EUC55" s="11"/>
      <c r="EUD55" s="11"/>
      <c r="EUE55" s="11"/>
      <c r="EUF55" s="11"/>
      <c r="EUG55" s="11"/>
      <c r="EUH55" s="11"/>
      <c r="EUI55" s="11"/>
      <c r="EUJ55" s="11"/>
      <c r="EUK55" s="11"/>
      <c r="EUL55" s="11"/>
      <c r="EUM55" s="11"/>
      <c r="EUN55" s="11"/>
      <c r="EUO55" s="11"/>
      <c r="EUP55" s="11"/>
      <c r="EUQ55" s="11"/>
      <c r="EUR55" s="11"/>
      <c r="EUS55" s="11"/>
      <c r="EUT55" s="11"/>
      <c r="EUU55" s="11"/>
      <c r="EUV55" s="11"/>
      <c r="EUW55" s="11"/>
      <c r="EUX55" s="11"/>
      <c r="EUY55" s="11"/>
      <c r="EUZ55" s="11"/>
      <c r="EVA55" s="11"/>
      <c r="EVB55" s="11"/>
      <c r="EVC55" s="11"/>
      <c r="EVD55" s="11"/>
      <c r="EVE55" s="11"/>
      <c r="EVF55" s="11"/>
      <c r="EVG55" s="11"/>
      <c r="EVH55" s="11"/>
      <c r="EVI55" s="11"/>
      <c r="EVJ55" s="11"/>
      <c r="EVK55" s="11"/>
      <c r="EVL55" s="11"/>
      <c r="EVM55" s="11"/>
      <c r="EVN55" s="11"/>
      <c r="EVO55" s="11"/>
      <c r="EVP55" s="11"/>
      <c r="EVQ55" s="11"/>
      <c r="EVR55" s="11"/>
      <c r="EVS55" s="11"/>
      <c r="EVT55" s="11"/>
      <c r="EVU55" s="11"/>
      <c r="EVV55" s="11"/>
      <c r="EVW55" s="11"/>
      <c r="EVX55" s="11"/>
      <c r="EVY55" s="11"/>
      <c r="EVZ55" s="11"/>
      <c r="EWA55" s="11"/>
      <c r="EWB55" s="11"/>
      <c r="EWC55" s="11"/>
      <c r="EWD55" s="11"/>
      <c r="EWE55" s="11"/>
      <c r="EWF55" s="11"/>
      <c r="EWG55" s="11"/>
      <c r="EWH55" s="11"/>
      <c r="EWI55" s="11"/>
      <c r="EWJ55" s="11"/>
      <c r="EWK55" s="11"/>
      <c r="EWL55" s="11"/>
      <c r="EWM55" s="11"/>
      <c r="EWN55" s="11"/>
      <c r="EWO55" s="11"/>
      <c r="EWP55" s="11"/>
      <c r="EWQ55" s="11"/>
      <c r="EWR55" s="11"/>
      <c r="EWS55" s="11"/>
      <c r="EWT55" s="11"/>
      <c r="EWU55" s="11"/>
      <c r="EWV55" s="11"/>
      <c r="EWW55" s="11"/>
      <c r="EWX55" s="11"/>
      <c r="EWY55" s="11"/>
      <c r="EWZ55" s="11"/>
      <c r="EXA55" s="11"/>
      <c r="EXB55" s="11"/>
      <c r="EXC55" s="11"/>
      <c r="EXD55" s="11"/>
      <c r="EXE55" s="11"/>
      <c r="EXF55" s="11"/>
      <c r="EXG55" s="11"/>
      <c r="EXH55" s="11"/>
      <c r="EXI55" s="11"/>
      <c r="EXJ55" s="11"/>
      <c r="EXK55" s="11"/>
      <c r="EXL55" s="11"/>
      <c r="EXM55" s="11"/>
      <c r="EXN55" s="11"/>
      <c r="EXO55" s="11"/>
      <c r="EXP55" s="11"/>
      <c r="EXQ55" s="11"/>
      <c r="EXR55" s="11"/>
      <c r="EXS55" s="11"/>
      <c r="EXT55" s="11"/>
      <c r="EXU55" s="11"/>
      <c r="EXV55" s="11"/>
      <c r="EXW55" s="11"/>
      <c r="EXX55" s="11"/>
      <c r="EXY55" s="11"/>
      <c r="EXZ55" s="11"/>
      <c r="EYA55" s="11"/>
      <c r="EYB55" s="11"/>
      <c r="EYC55" s="11"/>
      <c r="EYD55" s="11"/>
      <c r="EYE55" s="11"/>
      <c r="EYF55" s="11"/>
      <c r="EYG55" s="11"/>
      <c r="EYH55" s="11"/>
      <c r="EYI55" s="11"/>
      <c r="EYJ55" s="11"/>
      <c r="EYK55" s="11"/>
      <c r="EYL55" s="11"/>
      <c r="EYM55" s="11"/>
      <c r="EYN55" s="11"/>
      <c r="EYO55" s="11"/>
      <c r="EYP55" s="11"/>
      <c r="EYQ55" s="11"/>
      <c r="EYR55" s="11"/>
      <c r="EYS55" s="11"/>
      <c r="EYT55" s="11"/>
      <c r="EYU55" s="11"/>
      <c r="EYV55" s="11"/>
      <c r="EYW55" s="11"/>
      <c r="EYX55" s="11"/>
      <c r="EYY55" s="11"/>
      <c r="EYZ55" s="11"/>
      <c r="EZA55" s="11"/>
      <c r="EZB55" s="11"/>
      <c r="EZC55" s="11"/>
      <c r="EZD55" s="11"/>
      <c r="EZE55" s="11"/>
      <c r="EZF55" s="11"/>
      <c r="EZG55" s="11"/>
      <c r="EZH55" s="11"/>
      <c r="EZI55" s="11"/>
      <c r="EZJ55" s="11"/>
      <c r="EZK55" s="11"/>
      <c r="EZL55" s="11"/>
      <c r="EZM55" s="11"/>
      <c r="EZN55" s="11"/>
      <c r="EZO55" s="11"/>
      <c r="EZP55" s="11"/>
      <c r="EZQ55" s="11"/>
      <c r="EZR55" s="11"/>
      <c r="EZS55" s="11"/>
      <c r="EZT55" s="11"/>
      <c r="EZU55" s="11"/>
      <c r="EZV55" s="11"/>
      <c r="EZW55" s="11"/>
      <c r="EZX55" s="11"/>
      <c r="EZY55" s="11"/>
      <c r="EZZ55" s="11"/>
      <c r="FAA55" s="11"/>
      <c r="FAB55" s="11"/>
      <c r="FAC55" s="11"/>
      <c r="FAD55" s="11"/>
      <c r="FAE55" s="11"/>
      <c r="FAF55" s="11"/>
      <c r="FAG55" s="11"/>
      <c r="FAH55" s="11"/>
      <c r="FAI55" s="11"/>
      <c r="FAJ55" s="11"/>
      <c r="FAK55" s="11"/>
      <c r="FAL55" s="11"/>
      <c r="FAM55" s="11"/>
      <c r="FAN55" s="11"/>
      <c r="FAO55" s="11"/>
      <c r="FAP55" s="11"/>
      <c r="FAQ55" s="11"/>
      <c r="FAR55" s="11"/>
      <c r="FAS55" s="11"/>
      <c r="FAT55" s="11"/>
      <c r="FAU55" s="11"/>
      <c r="FAV55" s="11"/>
      <c r="FAW55" s="11"/>
      <c r="FAX55" s="11"/>
      <c r="FAY55" s="11"/>
      <c r="FAZ55" s="11"/>
      <c r="FBA55" s="11"/>
      <c r="FBB55" s="11"/>
      <c r="FBC55" s="11"/>
      <c r="FBD55" s="11"/>
      <c r="FBE55" s="11"/>
      <c r="FBF55" s="11"/>
      <c r="FBG55" s="11"/>
      <c r="FBH55" s="11"/>
      <c r="FBI55" s="11"/>
      <c r="FBJ55" s="11"/>
      <c r="FBK55" s="11"/>
      <c r="FBL55" s="11"/>
      <c r="FBM55" s="11"/>
      <c r="FBN55" s="11"/>
      <c r="FBO55" s="11"/>
      <c r="FBP55" s="11"/>
      <c r="FBQ55" s="11"/>
      <c r="FBR55" s="11"/>
      <c r="FBS55" s="11"/>
      <c r="FBT55" s="11"/>
      <c r="FBU55" s="11"/>
      <c r="FBV55" s="11"/>
      <c r="FBW55" s="11"/>
      <c r="FBX55" s="11"/>
      <c r="FBY55" s="11"/>
      <c r="FBZ55" s="11"/>
      <c r="FCA55" s="11"/>
      <c r="FCB55" s="11"/>
      <c r="FCC55" s="11"/>
      <c r="FCD55" s="11"/>
      <c r="FCE55" s="11"/>
      <c r="FCF55" s="11"/>
      <c r="FCG55" s="11"/>
      <c r="FCH55" s="11"/>
      <c r="FCI55" s="11"/>
      <c r="FCJ55" s="11"/>
      <c r="FCK55" s="11"/>
      <c r="FCL55" s="11"/>
      <c r="FCM55" s="11"/>
      <c r="FCN55" s="11"/>
      <c r="FCO55" s="11"/>
      <c r="FCP55" s="11"/>
      <c r="FCQ55" s="11"/>
      <c r="FCR55" s="11"/>
      <c r="FCS55" s="11"/>
      <c r="FCT55" s="11"/>
      <c r="FCU55" s="11"/>
      <c r="FCV55" s="11"/>
      <c r="FCW55" s="11"/>
      <c r="FCX55" s="11"/>
      <c r="FCY55" s="11"/>
      <c r="FCZ55" s="11"/>
      <c r="FDA55" s="11"/>
      <c r="FDB55" s="11"/>
      <c r="FDC55" s="11"/>
      <c r="FDD55" s="11"/>
      <c r="FDE55" s="11"/>
      <c r="FDF55" s="11"/>
      <c r="FDG55" s="11"/>
      <c r="FDH55" s="11"/>
      <c r="FDI55" s="11"/>
      <c r="FDJ55" s="11"/>
      <c r="FDK55" s="11"/>
      <c r="FDL55" s="11"/>
      <c r="FDM55" s="11"/>
      <c r="FDN55" s="11"/>
      <c r="FDO55" s="11"/>
      <c r="FDP55" s="11"/>
      <c r="FDQ55" s="11"/>
      <c r="FDR55" s="11"/>
      <c r="FDS55" s="11"/>
      <c r="FDT55" s="11"/>
      <c r="FDU55" s="11"/>
      <c r="FDV55" s="11"/>
      <c r="FDW55" s="11"/>
      <c r="FDX55" s="11"/>
      <c r="FDY55" s="11"/>
      <c r="FDZ55" s="11"/>
      <c r="FEA55" s="11"/>
      <c r="FEB55" s="11"/>
      <c r="FEC55" s="11"/>
      <c r="FED55" s="11"/>
      <c r="FEE55" s="11"/>
      <c r="FEF55" s="11"/>
      <c r="FEG55" s="11"/>
      <c r="FEH55" s="11"/>
      <c r="FEI55" s="11"/>
      <c r="FEJ55" s="11"/>
      <c r="FEK55" s="11"/>
      <c r="FEL55" s="11"/>
      <c r="FEM55" s="11"/>
      <c r="FEN55" s="11"/>
      <c r="FEO55" s="11"/>
      <c r="FEP55" s="11"/>
      <c r="FEQ55" s="11"/>
      <c r="FER55" s="11"/>
      <c r="FES55" s="11"/>
      <c r="FET55" s="11"/>
      <c r="FEU55" s="11"/>
      <c r="FEV55" s="11"/>
      <c r="FEW55" s="11"/>
      <c r="FEX55" s="11"/>
      <c r="FEY55" s="11"/>
      <c r="FEZ55" s="11"/>
      <c r="FFA55" s="11"/>
      <c r="FFB55" s="11"/>
      <c r="FFC55" s="11"/>
      <c r="FFD55" s="11"/>
      <c r="FFE55" s="11"/>
      <c r="FFF55" s="11"/>
      <c r="FFG55" s="11"/>
      <c r="FFH55" s="11"/>
      <c r="FFI55" s="11"/>
      <c r="FFJ55" s="11"/>
      <c r="FFK55" s="11"/>
      <c r="FFL55" s="11"/>
      <c r="FFM55" s="11"/>
      <c r="FFN55" s="11"/>
      <c r="FFO55" s="11"/>
      <c r="FFP55" s="11"/>
      <c r="FFQ55" s="11"/>
      <c r="FFR55" s="11"/>
      <c r="FFS55" s="11"/>
      <c r="FFT55" s="11"/>
      <c r="FFU55" s="11"/>
      <c r="FFV55" s="11"/>
      <c r="FFW55" s="11"/>
      <c r="FFX55" s="11"/>
      <c r="FFY55" s="11"/>
      <c r="FFZ55" s="11"/>
      <c r="FGA55" s="11"/>
      <c r="FGB55" s="11"/>
      <c r="FGC55" s="11"/>
      <c r="FGD55" s="11"/>
      <c r="FGE55" s="11"/>
      <c r="FGF55" s="11"/>
      <c r="FGG55" s="11"/>
      <c r="FGH55" s="11"/>
      <c r="FGI55" s="11"/>
      <c r="FGJ55" s="11"/>
      <c r="FGK55" s="11"/>
      <c r="FGL55" s="11"/>
      <c r="FGM55" s="11"/>
      <c r="FGN55" s="11"/>
      <c r="FGO55" s="11"/>
      <c r="FGP55" s="11"/>
      <c r="FGQ55" s="11"/>
      <c r="FGR55" s="11"/>
      <c r="FGS55" s="11"/>
      <c r="FGT55" s="11"/>
      <c r="FGU55" s="11"/>
      <c r="FGV55" s="11"/>
      <c r="FGW55" s="11"/>
      <c r="FGX55" s="11"/>
      <c r="FGY55" s="11"/>
      <c r="FGZ55" s="11"/>
      <c r="FHA55" s="11"/>
      <c r="FHB55" s="11"/>
      <c r="FHC55" s="11"/>
      <c r="FHD55" s="11"/>
      <c r="FHE55" s="11"/>
      <c r="FHF55" s="11"/>
      <c r="FHG55" s="11"/>
      <c r="FHH55" s="11"/>
      <c r="FHI55" s="11"/>
      <c r="FHJ55" s="11"/>
      <c r="FHK55" s="11"/>
      <c r="FHL55" s="11"/>
      <c r="FHM55" s="11"/>
      <c r="FHN55" s="11"/>
      <c r="FHO55" s="11"/>
      <c r="FHP55" s="11"/>
      <c r="FHQ55" s="11"/>
      <c r="FHR55" s="11"/>
      <c r="FHS55" s="11"/>
      <c r="FHT55" s="11"/>
      <c r="FHU55" s="11"/>
      <c r="FHV55" s="11"/>
      <c r="FHW55" s="11"/>
      <c r="FHX55" s="11"/>
      <c r="FHY55" s="11"/>
      <c r="FHZ55" s="11"/>
      <c r="FIA55" s="11"/>
      <c r="FIB55" s="11"/>
      <c r="FIC55" s="11"/>
      <c r="FID55" s="11"/>
      <c r="FIE55" s="11"/>
      <c r="FIF55" s="11"/>
      <c r="FIG55" s="11"/>
      <c r="FIH55" s="11"/>
      <c r="FII55" s="11"/>
      <c r="FIJ55" s="11"/>
      <c r="FIK55" s="11"/>
      <c r="FIL55" s="11"/>
      <c r="FIM55" s="11"/>
      <c r="FIN55" s="11"/>
      <c r="FIO55" s="11"/>
      <c r="FIP55" s="11"/>
      <c r="FIQ55" s="11"/>
      <c r="FIR55" s="11"/>
      <c r="FIS55" s="11"/>
      <c r="FIT55" s="11"/>
      <c r="FIU55" s="11"/>
      <c r="FIV55" s="11"/>
      <c r="FIW55" s="11"/>
      <c r="FIX55" s="11"/>
      <c r="FIY55" s="11"/>
      <c r="FIZ55" s="11"/>
      <c r="FJA55" s="11"/>
      <c r="FJB55" s="11"/>
      <c r="FJC55" s="11"/>
      <c r="FJD55" s="11"/>
      <c r="FJE55" s="11"/>
      <c r="FJF55" s="11"/>
      <c r="FJG55" s="11"/>
      <c r="FJH55" s="11"/>
      <c r="FJI55" s="11"/>
      <c r="FJJ55" s="11"/>
      <c r="FJK55" s="11"/>
      <c r="FJL55" s="11"/>
      <c r="FJM55" s="11"/>
      <c r="FJN55" s="11"/>
      <c r="FJO55" s="11"/>
      <c r="FJP55" s="11"/>
      <c r="FJQ55" s="11"/>
      <c r="FJR55" s="11"/>
      <c r="FJS55" s="11"/>
      <c r="FJT55" s="11"/>
      <c r="FJU55" s="11"/>
      <c r="FJV55" s="11"/>
      <c r="FJW55" s="11"/>
      <c r="FJX55" s="11"/>
      <c r="FJY55" s="11"/>
      <c r="FJZ55" s="11"/>
      <c r="FKA55" s="11"/>
      <c r="FKB55" s="11"/>
      <c r="FKC55" s="11"/>
      <c r="FKD55" s="11"/>
      <c r="FKE55" s="11"/>
      <c r="FKF55" s="11"/>
      <c r="FKG55" s="11"/>
      <c r="FKH55" s="11"/>
      <c r="FKI55" s="11"/>
      <c r="FKJ55" s="11"/>
      <c r="FKK55" s="11"/>
      <c r="FKL55" s="11"/>
      <c r="FKM55" s="11"/>
      <c r="FKN55" s="11"/>
      <c r="FKO55" s="11"/>
      <c r="FKP55" s="11"/>
      <c r="FKQ55" s="11"/>
      <c r="FKR55" s="11"/>
      <c r="FKS55" s="11"/>
      <c r="FKT55" s="11"/>
      <c r="FKU55" s="11"/>
      <c r="FKV55" s="11"/>
      <c r="FKW55" s="11"/>
      <c r="FKX55" s="11"/>
      <c r="FKY55" s="11"/>
      <c r="FKZ55" s="11"/>
      <c r="FLA55" s="11"/>
      <c r="FLB55" s="11"/>
      <c r="FLC55" s="11"/>
      <c r="FLD55" s="11"/>
      <c r="FLE55" s="11"/>
      <c r="FLF55" s="11"/>
      <c r="FLG55" s="11"/>
      <c r="FLH55" s="11"/>
      <c r="FLI55" s="11"/>
      <c r="FLJ55" s="11"/>
      <c r="FLK55" s="11"/>
      <c r="FLL55" s="11"/>
      <c r="FLM55" s="11"/>
      <c r="FLN55" s="11"/>
      <c r="FLO55" s="11"/>
      <c r="FLP55" s="11"/>
      <c r="FLQ55" s="11"/>
      <c r="FLR55" s="11"/>
      <c r="FLS55" s="11"/>
      <c r="FLT55" s="11"/>
      <c r="FLU55" s="11"/>
      <c r="FLV55" s="11"/>
      <c r="FLW55" s="11"/>
      <c r="FLX55" s="11"/>
      <c r="FLY55" s="11"/>
      <c r="FLZ55" s="11"/>
      <c r="FMA55" s="11"/>
      <c r="FMB55" s="11"/>
      <c r="FMC55" s="11"/>
      <c r="FMD55" s="11"/>
      <c r="FME55" s="11"/>
      <c r="FMF55" s="11"/>
      <c r="FMG55" s="11"/>
      <c r="FMH55" s="11"/>
      <c r="FMI55" s="11"/>
      <c r="FMJ55" s="11"/>
      <c r="FMK55" s="11"/>
      <c r="FML55" s="11"/>
      <c r="FMM55" s="11"/>
      <c r="FMN55" s="11"/>
      <c r="FMO55" s="11"/>
      <c r="FMP55" s="11"/>
      <c r="FMQ55" s="11"/>
      <c r="FMR55" s="11"/>
      <c r="FMS55" s="11"/>
      <c r="FMT55" s="11"/>
      <c r="FMU55" s="11"/>
      <c r="FMV55" s="11"/>
      <c r="FMW55" s="11"/>
      <c r="FMX55" s="11"/>
      <c r="FMY55" s="11"/>
      <c r="FMZ55" s="11"/>
      <c r="FNA55" s="11"/>
      <c r="FNB55" s="11"/>
      <c r="FNC55" s="11"/>
      <c r="FND55" s="11"/>
      <c r="FNE55" s="11"/>
      <c r="FNF55" s="11"/>
      <c r="FNG55" s="11"/>
      <c r="FNH55" s="11"/>
      <c r="FNI55" s="11"/>
      <c r="FNJ55" s="11"/>
      <c r="FNK55" s="11"/>
      <c r="FNL55" s="11"/>
      <c r="FNM55" s="11"/>
      <c r="FNN55" s="11"/>
      <c r="FNO55" s="11"/>
      <c r="FNP55" s="11"/>
      <c r="FNQ55" s="11"/>
      <c r="FNR55" s="11"/>
      <c r="FNS55" s="11"/>
      <c r="FNT55" s="11"/>
      <c r="FNU55" s="11"/>
      <c r="FNV55" s="11"/>
      <c r="FNW55" s="11"/>
      <c r="FNX55" s="11"/>
      <c r="FNY55" s="11"/>
      <c r="FNZ55" s="11"/>
      <c r="FOA55" s="11"/>
      <c r="FOB55" s="11"/>
      <c r="FOC55" s="11"/>
      <c r="FOD55" s="11"/>
      <c r="FOE55" s="11"/>
      <c r="FOF55" s="11"/>
      <c r="FOG55" s="11"/>
      <c r="FOH55" s="11"/>
      <c r="FOI55" s="11"/>
      <c r="FOJ55" s="11"/>
      <c r="FOK55" s="11"/>
      <c r="FOL55" s="11"/>
      <c r="FOM55" s="11"/>
      <c r="FON55" s="11"/>
      <c r="FOO55" s="11"/>
      <c r="FOP55" s="11"/>
      <c r="FOQ55" s="11"/>
      <c r="FOR55" s="11"/>
      <c r="FOS55" s="11"/>
      <c r="FOT55" s="11"/>
      <c r="FOU55" s="11"/>
      <c r="FOV55" s="11"/>
      <c r="FOW55" s="11"/>
      <c r="FOX55" s="11"/>
      <c r="FOY55" s="11"/>
      <c r="FOZ55" s="11"/>
      <c r="FPA55" s="11"/>
      <c r="FPB55" s="11"/>
      <c r="FPC55" s="11"/>
      <c r="FPD55" s="11"/>
      <c r="FPE55" s="11"/>
      <c r="FPF55" s="11"/>
      <c r="FPG55" s="11"/>
      <c r="FPH55" s="11"/>
      <c r="FPI55" s="11"/>
      <c r="FPJ55" s="11"/>
      <c r="FPK55" s="11"/>
      <c r="FPL55" s="11"/>
      <c r="FPM55" s="11"/>
      <c r="FPN55" s="11"/>
      <c r="FPO55" s="11"/>
      <c r="FPP55" s="11"/>
      <c r="FPQ55" s="11"/>
      <c r="FPR55" s="11"/>
      <c r="FPS55" s="11"/>
      <c r="FPT55" s="11"/>
      <c r="FPU55" s="11"/>
      <c r="FPV55" s="11"/>
      <c r="FPW55" s="11"/>
      <c r="FPX55" s="11"/>
      <c r="FPY55" s="11"/>
      <c r="FPZ55" s="11"/>
      <c r="FQA55" s="11"/>
      <c r="FQB55" s="11"/>
      <c r="FQC55" s="11"/>
      <c r="FQD55" s="11"/>
      <c r="FQE55" s="11"/>
      <c r="FQF55" s="11"/>
      <c r="FQG55" s="11"/>
      <c r="FQH55" s="11"/>
      <c r="FQI55" s="11"/>
      <c r="FQJ55" s="11"/>
      <c r="FQK55" s="11"/>
      <c r="FQL55" s="11"/>
      <c r="FQM55" s="11"/>
      <c r="FQN55" s="11"/>
      <c r="FQO55" s="11"/>
      <c r="FQP55" s="11"/>
      <c r="FQQ55" s="11"/>
      <c r="FQR55" s="11"/>
      <c r="FQS55" s="11"/>
      <c r="FQT55" s="11"/>
      <c r="FQU55" s="11"/>
      <c r="FQV55" s="11"/>
      <c r="FQW55" s="11"/>
      <c r="FQX55" s="11"/>
      <c r="FQY55" s="11"/>
      <c r="FQZ55" s="11"/>
      <c r="FRA55" s="11"/>
      <c r="FRB55" s="11"/>
      <c r="FRC55" s="11"/>
      <c r="FRD55" s="11"/>
      <c r="FRE55" s="11"/>
      <c r="FRF55" s="11"/>
      <c r="FRG55" s="11"/>
      <c r="FRH55" s="11"/>
      <c r="FRI55" s="11"/>
      <c r="FRJ55" s="11"/>
      <c r="FRK55" s="11"/>
      <c r="FRL55" s="11"/>
      <c r="FRM55" s="11"/>
      <c r="FRN55" s="11"/>
      <c r="FRO55" s="11"/>
      <c r="FRP55" s="11"/>
      <c r="FRQ55" s="11"/>
      <c r="FRR55" s="11"/>
      <c r="FRS55" s="11"/>
      <c r="FRT55" s="11"/>
      <c r="FRU55" s="11"/>
      <c r="FRV55" s="11"/>
      <c r="FRW55" s="11"/>
      <c r="FRX55" s="11"/>
      <c r="FRY55" s="11"/>
      <c r="FRZ55" s="11"/>
      <c r="FSA55" s="11"/>
      <c r="FSB55" s="11"/>
      <c r="FSC55" s="11"/>
      <c r="FSD55" s="11"/>
      <c r="FSE55" s="11"/>
      <c r="FSF55" s="11"/>
      <c r="FSG55" s="11"/>
      <c r="FSH55" s="11"/>
      <c r="FSI55" s="11"/>
      <c r="FSJ55" s="11"/>
      <c r="FSK55" s="11"/>
      <c r="FSL55" s="11"/>
      <c r="FSM55" s="11"/>
      <c r="FSN55" s="11"/>
      <c r="FSO55" s="11"/>
      <c r="FSP55" s="11"/>
      <c r="FSQ55" s="11"/>
      <c r="FSR55" s="11"/>
      <c r="FSS55" s="11"/>
      <c r="FST55" s="11"/>
      <c r="FSU55" s="11"/>
      <c r="FSV55" s="11"/>
      <c r="FSW55" s="11"/>
      <c r="FSX55" s="11"/>
      <c r="FSY55" s="11"/>
      <c r="FSZ55" s="11"/>
      <c r="FTA55" s="11"/>
      <c r="FTB55" s="11"/>
      <c r="FTC55" s="11"/>
      <c r="FTD55" s="11"/>
      <c r="FTE55" s="11"/>
      <c r="FTF55" s="11"/>
      <c r="FTG55" s="11"/>
      <c r="FTH55" s="11"/>
      <c r="FTI55" s="11"/>
      <c r="FTJ55" s="11"/>
      <c r="FTK55" s="11"/>
      <c r="FTL55" s="11"/>
      <c r="FTM55" s="11"/>
      <c r="FTN55" s="11"/>
      <c r="FTO55" s="11"/>
      <c r="FTP55" s="11"/>
      <c r="FTQ55" s="11"/>
      <c r="FTR55" s="11"/>
      <c r="FTS55" s="11"/>
      <c r="FTT55" s="11"/>
      <c r="FTU55" s="11"/>
      <c r="FTV55" s="11"/>
      <c r="FTW55" s="11"/>
      <c r="FTX55" s="11"/>
      <c r="FTY55" s="11"/>
      <c r="FTZ55" s="11"/>
      <c r="FUA55" s="11"/>
      <c r="FUB55" s="11"/>
      <c r="FUC55" s="11"/>
      <c r="FUD55" s="11"/>
      <c r="FUE55" s="11"/>
      <c r="FUF55" s="11"/>
      <c r="FUG55" s="11"/>
      <c r="FUH55" s="11"/>
      <c r="FUI55" s="11"/>
      <c r="FUJ55" s="11"/>
      <c r="FUK55" s="11"/>
      <c r="FUL55" s="11"/>
      <c r="FUM55" s="11"/>
      <c r="FUN55" s="11"/>
      <c r="FUO55" s="11"/>
      <c r="FUP55" s="11"/>
      <c r="FUQ55" s="11"/>
      <c r="FUR55" s="11"/>
      <c r="FUS55" s="11"/>
      <c r="FUT55" s="11"/>
      <c r="FUU55" s="11"/>
      <c r="FUV55" s="11"/>
      <c r="FUW55" s="11"/>
      <c r="FUX55" s="11"/>
      <c r="FUY55" s="11"/>
      <c r="FUZ55" s="11"/>
      <c r="FVA55" s="11"/>
      <c r="FVB55" s="11"/>
      <c r="FVC55" s="11"/>
      <c r="FVD55" s="11"/>
      <c r="FVE55" s="11"/>
      <c r="FVF55" s="11"/>
      <c r="FVG55" s="11"/>
      <c r="FVH55" s="11"/>
      <c r="FVI55" s="11"/>
      <c r="FVJ55" s="11"/>
      <c r="FVK55" s="11"/>
      <c r="FVL55" s="11"/>
      <c r="FVM55" s="11"/>
      <c r="FVN55" s="11"/>
      <c r="FVO55" s="11"/>
      <c r="FVP55" s="11"/>
      <c r="FVQ55" s="11"/>
      <c r="FVR55" s="11"/>
      <c r="FVS55" s="11"/>
      <c r="FVT55" s="11"/>
      <c r="FVU55" s="11"/>
      <c r="FVV55" s="11"/>
      <c r="FVW55" s="11"/>
      <c r="FVX55" s="11"/>
      <c r="FVY55" s="11"/>
      <c r="FVZ55" s="11"/>
      <c r="FWA55" s="11"/>
      <c r="FWB55" s="11"/>
      <c r="FWC55" s="11"/>
      <c r="FWD55" s="11"/>
      <c r="FWE55" s="11"/>
      <c r="FWF55" s="11"/>
      <c r="FWG55" s="11"/>
      <c r="FWH55" s="11"/>
      <c r="FWI55" s="11"/>
      <c r="FWJ55" s="11"/>
      <c r="FWK55" s="11"/>
      <c r="FWL55" s="11"/>
      <c r="FWM55" s="11"/>
      <c r="FWN55" s="11"/>
      <c r="FWO55" s="11"/>
      <c r="FWP55" s="11"/>
      <c r="FWQ55" s="11"/>
      <c r="FWR55" s="11"/>
      <c r="FWS55" s="11"/>
      <c r="FWT55" s="11"/>
      <c r="FWU55" s="11"/>
      <c r="FWV55" s="11"/>
      <c r="FWW55" s="11"/>
      <c r="FWX55" s="11"/>
      <c r="FWY55" s="11"/>
      <c r="FWZ55" s="11"/>
      <c r="FXA55" s="11"/>
      <c r="FXB55" s="11"/>
      <c r="FXC55" s="11"/>
      <c r="FXD55" s="11"/>
      <c r="FXE55" s="11"/>
      <c r="FXF55" s="11"/>
      <c r="FXG55" s="11"/>
      <c r="FXH55" s="11"/>
      <c r="FXI55" s="11"/>
      <c r="FXJ55" s="11"/>
      <c r="FXK55" s="11"/>
      <c r="FXL55" s="11"/>
      <c r="FXM55" s="11"/>
      <c r="FXN55" s="11"/>
      <c r="FXO55" s="11"/>
      <c r="FXP55" s="11"/>
      <c r="FXQ55" s="11"/>
      <c r="FXR55" s="11"/>
      <c r="FXS55" s="11"/>
      <c r="FXT55" s="11"/>
      <c r="FXU55" s="11"/>
      <c r="FXV55" s="11"/>
      <c r="FXW55" s="11"/>
      <c r="FXX55" s="11"/>
      <c r="FXY55" s="11"/>
      <c r="FXZ55" s="11"/>
      <c r="FYA55" s="11"/>
      <c r="FYB55" s="11"/>
      <c r="FYC55" s="11"/>
      <c r="FYD55" s="11"/>
      <c r="FYE55" s="11"/>
      <c r="FYF55" s="11"/>
      <c r="FYG55" s="11"/>
      <c r="FYH55" s="11"/>
      <c r="FYI55" s="11"/>
      <c r="FYJ55" s="11"/>
      <c r="FYK55" s="11"/>
      <c r="FYL55" s="11"/>
      <c r="FYM55" s="11"/>
      <c r="FYN55" s="11"/>
      <c r="FYO55" s="11"/>
      <c r="FYP55" s="11"/>
      <c r="FYQ55" s="11"/>
      <c r="FYR55" s="11"/>
      <c r="FYS55" s="11"/>
      <c r="FYT55" s="11"/>
      <c r="FYU55" s="11"/>
      <c r="FYV55" s="11"/>
      <c r="FYW55" s="11"/>
      <c r="FYX55" s="11"/>
      <c r="FYY55" s="11"/>
      <c r="FYZ55" s="11"/>
      <c r="FZA55" s="11"/>
      <c r="FZB55" s="11"/>
      <c r="FZC55" s="11"/>
      <c r="FZD55" s="11"/>
      <c r="FZE55" s="11"/>
      <c r="FZF55" s="11"/>
      <c r="FZG55" s="11"/>
      <c r="FZH55" s="11"/>
      <c r="FZI55" s="11"/>
      <c r="FZJ55" s="11"/>
      <c r="FZK55" s="11"/>
      <c r="FZL55" s="11"/>
      <c r="FZM55" s="11"/>
      <c r="FZN55" s="11"/>
      <c r="FZO55" s="11"/>
      <c r="FZP55" s="11"/>
      <c r="FZQ55" s="11"/>
      <c r="FZR55" s="11"/>
      <c r="FZS55" s="11"/>
      <c r="FZT55" s="11"/>
      <c r="FZU55" s="11"/>
      <c r="FZV55" s="11"/>
      <c r="FZW55" s="11"/>
      <c r="FZX55" s="11"/>
      <c r="FZY55" s="11"/>
      <c r="FZZ55" s="11"/>
      <c r="GAA55" s="11"/>
      <c r="GAB55" s="11"/>
      <c r="GAC55" s="11"/>
      <c r="GAD55" s="11"/>
      <c r="GAE55" s="11"/>
      <c r="GAF55" s="11"/>
      <c r="GAG55" s="11"/>
      <c r="GAH55" s="11"/>
      <c r="GAI55" s="11"/>
      <c r="GAJ55" s="11"/>
      <c r="GAK55" s="11"/>
      <c r="GAL55" s="11"/>
      <c r="GAM55" s="11"/>
      <c r="GAN55" s="11"/>
      <c r="GAO55" s="11"/>
      <c r="GAP55" s="11"/>
      <c r="GAQ55" s="11"/>
      <c r="GAR55" s="11"/>
      <c r="GAS55" s="11"/>
      <c r="GAT55" s="11"/>
      <c r="GAU55" s="11"/>
      <c r="GAV55" s="11"/>
      <c r="GAW55" s="11"/>
      <c r="GAX55" s="11"/>
      <c r="GAY55" s="11"/>
      <c r="GAZ55" s="11"/>
      <c r="GBA55" s="11"/>
      <c r="GBB55" s="11"/>
      <c r="GBC55" s="11"/>
      <c r="GBD55" s="11"/>
      <c r="GBE55" s="11"/>
      <c r="GBF55" s="11"/>
      <c r="GBG55" s="11"/>
      <c r="GBH55" s="11"/>
      <c r="GBI55" s="11"/>
      <c r="GBJ55" s="11"/>
      <c r="GBK55" s="11"/>
      <c r="GBL55" s="11"/>
      <c r="GBM55" s="11"/>
      <c r="GBN55" s="11"/>
      <c r="GBO55" s="11"/>
      <c r="GBP55" s="11"/>
      <c r="GBQ55" s="11"/>
      <c r="GBR55" s="11"/>
      <c r="GBS55" s="11"/>
      <c r="GBT55" s="11"/>
      <c r="GBU55" s="11"/>
      <c r="GBV55" s="11"/>
      <c r="GBW55" s="11"/>
      <c r="GBX55" s="11"/>
      <c r="GBY55" s="11"/>
      <c r="GBZ55" s="11"/>
      <c r="GCA55" s="11"/>
      <c r="GCB55" s="11"/>
      <c r="GCC55" s="11"/>
      <c r="GCD55" s="11"/>
      <c r="GCE55" s="11"/>
      <c r="GCF55" s="11"/>
      <c r="GCG55" s="11"/>
      <c r="GCH55" s="11"/>
      <c r="GCI55" s="11"/>
      <c r="GCJ55" s="11"/>
      <c r="GCK55" s="11"/>
      <c r="GCL55" s="11"/>
      <c r="GCM55" s="11"/>
      <c r="GCN55" s="11"/>
      <c r="GCO55" s="11"/>
      <c r="GCP55" s="11"/>
      <c r="GCQ55" s="11"/>
      <c r="GCR55" s="11"/>
      <c r="GCS55" s="11"/>
      <c r="GCT55" s="11"/>
      <c r="GCU55" s="11"/>
      <c r="GCV55" s="11"/>
      <c r="GCW55" s="11"/>
      <c r="GCX55" s="11"/>
      <c r="GCY55" s="11"/>
      <c r="GCZ55" s="11"/>
      <c r="GDA55" s="11"/>
      <c r="GDB55" s="11"/>
      <c r="GDC55" s="11"/>
      <c r="GDD55" s="11"/>
      <c r="GDE55" s="11"/>
      <c r="GDF55" s="11"/>
      <c r="GDG55" s="11"/>
      <c r="GDH55" s="11"/>
      <c r="GDI55" s="11"/>
      <c r="GDJ55" s="11"/>
      <c r="GDK55" s="11"/>
      <c r="GDL55" s="11"/>
      <c r="GDM55" s="11"/>
      <c r="GDN55" s="11"/>
      <c r="GDO55" s="11"/>
      <c r="GDP55" s="11"/>
      <c r="GDQ55" s="11"/>
      <c r="GDR55" s="11"/>
      <c r="GDS55" s="11"/>
      <c r="GDT55" s="11"/>
      <c r="GDU55" s="11"/>
      <c r="GDV55" s="11"/>
      <c r="GDW55" s="11"/>
      <c r="GDX55" s="11"/>
      <c r="GDY55" s="11"/>
      <c r="GDZ55" s="11"/>
      <c r="GEA55" s="11"/>
      <c r="GEB55" s="11"/>
      <c r="GEC55" s="11"/>
      <c r="GED55" s="11"/>
      <c r="GEE55" s="11"/>
      <c r="GEF55" s="11"/>
      <c r="GEG55" s="11"/>
      <c r="GEH55" s="11"/>
      <c r="GEI55" s="11"/>
      <c r="GEJ55" s="11"/>
      <c r="GEK55" s="11"/>
      <c r="GEL55" s="11"/>
      <c r="GEM55" s="11"/>
      <c r="GEN55" s="11"/>
      <c r="GEO55" s="11"/>
      <c r="GEP55" s="11"/>
      <c r="GEQ55" s="11"/>
      <c r="GER55" s="11"/>
      <c r="GES55" s="11"/>
      <c r="GET55" s="11"/>
      <c r="GEU55" s="11"/>
      <c r="GEV55" s="11"/>
      <c r="GEW55" s="11"/>
      <c r="GEX55" s="11"/>
      <c r="GEY55" s="11"/>
      <c r="GEZ55" s="11"/>
      <c r="GFA55" s="11"/>
      <c r="GFB55" s="11"/>
      <c r="GFC55" s="11"/>
      <c r="GFD55" s="11"/>
      <c r="GFE55" s="11"/>
      <c r="GFF55" s="11"/>
      <c r="GFG55" s="11"/>
      <c r="GFH55" s="11"/>
      <c r="GFI55" s="11"/>
      <c r="GFJ55" s="11"/>
      <c r="GFK55" s="11"/>
      <c r="GFL55" s="11"/>
      <c r="GFM55" s="11"/>
      <c r="GFN55" s="11"/>
      <c r="GFO55" s="11"/>
      <c r="GFP55" s="11"/>
      <c r="GFQ55" s="11"/>
      <c r="GFR55" s="11"/>
      <c r="GFS55" s="11"/>
      <c r="GFT55" s="11"/>
      <c r="GFU55" s="11"/>
      <c r="GFV55" s="11"/>
      <c r="GFW55" s="11"/>
      <c r="GFX55" s="11"/>
      <c r="GFY55" s="11"/>
      <c r="GFZ55" s="11"/>
      <c r="GGA55" s="11"/>
      <c r="GGB55" s="11"/>
      <c r="GGC55" s="11"/>
      <c r="GGD55" s="11"/>
      <c r="GGE55" s="11"/>
      <c r="GGF55" s="11"/>
      <c r="GGG55" s="11"/>
      <c r="GGH55" s="11"/>
      <c r="GGI55" s="11"/>
      <c r="GGJ55" s="11"/>
      <c r="GGK55" s="11"/>
      <c r="GGL55" s="11"/>
      <c r="GGM55" s="11"/>
      <c r="GGN55" s="11"/>
      <c r="GGO55" s="11"/>
      <c r="GGP55" s="11"/>
      <c r="GGQ55" s="11"/>
      <c r="GGR55" s="11"/>
      <c r="GGS55" s="11"/>
      <c r="GGT55" s="11"/>
      <c r="GGU55" s="11"/>
      <c r="GGV55" s="11"/>
      <c r="GGW55" s="11"/>
      <c r="GGX55" s="11"/>
      <c r="GGY55" s="11"/>
      <c r="GGZ55" s="11"/>
      <c r="GHA55" s="11"/>
      <c r="GHB55" s="11"/>
      <c r="GHC55" s="11"/>
      <c r="GHD55" s="11"/>
      <c r="GHE55" s="11"/>
      <c r="GHF55" s="11"/>
      <c r="GHG55" s="11"/>
      <c r="GHH55" s="11"/>
      <c r="GHI55" s="11"/>
      <c r="GHJ55" s="11"/>
      <c r="GHK55" s="11"/>
      <c r="GHL55" s="11"/>
      <c r="GHM55" s="11"/>
      <c r="GHN55" s="11"/>
      <c r="GHO55" s="11"/>
      <c r="GHP55" s="11"/>
      <c r="GHQ55" s="11"/>
      <c r="GHR55" s="11"/>
      <c r="GHS55" s="11"/>
      <c r="GHT55" s="11"/>
      <c r="GHU55" s="11"/>
      <c r="GHV55" s="11"/>
      <c r="GHW55" s="11"/>
      <c r="GHX55" s="11"/>
      <c r="GHY55" s="11"/>
      <c r="GHZ55" s="11"/>
      <c r="GIA55" s="11"/>
      <c r="GIB55" s="11"/>
      <c r="GIC55" s="11"/>
      <c r="GID55" s="11"/>
      <c r="GIE55" s="11"/>
      <c r="GIF55" s="11"/>
      <c r="GIG55" s="11"/>
      <c r="GIH55" s="11"/>
      <c r="GII55" s="11"/>
      <c r="GIJ55" s="11"/>
      <c r="GIK55" s="11"/>
      <c r="GIL55" s="11"/>
      <c r="GIM55" s="11"/>
      <c r="GIN55" s="11"/>
      <c r="GIO55" s="11"/>
      <c r="GIP55" s="11"/>
      <c r="GIQ55" s="11"/>
      <c r="GIR55" s="11"/>
      <c r="GIS55" s="11"/>
      <c r="GIT55" s="11"/>
      <c r="GIU55" s="11"/>
      <c r="GIV55" s="11"/>
      <c r="GIW55" s="11"/>
      <c r="GIX55" s="11"/>
      <c r="GIY55" s="11"/>
      <c r="GIZ55" s="11"/>
      <c r="GJA55" s="11"/>
      <c r="GJB55" s="11"/>
      <c r="GJC55" s="11"/>
      <c r="GJD55" s="11"/>
      <c r="GJE55" s="11"/>
      <c r="GJF55" s="11"/>
      <c r="GJG55" s="11"/>
      <c r="GJH55" s="11"/>
      <c r="GJI55" s="11"/>
      <c r="GJJ55" s="11"/>
      <c r="GJK55" s="11"/>
      <c r="GJL55" s="11"/>
      <c r="GJM55" s="11"/>
      <c r="GJN55" s="11"/>
      <c r="GJO55" s="11"/>
      <c r="GJP55" s="11"/>
      <c r="GJQ55" s="11"/>
      <c r="GJR55" s="11"/>
      <c r="GJS55" s="11"/>
      <c r="GJT55" s="11"/>
      <c r="GJU55" s="11"/>
      <c r="GJV55" s="11"/>
      <c r="GJW55" s="11"/>
      <c r="GJX55" s="11"/>
      <c r="GJY55" s="11"/>
      <c r="GJZ55" s="11"/>
      <c r="GKA55" s="11"/>
      <c r="GKB55" s="11"/>
      <c r="GKC55" s="11"/>
      <c r="GKD55" s="11"/>
      <c r="GKE55" s="11"/>
      <c r="GKF55" s="11"/>
      <c r="GKG55" s="11"/>
      <c r="GKH55" s="11"/>
      <c r="GKI55" s="11"/>
      <c r="GKJ55" s="11"/>
      <c r="GKK55" s="11"/>
      <c r="GKL55" s="11"/>
      <c r="GKM55" s="11"/>
      <c r="GKN55" s="11"/>
      <c r="GKO55" s="11"/>
      <c r="GKP55" s="11"/>
      <c r="GKQ55" s="11"/>
      <c r="GKR55" s="11"/>
      <c r="GKS55" s="11"/>
      <c r="GKT55" s="11"/>
      <c r="GKU55" s="11"/>
      <c r="GKV55" s="11"/>
      <c r="GKW55" s="11"/>
      <c r="GKX55" s="11"/>
      <c r="GKY55" s="11"/>
      <c r="GKZ55" s="11"/>
      <c r="GLA55" s="11"/>
      <c r="GLB55" s="11"/>
      <c r="GLC55" s="11"/>
      <c r="GLD55" s="11"/>
      <c r="GLE55" s="11"/>
      <c r="GLF55" s="11"/>
      <c r="GLG55" s="11"/>
      <c r="GLH55" s="11"/>
      <c r="GLI55" s="11"/>
      <c r="GLJ55" s="11"/>
      <c r="GLK55" s="11"/>
      <c r="GLL55" s="11"/>
      <c r="GLM55" s="11"/>
      <c r="GLN55" s="11"/>
      <c r="GLO55" s="11"/>
      <c r="GLP55" s="11"/>
      <c r="GLQ55" s="11"/>
      <c r="GLR55" s="11"/>
      <c r="GLS55" s="11"/>
      <c r="GLT55" s="11"/>
      <c r="GLU55" s="11"/>
      <c r="GLV55" s="11"/>
      <c r="GLW55" s="11"/>
      <c r="GLX55" s="11"/>
      <c r="GLY55" s="11"/>
      <c r="GLZ55" s="11"/>
      <c r="GMA55" s="11"/>
      <c r="GMB55" s="11"/>
      <c r="GMC55" s="11"/>
      <c r="GMD55" s="11"/>
      <c r="GME55" s="11"/>
      <c r="GMF55" s="11"/>
      <c r="GMG55" s="11"/>
      <c r="GMH55" s="11"/>
      <c r="GMI55" s="11"/>
      <c r="GMJ55" s="11"/>
      <c r="GMK55" s="11"/>
      <c r="GML55" s="11"/>
      <c r="GMM55" s="11"/>
      <c r="GMN55" s="11"/>
      <c r="GMO55" s="11"/>
      <c r="GMP55" s="11"/>
      <c r="GMQ55" s="11"/>
      <c r="GMR55" s="11"/>
      <c r="GMS55" s="11"/>
      <c r="GMT55" s="11"/>
      <c r="GMU55" s="11"/>
      <c r="GMV55" s="11"/>
      <c r="GMW55" s="11"/>
      <c r="GMX55" s="11"/>
      <c r="GMY55" s="11"/>
      <c r="GMZ55" s="11"/>
      <c r="GNA55" s="11"/>
      <c r="GNB55" s="11"/>
      <c r="GNC55" s="11"/>
      <c r="GND55" s="11"/>
      <c r="GNE55" s="11"/>
      <c r="GNF55" s="11"/>
      <c r="GNG55" s="11"/>
      <c r="GNH55" s="11"/>
      <c r="GNI55" s="11"/>
      <c r="GNJ55" s="11"/>
      <c r="GNK55" s="11"/>
      <c r="GNL55" s="11"/>
      <c r="GNM55" s="11"/>
      <c r="GNN55" s="11"/>
      <c r="GNO55" s="11"/>
      <c r="GNP55" s="11"/>
      <c r="GNQ55" s="11"/>
      <c r="GNR55" s="11"/>
      <c r="GNS55" s="11"/>
      <c r="GNT55" s="11"/>
      <c r="GNU55" s="11"/>
      <c r="GNV55" s="11"/>
      <c r="GNW55" s="11"/>
      <c r="GNX55" s="11"/>
      <c r="GNY55" s="11"/>
      <c r="GNZ55" s="11"/>
      <c r="GOA55" s="11"/>
      <c r="GOB55" s="11"/>
      <c r="GOC55" s="11"/>
      <c r="GOD55" s="11"/>
      <c r="GOE55" s="11"/>
      <c r="GOF55" s="11"/>
      <c r="GOG55" s="11"/>
      <c r="GOH55" s="11"/>
      <c r="GOI55" s="11"/>
      <c r="GOJ55" s="11"/>
      <c r="GOK55" s="11"/>
      <c r="GOL55" s="11"/>
      <c r="GOM55" s="11"/>
      <c r="GON55" s="11"/>
      <c r="GOO55" s="11"/>
      <c r="GOP55" s="11"/>
      <c r="GOQ55" s="11"/>
      <c r="GOR55" s="11"/>
      <c r="GOS55" s="11"/>
      <c r="GOT55" s="11"/>
      <c r="GOU55" s="11"/>
      <c r="GOV55" s="11"/>
      <c r="GOW55" s="11"/>
      <c r="GOX55" s="11"/>
      <c r="GOY55" s="11"/>
      <c r="GOZ55" s="11"/>
      <c r="GPA55" s="11"/>
      <c r="GPB55" s="11"/>
      <c r="GPC55" s="11"/>
      <c r="GPD55" s="11"/>
      <c r="GPE55" s="11"/>
      <c r="GPF55" s="11"/>
      <c r="GPG55" s="11"/>
      <c r="GPH55" s="11"/>
      <c r="GPI55" s="11"/>
      <c r="GPJ55" s="11"/>
      <c r="GPK55" s="11"/>
      <c r="GPL55" s="11"/>
      <c r="GPM55" s="11"/>
      <c r="GPN55" s="11"/>
      <c r="GPO55" s="11"/>
      <c r="GPP55" s="11"/>
      <c r="GPQ55" s="11"/>
      <c r="GPR55" s="11"/>
      <c r="GPS55" s="11"/>
      <c r="GPT55" s="11"/>
      <c r="GPU55" s="11"/>
      <c r="GPV55" s="11"/>
      <c r="GPW55" s="11"/>
      <c r="GPX55" s="11"/>
      <c r="GPY55" s="11"/>
      <c r="GPZ55" s="11"/>
      <c r="GQA55" s="11"/>
      <c r="GQB55" s="11"/>
      <c r="GQC55" s="11"/>
      <c r="GQD55" s="11"/>
      <c r="GQE55" s="11"/>
      <c r="GQF55" s="11"/>
      <c r="GQG55" s="11"/>
      <c r="GQH55" s="11"/>
      <c r="GQI55" s="11"/>
      <c r="GQJ55" s="11"/>
      <c r="GQK55" s="11"/>
      <c r="GQL55" s="11"/>
      <c r="GQM55" s="11"/>
      <c r="GQN55" s="11"/>
      <c r="GQO55" s="11"/>
      <c r="GQP55" s="11"/>
      <c r="GQQ55" s="11"/>
      <c r="GQR55" s="11"/>
      <c r="GQS55" s="11"/>
      <c r="GQT55" s="11"/>
      <c r="GQU55" s="11"/>
      <c r="GQV55" s="11"/>
      <c r="GQW55" s="11"/>
      <c r="GQX55" s="11"/>
      <c r="GQY55" s="11"/>
      <c r="GQZ55" s="11"/>
      <c r="GRA55" s="11"/>
      <c r="GRB55" s="11"/>
      <c r="GRC55" s="11"/>
      <c r="GRD55" s="11"/>
      <c r="GRE55" s="11"/>
      <c r="GRF55" s="11"/>
      <c r="GRG55" s="11"/>
      <c r="GRH55" s="11"/>
      <c r="GRI55" s="11"/>
      <c r="GRJ55" s="11"/>
      <c r="GRK55" s="11"/>
      <c r="GRL55" s="11"/>
      <c r="GRM55" s="11"/>
      <c r="GRN55" s="11"/>
      <c r="GRO55" s="11"/>
      <c r="GRP55" s="11"/>
      <c r="GRQ55" s="11"/>
      <c r="GRR55" s="11"/>
      <c r="GRS55" s="11"/>
      <c r="GRT55" s="11"/>
      <c r="GRU55" s="11"/>
      <c r="GRV55" s="11"/>
      <c r="GRW55" s="11"/>
      <c r="GRX55" s="11"/>
      <c r="GRY55" s="11"/>
      <c r="GRZ55" s="11"/>
      <c r="GSA55" s="11"/>
      <c r="GSB55" s="11"/>
      <c r="GSC55" s="11"/>
      <c r="GSD55" s="11"/>
      <c r="GSE55" s="11"/>
      <c r="GSF55" s="11"/>
      <c r="GSG55" s="11"/>
      <c r="GSH55" s="11"/>
      <c r="GSI55" s="11"/>
      <c r="GSJ55" s="11"/>
      <c r="GSK55" s="11"/>
      <c r="GSL55" s="11"/>
      <c r="GSM55" s="11"/>
      <c r="GSN55" s="11"/>
      <c r="GSO55" s="11"/>
      <c r="GSP55" s="11"/>
      <c r="GSQ55" s="11"/>
      <c r="GSR55" s="11"/>
      <c r="GSS55" s="11"/>
      <c r="GST55" s="11"/>
      <c r="GSU55" s="11"/>
      <c r="GSV55" s="11"/>
      <c r="GSW55" s="11"/>
      <c r="GSX55" s="11"/>
      <c r="GSY55" s="11"/>
      <c r="GSZ55" s="11"/>
      <c r="GTA55" s="11"/>
      <c r="GTB55" s="11"/>
      <c r="GTC55" s="11"/>
      <c r="GTD55" s="11"/>
      <c r="GTE55" s="11"/>
      <c r="GTF55" s="11"/>
      <c r="GTG55" s="11"/>
      <c r="GTH55" s="11"/>
      <c r="GTI55" s="11"/>
      <c r="GTJ55" s="11"/>
      <c r="GTK55" s="11"/>
      <c r="GTL55" s="11"/>
      <c r="GTM55" s="11"/>
      <c r="GTN55" s="11"/>
      <c r="GTO55" s="11"/>
      <c r="GTP55" s="11"/>
      <c r="GTQ55" s="11"/>
      <c r="GTR55" s="11"/>
      <c r="GTS55" s="11"/>
      <c r="GTT55" s="11"/>
      <c r="GTU55" s="11"/>
      <c r="GTV55" s="11"/>
      <c r="GTW55" s="11"/>
      <c r="GTX55" s="11"/>
      <c r="GTY55" s="11"/>
      <c r="GTZ55" s="11"/>
      <c r="GUA55" s="11"/>
      <c r="GUB55" s="11"/>
      <c r="GUC55" s="11"/>
      <c r="GUD55" s="11"/>
      <c r="GUE55" s="11"/>
      <c r="GUF55" s="11"/>
      <c r="GUG55" s="11"/>
      <c r="GUH55" s="11"/>
      <c r="GUI55" s="11"/>
      <c r="GUJ55" s="11"/>
      <c r="GUK55" s="11"/>
      <c r="GUL55" s="11"/>
      <c r="GUM55" s="11"/>
      <c r="GUN55" s="11"/>
      <c r="GUO55" s="11"/>
      <c r="GUP55" s="11"/>
      <c r="GUQ55" s="11"/>
      <c r="GUR55" s="11"/>
      <c r="GUS55" s="11"/>
      <c r="GUT55" s="11"/>
      <c r="GUU55" s="11"/>
      <c r="GUV55" s="11"/>
      <c r="GUW55" s="11"/>
      <c r="GUX55" s="11"/>
      <c r="GUY55" s="11"/>
      <c r="GUZ55" s="11"/>
      <c r="GVA55" s="11"/>
      <c r="GVB55" s="11"/>
      <c r="GVC55" s="11"/>
      <c r="GVD55" s="11"/>
      <c r="GVE55" s="11"/>
      <c r="GVF55" s="11"/>
      <c r="GVG55" s="11"/>
      <c r="GVH55" s="11"/>
      <c r="GVI55" s="11"/>
      <c r="GVJ55" s="11"/>
      <c r="GVK55" s="11"/>
      <c r="GVL55" s="11"/>
      <c r="GVM55" s="11"/>
      <c r="GVN55" s="11"/>
      <c r="GVO55" s="11"/>
      <c r="GVP55" s="11"/>
      <c r="GVQ55" s="11"/>
      <c r="GVR55" s="11"/>
      <c r="GVS55" s="11"/>
      <c r="GVT55" s="11"/>
      <c r="GVU55" s="11"/>
      <c r="GVV55" s="11"/>
      <c r="GVW55" s="11"/>
      <c r="GVX55" s="11"/>
      <c r="GVY55" s="11"/>
      <c r="GVZ55" s="11"/>
      <c r="GWA55" s="11"/>
      <c r="GWB55" s="11"/>
      <c r="GWC55" s="11"/>
      <c r="GWD55" s="11"/>
      <c r="GWE55" s="11"/>
      <c r="GWF55" s="11"/>
      <c r="GWG55" s="11"/>
      <c r="GWH55" s="11"/>
      <c r="GWI55" s="11"/>
      <c r="GWJ55" s="11"/>
      <c r="GWK55" s="11"/>
      <c r="GWL55" s="11"/>
      <c r="GWM55" s="11"/>
      <c r="GWN55" s="11"/>
      <c r="GWO55" s="11"/>
      <c r="GWP55" s="11"/>
      <c r="GWQ55" s="11"/>
      <c r="GWR55" s="11"/>
      <c r="GWS55" s="11"/>
      <c r="GWT55" s="11"/>
      <c r="GWU55" s="11"/>
      <c r="GWV55" s="11"/>
      <c r="GWW55" s="11"/>
      <c r="GWX55" s="11"/>
      <c r="GWY55" s="11"/>
      <c r="GWZ55" s="11"/>
      <c r="GXA55" s="11"/>
      <c r="GXB55" s="11"/>
      <c r="GXC55" s="11"/>
      <c r="GXD55" s="11"/>
      <c r="GXE55" s="11"/>
      <c r="GXF55" s="11"/>
      <c r="GXG55" s="11"/>
      <c r="GXH55" s="11"/>
      <c r="GXI55" s="11"/>
      <c r="GXJ55" s="11"/>
      <c r="GXK55" s="11"/>
      <c r="GXL55" s="11"/>
      <c r="GXM55" s="11"/>
      <c r="GXN55" s="11"/>
      <c r="GXO55" s="11"/>
      <c r="GXP55" s="11"/>
      <c r="GXQ55" s="11"/>
      <c r="GXR55" s="11"/>
      <c r="GXS55" s="11"/>
      <c r="GXT55" s="11"/>
      <c r="GXU55" s="11"/>
      <c r="GXV55" s="11"/>
      <c r="GXW55" s="11"/>
      <c r="GXX55" s="11"/>
      <c r="GXY55" s="11"/>
      <c r="GXZ55" s="11"/>
      <c r="GYA55" s="11"/>
      <c r="GYB55" s="11"/>
      <c r="GYC55" s="11"/>
      <c r="GYD55" s="11"/>
      <c r="GYE55" s="11"/>
      <c r="GYF55" s="11"/>
      <c r="GYG55" s="11"/>
      <c r="GYH55" s="11"/>
      <c r="GYI55" s="11"/>
      <c r="GYJ55" s="11"/>
      <c r="GYK55" s="11"/>
      <c r="GYL55" s="11"/>
      <c r="GYM55" s="11"/>
      <c r="GYN55" s="11"/>
      <c r="GYO55" s="11"/>
      <c r="GYP55" s="11"/>
      <c r="GYQ55" s="11"/>
      <c r="GYR55" s="11"/>
      <c r="GYS55" s="11"/>
      <c r="GYT55" s="11"/>
      <c r="GYU55" s="11"/>
      <c r="GYV55" s="11"/>
      <c r="GYW55" s="11"/>
      <c r="GYX55" s="11"/>
      <c r="GYY55" s="11"/>
      <c r="GYZ55" s="11"/>
      <c r="GZA55" s="11"/>
      <c r="GZB55" s="11"/>
      <c r="GZC55" s="11"/>
      <c r="GZD55" s="11"/>
      <c r="GZE55" s="11"/>
      <c r="GZF55" s="11"/>
      <c r="GZG55" s="11"/>
      <c r="GZH55" s="11"/>
      <c r="GZI55" s="11"/>
      <c r="GZJ55" s="11"/>
      <c r="GZK55" s="11"/>
      <c r="GZL55" s="11"/>
      <c r="GZM55" s="11"/>
      <c r="GZN55" s="11"/>
      <c r="GZO55" s="11"/>
      <c r="GZP55" s="11"/>
      <c r="GZQ55" s="11"/>
      <c r="GZR55" s="11"/>
      <c r="GZS55" s="11"/>
      <c r="GZT55" s="11"/>
      <c r="GZU55" s="11"/>
      <c r="GZV55" s="11"/>
      <c r="GZW55" s="11"/>
      <c r="GZX55" s="11"/>
      <c r="GZY55" s="11"/>
      <c r="GZZ55" s="11"/>
      <c r="HAA55" s="11"/>
      <c r="HAB55" s="11"/>
      <c r="HAC55" s="11"/>
      <c r="HAD55" s="11"/>
      <c r="HAE55" s="11"/>
      <c r="HAF55" s="11"/>
      <c r="HAG55" s="11"/>
      <c r="HAH55" s="11"/>
      <c r="HAI55" s="11"/>
      <c r="HAJ55" s="11"/>
      <c r="HAK55" s="11"/>
      <c r="HAL55" s="11"/>
      <c r="HAM55" s="11"/>
      <c r="HAN55" s="11"/>
      <c r="HAO55" s="11"/>
      <c r="HAP55" s="11"/>
      <c r="HAQ55" s="11"/>
      <c r="HAR55" s="11"/>
      <c r="HAS55" s="11"/>
      <c r="HAT55" s="11"/>
      <c r="HAU55" s="11"/>
      <c r="HAV55" s="11"/>
      <c r="HAW55" s="11"/>
      <c r="HAX55" s="11"/>
      <c r="HAY55" s="11"/>
      <c r="HAZ55" s="11"/>
      <c r="HBA55" s="11"/>
      <c r="HBB55" s="11"/>
      <c r="HBC55" s="11"/>
      <c r="HBD55" s="11"/>
      <c r="HBE55" s="11"/>
      <c r="HBF55" s="11"/>
      <c r="HBG55" s="11"/>
      <c r="HBH55" s="11"/>
      <c r="HBI55" s="11"/>
      <c r="HBJ55" s="11"/>
      <c r="HBK55" s="11"/>
      <c r="HBL55" s="11"/>
      <c r="HBM55" s="11"/>
      <c r="HBN55" s="11"/>
      <c r="HBO55" s="11"/>
      <c r="HBP55" s="11"/>
      <c r="HBQ55" s="11"/>
      <c r="HBR55" s="11"/>
      <c r="HBS55" s="11"/>
      <c r="HBT55" s="11"/>
      <c r="HBU55" s="11"/>
      <c r="HBV55" s="11"/>
      <c r="HBW55" s="11"/>
      <c r="HBX55" s="11"/>
      <c r="HBY55" s="11"/>
      <c r="HBZ55" s="11"/>
      <c r="HCA55" s="11"/>
      <c r="HCB55" s="11"/>
      <c r="HCC55" s="11"/>
      <c r="HCD55" s="11"/>
      <c r="HCE55" s="11"/>
      <c r="HCF55" s="11"/>
      <c r="HCG55" s="11"/>
      <c r="HCH55" s="11"/>
      <c r="HCI55" s="11"/>
      <c r="HCJ55" s="11"/>
      <c r="HCK55" s="11"/>
      <c r="HCL55" s="11"/>
      <c r="HCM55" s="11"/>
      <c r="HCN55" s="11"/>
      <c r="HCO55" s="11"/>
      <c r="HCP55" s="11"/>
      <c r="HCQ55" s="11"/>
      <c r="HCR55" s="11"/>
      <c r="HCS55" s="11"/>
      <c r="HCT55" s="11"/>
      <c r="HCU55" s="11"/>
      <c r="HCV55" s="11"/>
      <c r="HCW55" s="11"/>
      <c r="HCX55" s="11"/>
      <c r="HCY55" s="11"/>
      <c r="HCZ55" s="11"/>
      <c r="HDA55" s="11"/>
      <c r="HDB55" s="11"/>
      <c r="HDC55" s="11"/>
      <c r="HDD55" s="11"/>
      <c r="HDE55" s="11"/>
      <c r="HDF55" s="11"/>
      <c r="HDG55" s="11"/>
      <c r="HDH55" s="11"/>
      <c r="HDI55" s="11"/>
      <c r="HDJ55" s="11"/>
      <c r="HDK55" s="11"/>
      <c r="HDL55" s="11"/>
      <c r="HDM55" s="11"/>
      <c r="HDN55" s="11"/>
      <c r="HDO55" s="11"/>
      <c r="HDP55" s="11"/>
      <c r="HDQ55" s="11"/>
      <c r="HDR55" s="11"/>
      <c r="HDS55" s="11"/>
      <c r="HDT55" s="11"/>
      <c r="HDU55" s="11"/>
      <c r="HDV55" s="11"/>
      <c r="HDW55" s="11"/>
      <c r="HDX55" s="11"/>
      <c r="HDY55" s="11"/>
      <c r="HDZ55" s="11"/>
      <c r="HEA55" s="11"/>
      <c r="HEB55" s="11"/>
      <c r="HEC55" s="11"/>
      <c r="HED55" s="11"/>
      <c r="HEE55" s="11"/>
      <c r="HEF55" s="11"/>
      <c r="HEG55" s="11"/>
      <c r="HEH55" s="11"/>
      <c r="HEI55" s="11"/>
      <c r="HEJ55" s="11"/>
      <c r="HEK55" s="11"/>
      <c r="HEL55" s="11"/>
      <c r="HEM55" s="11"/>
      <c r="HEN55" s="11"/>
      <c r="HEO55" s="11"/>
      <c r="HEP55" s="11"/>
      <c r="HEQ55" s="11"/>
      <c r="HER55" s="11"/>
      <c r="HES55" s="11"/>
      <c r="HET55" s="11"/>
      <c r="HEU55" s="11"/>
      <c r="HEV55" s="11"/>
      <c r="HEW55" s="11"/>
      <c r="HEX55" s="11"/>
      <c r="HEY55" s="11"/>
      <c r="HEZ55" s="11"/>
      <c r="HFA55" s="11"/>
      <c r="HFB55" s="11"/>
      <c r="HFC55" s="11"/>
      <c r="HFD55" s="11"/>
      <c r="HFE55" s="11"/>
      <c r="HFF55" s="11"/>
      <c r="HFG55" s="11"/>
      <c r="HFH55" s="11"/>
      <c r="HFI55" s="11"/>
      <c r="HFJ55" s="11"/>
      <c r="HFK55" s="11"/>
      <c r="HFL55" s="11"/>
      <c r="HFM55" s="11"/>
      <c r="HFN55" s="11"/>
      <c r="HFO55" s="11"/>
      <c r="HFP55" s="11"/>
      <c r="HFQ55" s="11"/>
      <c r="HFR55" s="11"/>
      <c r="HFS55" s="11"/>
      <c r="HFT55" s="11"/>
      <c r="HFU55" s="11"/>
      <c r="HFV55" s="11"/>
      <c r="HFW55" s="11"/>
      <c r="HFX55" s="11"/>
      <c r="HFY55" s="11"/>
      <c r="HFZ55" s="11"/>
      <c r="HGA55" s="11"/>
      <c r="HGB55" s="11"/>
      <c r="HGC55" s="11"/>
      <c r="HGD55" s="11"/>
      <c r="HGE55" s="11"/>
      <c r="HGF55" s="11"/>
      <c r="HGG55" s="11"/>
      <c r="HGH55" s="11"/>
      <c r="HGI55" s="11"/>
      <c r="HGJ55" s="11"/>
      <c r="HGK55" s="11"/>
      <c r="HGL55" s="11"/>
      <c r="HGM55" s="11"/>
      <c r="HGN55" s="11"/>
      <c r="HGO55" s="11"/>
      <c r="HGP55" s="11"/>
      <c r="HGQ55" s="11"/>
      <c r="HGR55" s="11"/>
      <c r="HGS55" s="11"/>
      <c r="HGT55" s="11"/>
      <c r="HGU55" s="11"/>
      <c r="HGV55" s="11"/>
      <c r="HGW55" s="11"/>
      <c r="HGX55" s="11"/>
      <c r="HGY55" s="11"/>
      <c r="HGZ55" s="11"/>
      <c r="HHA55" s="11"/>
      <c r="HHB55" s="11"/>
      <c r="HHC55" s="11"/>
      <c r="HHD55" s="11"/>
      <c r="HHE55" s="11"/>
      <c r="HHF55" s="11"/>
      <c r="HHG55" s="11"/>
      <c r="HHH55" s="11"/>
      <c r="HHI55" s="11"/>
      <c r="HHJ55" s="11"/>
      <c r="HHK55" s="11"/>
      <c r="HHL55" s="11"/>
      <c r="HHM55" s="11"/>
      <c r="HHN55" s="11"/>
      <c r="HHO55" s="11"/>
      <c r="HHP55" s="11"/>
      <c r="HHQ55" s="11"/>
      <c r="HHR55" s="11"/>
      <c r="HHS55" s="11"/>
      <c r="HHT55" s="11"/>
      <c r="HHU55" s="11"/>
      <c r="HHV55" s="11"/>
      <c r="HHW55" s="11"/>
      <c r="HHX55" s="11"/>
      <c r="HHY55" s="11"/>
      <c r="HHZ55" s="11"/>
      <c r="HIA55" s="11"/>
      <c r="HIB55" s="11"/>
      <c r="HIC55" s="11"/>
      <c r="HID55" s="11"/>
      <c r="HIE55" s="11"/>
      <c r="HIF55" s="11"/>
      <c r="HIG55" s="11"/>
      <c r="HIH55" s="11"/>
      <c r="HII55" s="11"/>
      <c r="HIJ55" s="11"/>
      <c r="HIK55" s="11"/>
      <c r="HIL55" s="11"/>
      <c r="HIM55" s="11"/>
      <c r="HIN55" s="11"/>
      <c r="HIO55" s="11"/>
      <c r="HIP55" s="11"/>
      <c r="HIQ55" s="11"/>
      <c r="HIR55" s="11"/>
      <c r="HIS55" s="11"/>
      <c r="HIT55" s="11"/>
      <c r="HIU55" s="11"/>
      <c r="HIV55" s="11"/>
      <c r="HIW55" s="11"/>
      <c r="HIX55" s="11"/>
      <c r="HIY55" s="11"/>
      <c r="HIZ55" s="11"/>
      <c r="HJA55" s="11"/>
      <c r="HJB55" s="11"/>
      <c r="HJC55" s="11"/>
      <c r="HJD55" s="11"/>
      <c r="HJE55" s="11"/>
      <c r="HJF55" s="11"/>
      <c r="HJG55" s="11"/>
      <c r="HJH55" s="11"/>
      <c r="HJI55" s="11"/>
      <c r="HJJ55" s="11"/>
      <c r="HJK55" s="11"/>
      <c r="HJL55" s="11"/>
      <c r="HJM55" s="11"/>
      <c r="HJN55" s="11"/>
      <c r="HJO55" s="11"/>
      <c r="HJP55" s="11"/>
      <c r="HJQ55" s="11"/>
      <c r="HJR55" s="11"/>
      <c r="HJS55" s="11"/>
      <c r="HJT55" s="11"/>
      <c r="HJU55" s="11"/>
      <c r="HJV55" s="11"/>
      <c r="HJW55" s="11"/>
      <c r="HJX55" s="11"/>
      <c r="HJY55" s="11"/>
      <c r="HJZ55" s="11"/>
      <c r="HKA55" s="11"/>
      <c r="HKB55" s="11"/>
      <c r="HKC55" s="11"/>
      <c r="HKD55" s="11"/>
      <c r="HKE55" s="11"/>
      <c r="HKF55" s="11"/>
      <c r="HKG55" s="11"/>
      <c r="HKH55" s="11"/>
      <c r="HKI55" s="11"/>
      <c r="HKJ55" s="11"/>
      <c r="HKK55" s="11"/>
      <c r="HKL55" s="11"/>
      <c r="HKM55" s="11"/>
      <c r="HKN55" s="11"/>
      <c r="HKO55" s="11"/>
      <c r="HKP55" s="11"/>
      <c r="HKQ55" s="11"/>
      <c r="HKR55" s="11"/>
      <c r="HKS55" s="11"/>
      <c r="HKT55" s="11"/>
      <c r="HKU55" s="11"/>
      <c r="HKV55" s="11"/>
      <c r="HKW55" s="11"/>
      <c r="HKX55" s="11"/>
      <c r="HKY55" s="11"/>
      <c r="HKZ55" s="11"/>
      <c r="HLA55" s="11"/>
      <c r="HLB55" s="11"/>
      <c r="HLC55" s="11"/>
      <c r="HLD55" s="11"/>
      <c r="HLE55" s="11"/>
      <c r="HLF55" s="11"/>
      <c r="HLG55" s="11"/>
      <c r="HLH55" s="11"/>
      <c r="HLI55" s="11"/>
      <c r="HLJ55" s="11"/>
      <c r="HLK55" s="11"/>
      <c r="HLL55" s="11"/>
      <c r="HLM55" s="11"/>
      <c r="HLN55" s="11"/>
      <c r="HLO55" s="11"/>
      <c r="HLP55" s="11"/>
      <c r="HLQ55" s="11"/>
      <c r="HLR55" s="11"/>
      <c r="HLS55" s="11"/>
      <c r="HLT55" s="11"/>
      <c r="HLU55" s="11"/>
      <c r="HLV55" s="11"/>
      <c r="HLW55" s="11"/>
      <c r="HLX55" s="11"/>
      <c r="HLY55" s="11"/>
      <c r="HLZ55" s="11"/>
      <c r="HMA55" s="11"/>
      <c r="HMB55" s="11"/>
      <c r="HMC55" s="11"/>
      <c r="HMD55" s="11"/>
      <c r="HME55" s="11"/>
      <c r="HMF55" s="11"/>
      <c r="HMG55" s="11"/>
      <c r="HMH55" s="11"/>
      <c r="HMI55" s="11"/>
      <c r="HMJ55" s="11"/>
      <c r="HMK55" s="11"/>
      <c r="HML55" s="11"/>
      <c r="HMM55" s="11"/>
      <c r="HMN55" s="11"/>
      <c r="HMO55" s="11"/>
      <c r="HMP55" s="11"/>
      <c r="HMQ55" s="11"/>
      <c r="HMR55" s="11"/>
      <c r="HMS55" s="11"/>
      <c r="HMT55" s="11"/>
      <c r="HMU55" s="11"/>
      <c r="HMV55" s="11"/>
      <c r="HMW55" s="11"/>
      <c r="HMX55" s="11"/>
      <c r="HMY55" s="11"/>
      <c r="HMZ55" s="11"/>
      <c r="HNA55" s="11"/>
      <c r="HNB55" s="11"/>
      <c r="HNC55" s="11"/>
      <c r="HND55" s="11"/>
      <c r="HNE55" s="11"/>
      <c r="HNF55" s="11"/>
      <c r="HNG55" s="11"/>
      <c r="HNH55" s="11"/>
      <c r="HNI55" s="11"/>
      <c r="HNJ55" s="11"/>
      <c r="HNK55" s="11"/>
      <c r="HNL55" s="11"/>
      <c r="HNM55" s="11"/>
      <c r="HNN55" s="11"/>
      <c r="HNO55" s="11"/>
      <c r="HNP55" s="11"/>
      <c r="HNQ55" s="11"/>
      <c r="HNR55" s="11"/>
      <c r="HNS55" s="11"/>
      <c r="HNT55" s="11"/>
      <c r="HNU55" s="11"/>
      <c r="HNV55" s="11"/>
      <c r="HNW55" s="11"/>
      <c r="HNX55" s="11"/>
      <c r="HNY55" s="11"/>
      <c r="HNZ55" s="11"/>
      <c r="HOA55" s="11"/>
      <c r="HOB55" s="11"/>
      <c r="HOC55" s="11"/>
      <c r="HOD55" s="11"/>
      <c r="HOE55" s="11"/>
      <c r="HOF55" s="11"/>
      <c r="HOG55" s="11"/>
      <c r="HOH55" s="11"/>
      <c r="HOI55" s="11"/>
      <c r="HOJ55" s="11"/>
      <c r="HOK55" s="11"/>
      <c r="HOL55" s="11"/>
      <c r="HOM55" s="11"/>
      <c r="HON55" s="11"/>
      <c r="HOO55" s="11"/>
      <c r="HOP55" s="11"/>
      <c r="HOQ55" s="11"/>
      <c r="HOR55" s="11"/>
      <c r="HOS55" s="11"/>
      <c r="HOT55" s="11"/>
      <c r="HOU55" s="11"/>
      <c r="HOV55" s="11"/>
      <c r="HOW55" s="11"/>
      <c r="HOX55" s="11"/>
      <c r="HOY55" s="11"/>
      <c r="HOZ55" s="11"/>
      <c r="HPA55" s="11"/>
      <c r="HPB55" s="11"/>
      <c r="HPC55" s="11"/>
      <c r="HPD55" s="11"/>
      <c r="HPE55" s="11"/>
      <c r="HPF55" s="11"/>
      <c r="HPG55" s="11"/>
      <c r="HPH55" s="11"/>
      <c r="HPI55" s="11"/>
      <c r="HPJ55" s="11"/>
      <c r="HPK55" s="11"/>
      <c r="HPL55" s="11"/>
      <c r="HPM55" s="11"/>
      <c r="HPN55" s="11"/>
      <c r="HPO55" s="11"/>
      <c r="HPP55" s="11"/>
      <c r="HPQ55" s="11"/>
      <c r="HPR55" s="11"/>
      <c r="HPS55" s="11"/>
      <c r="HPT55" s="11"/>
      <c r="HPU55" s="11"/>
      <c r="HPV55" s="11"/>
      <c r="HPW55" s="11"/>
      <c r="HPX55" s="11"/>
      <c r="HPY55" s="11"/>
      <c r="HPZ55" s="11"/>
      <c r="HQA55" s="11"/>
      <c r="HQB55" s="11"/>
      <c r="HQC55" s="11"/>
      <c r="HQD55" s="11"/>
      <c r="HQE55" s="11"/>
      <c r="HQF55" s="11"/>
      <c r="HQG55" s="11"/>
      <c r="HQH55" s="11"/>
      <c r="HQI55" s="11"/>
      <c r="HQJ55" s="11"/>
      <c r="HQK55" s="11"/>
      <c r="HQL55" s="11"/>
      <c r="HQM55" s="11"/>
      <c r="HQN55" s="11"/>
      <c r="HQO55" s="11"/>
      <c r="HQP55" s="11"/>
      <c r="HQQ55" s="11"/>
      <c r="HQR55" s="11"/>
      <c r="HQS55" s="11"/>
      <c r="HQT55" s="11"/>
      <c r="HQU55" s="11"/>
      <c r="HQV55" s="11"/>
      <c r="HQW55" s="11"/>
      <c r="HQX55" s="11"/>
      <c r="HQY55" s="11"/>
      <c r="HQZ55" s="11"/>
      <c r="HRA55" s="11"/>
      <c r="HRB55" s="11"/>
      <c r="HRC55" s="11"/>
      <c r="HRD55" s="11"/>
      <c r="HRE55" s="11"/>
      <c r="HRF55" s="11"/>
      <c r="HRG55" s="11"/>
      <c r="HRH55" s="11"/>
      <c r="HRI55" s="11"/>
      <c r="HRJ55" s="11"/>
      <c r="HRK55" s="11"/>
      <c r="HRL55" s="11"/>
      <c r="HRM55" s="11"/>
      <c r="HRN55" s="11"/>
      <c r="HRO55" s="11"/>
      <c r="HRP55" s="11"/>
      <c r="HRQ55" s="11"/>
      <c r="HRR55" s="11"/>
      <c r="HRS55" s="11"/>
      <c r="HRT55" s="11"/>
      <c r="HRU55" s="11"/>
      <c r="HRV55" s="11"/>
      <c r="HRW55" s="11"/>
      <c r="HRX55" s="11"/>
      <c r="HRY55" s="11"/>
      <c r="HRZ55" s="11"/>
      <c r="HSA55" s="11"/>
      <c r="HSB55" s="11"/>
      <c r="HSC55" s="11"/>
      <c r="HSD55" s="11"/>
      <c r="HSE55" s="11"/>
      <c r="HSF55" s="11"/>
      <c r="HSG55" s="11"/>
      <c r="HSH55" s="11"/>
      <c r="HSI55" s="11"/>
      <c r="HSJ55" s="11"/>
      <c r="HSK55" s="11"/>
      <c r="HSL55" s="11"/>
      <c r="HSM55" s="11"/>
      <c r="HSN55" s="11"/>
      <c r="HSO55" s="11"/>
      <c r="HSP55" s="11"/>
      <c r="HSQ55" s="11"/>
      <c r="HSR55" s="11"/>
      <c r="HSS55" s="11"/>
      <c r="HST55" s="11"/>
      <c r="HSU55" s="11"/>
      <c r="HSV55" s="11"/>
      <c r="HSW55" s="11"/>
      <c r="HSX55" s="11"/>
      <c r="HSY55" s="11"/>
      <c r="HSZ55" s="11"/>
      <c r="HTA55" s="11"/>
      <c r="HTB55" s="11"/>
      <c r="HTC55" s="11"/>
      <c r="HTD55" s="11"/>
      <c r="HTE55" s="11"/>
      <c r="HTF55" s="11"/>
      <c r="HTG55" s="11"/>
      <c r="HTH55" s="11"/>
      <c r="HTI55" s="11"/>
      <c r="HTJ55" s="11"/>
      <c r="HTK55" s="11"/>
      <c r="HTL55" s="11"/>
      <c r="HTM55" s="11"/>
      <c r="HTN55" s="11"/>
      <c r="HTO55" s="11"/>
      <c r="HTP55" s="11"/>
      <c r="HTQ55" s="11"/>
      <c r="HTR55" s="11"/>
      <c r="HTS55" s="11"/>
      <c r="HTT55" s="11"/>
      <c r="HTU55" s="11"/>
      <c r="HTV55" s="11"/>
      <c r="HTW55" s="11"/>
      <c r="HTX55" s="11"/>
      <c r="HTY55" s="11"/>
      <c r="HTZ55" s="11"/>
      <c r="HUA55" s="11"/>
      <c r="HUB55" s="11"/>
      <c r="HUC55" s="11"/>
      <c r="HUD55" s="11"/>
      <c r="HUE55" s="11"/>
      <c r="HUF55" s="11"/>
      <c r="HUG55" s="11"/>
      <c r="HUH55" s="11"/>
      <c r="HUI55" s="11"/>
      <c r="HUJ55" s="11"/>
      <c r="HUK55" s="11"/>
      <c r="HUL55" s="11"/>
      <c r="HUM55" s="11"/>
      <c r="HUN55" s="11"/>
      <c r="HUO55" s="11"/>
      <c r="HUP55" s="11"/>
      <c r="HUQ55" s="11"/>
      <c r="HUR55" s="11"/>
      <c r="HUS55" s="11"/>
      <c r="HUT55" s="11"/>
      <c r="HUU55" s="11"/>
      <c r="HUV55" s="11"/>
      <c r="HUW55" s="11"/>
      <c r="HUX55" s="11"/>
      <c r="HUY55" s="11"/>
      <c r="HUZ55" s="11"/>
      <c r="HVA55" s="11"/>
      <c r="HVB55" s="11"/>
      <c r="HVC55" s="11"/>
      <c r="HVD55" s="11"/>
      <c r="HVE55" s="11"/>
      <c r="HVF55" s="11"/>
      <c r="HVG55" s="11"/>
      <c r="HVH55" s="11"/>
      <c r="HVI55" s="11"/>
      <c r="HVJ55" s="11"/>
      <c r="HVK55" s="11"/>
      <c r="HVL55" s="11"/>
      <c r="HVM55" s="11"/>
      <c r="HVN55" s="11"/>
      <c r="HVO55" s="11"/>
      <c r="HVP55" s="11"/>
      <c r="HVQ55" s="11"/>
      <c r="HVR55" s="11"/>
      <c r="HVS55" s="11"/>
      <c r="HVT55" s="11"/>
      <c r="HVU55" s="11"/>
      <c r="HVV55" s="11"/>
      <c r="HVW55" s="11"/>
      <c r="HVX55" s="11"/>
      <c r="HVY55" s="11"/>
      <c r="HVZ55" s="11"/>
      <c r="HWA55" s="11"/>
      <c r="HWB55" s="11"/>
      <c r="HWC55" s="11"/>
      <c r="HWD55" s="11"/>
      <c r="HWE55" s="11"/>
      <c r="HWF55" s="11"/>
      <c r="HWG55" s="11"/>
      <c r="HWH55" s="11"/>
      <c r="HWI55" s="11"/>
      <c r="HWJ55" s="11"/>
      <c r="HWK55" s="11"/>
      <c r="HWL55" s="11"/>
      <c r="HWM55" s="11"/>
      <c r="HWN55" s="11"/>
      <c r="HWO55" s="11"/>
      <c r="HWP55" s="11"/>
      <c r="HWQ55" s="11"/>
      <c r="HWR55" s="11"/>
      <c r="HWS55" s="11"/>
      <c r="HWT55" s="11"/>
      <c r="HWU55" s="11"/>
      <c r="HWV55" s="11"/>
      <c r="HWW55" s="11"/>
      <c r="HWX55" s="11"/>
      <c r="HWY55" s="11"/>
      <c r="HWZ55" s="11"/>
      <c r="HXA55" s="11"/>
      <c r="HXB55" s="11"/>
      <c r="HXC55" s="11"/>
      <c r="HXD55" s="11"/>
      <c r="HXE55" s="11"/>
      <c r="HXF55" s="11"/>
      <c r="HXG55" s="11"/>
      <c r="HXH55" s="11"/>
      <c r="HXI55" s="11"/>
      <c r="HXJ55" s="11"/>
      <c r="HXK55" s="11"/>
      <c r="HXL55" s="11"/>
      <c r="HXM55" s="11"/>
      <c r="HXN55" s="11"/>
      <c r="HXO55" s="11"/>
      <c r="HXP55" s="11"/>
      <c r="HXQ55" s="11"/>
      <c r="HXR55" s="11"/>
      <c r="HXS55" s="11"/>
      <c r="HXT55" s="11"/>
      <c r="HXU55" s="11"/>
      <c r="HXV55" s="11"/>
      <c r="HXW55" s="11"/>
      <c r="HXX55" s="11"/>
      <c r="HXY55" s="11"/>
      <c r="HXZ55" s="11"/>
      <c r="HYA55" s="11"/>
      <c r="HYB55" s="11"/>
      <c r="HYC55" s="11"/>
      <c r="HYD55" s="11"/>
      <c r="HYE55" s="11"/>
      <c r="HYF55" s="11"/>
      <c r="HYG55" s="11"/>
      <c r="HYH55" s="11"/>
      <c r="HYI55" s="11"/>
      <c r="HYJ55" s="11"/>
      <c r="HYK55" s="11"/>
      <c r="HYL55" s="11"/>
      <c r="HYM55" s="11"/>
      <c r="HYN55" s="11"/>
      <c r="HYO55" s="11"/>
      <c r="HYP55" s="11"/>
      <c r="HYQ55" s="11"/>
      <c r="HYR55" s="11"/>
      <c r="HYS55" s="11"/>
      <c r="HYT55" s="11"/>
      <c r="HYU55" s="11"/>
      <c r="HYV55" s="11"/>
      <c r="HYW55" s="11"/>
      <c r="HYX55" s="11"/>
      <c r="HYY55" s="11"/>
      <c r="HYZ55" s="11"/>
      <c r="HZA55" s="11"/>
      <c r="HZB55" s="11"/>
      <c r="HZC55" s="11"/>
      <c r="HZD55" s="11"/>
      <c r="HZE55" s="11"/>
      <c r="HZF55" s="11"/>
      <c r="HZG55" s="11"/>
      <c r="HZH55" s="11"/>
      <c r="HZI55" s="11"/>
      <c r="HZJ55" s="11"/>
      <c r="HZK55" s="11"/>
      <c r="HZL55" s="11"/>
      <c r="HZM55" s="11"/>
      <c r="HZN55" s="11"/>
      <c r="HZO55" s="11"/>
      <c r="HZP55" s="11"/>
      <c r="HZQ55" s="11"/>
      <c r="HZR55" s="11"/>
      <c r="HZS55" s="11"/>
      <c r="HZT55" s="11"/>
      <c r="HZU55" s="11"/>
      <c r="HZV55" s="11"/>
      <c r="HZW55" s="11"/>
      <c r="HZX55" s="11"/>
      <c r="HZY55" s="11"/>
      <c r="HZZ55" s="11"/>
      <c r="IAA55" s="11"/>
      <c r="IAB55" s="11"/>
      <c r="IAC55" s="11"/>
      <c r="IAD55" s="11"/>
      <c r="IAE55" s="11"/>
      <c r="IAF55" s="11"/>
      <c r="IAG55" s="11"/>
      <c r="IAH55" s="11"/>
      <c r="IAI55" s="11"/>
      <c r="IAJ55" s="11"/>
      <c r="IAK55" s="11"/>
      <c r="IAL55" s="11"/>
      <c r="IAM55" s="11"/>
      <c r="IAN55" s="11"/>
      <c r="IAO55" s="11"/>
      <c r="IAP55" s="11"/>
      <c r="IAQ55" s="11"/>
      <c r="IAR55" s="11"/>
      <c r="IAS55" s="11"/>
      <c r="IAT55" s="11"/>
      <c r="IAU55" s="11"/>
      <c r="IAV55" s="11"/>
      <c r="IAW55" s="11"/>
      <c r="IAX55" s="11"/>
      <c r="IAY55" s="11"/>
      <c r="IAZ55" s="11"/>
      <c r="IBA55" s="11"/>
      <c r="IBB55" s="11"/>
      <c r="IBC55" s="11"/>
      <c r="IBD55" s="11"/>
      <c r="IBE55" s="11"/>
      <c r="IBF55" s="11"/>
      <c r="IBG55" s="11"/>
      <c r="IBH55" s="11"/>
      <c r="IBI55" s="11"/>
      <c r="IBJ55" s="11"/>
      <c r="IBK55" s="11"/>
      <c r="IBL55" s="11"/>
      <c r="IBM55" s="11"/>
      <c r="IBN55" s="11"/>
      <c r="IBO55" s="11"/>
      <c r="IBP55" s="11"/>
      <c r="IBQ55" s="11"/>
      <c r="IBR55" s="11"/>
      <c r="IBS55" s="11"/>
      <c r="IBT55" s="11"/>
      <c r="IBU55" s="11"/>
      <c r="IBV55" s="11"/>
      <c r="IBW55" s="11"/>
      <c r="IBX55" s="11"/>
      <c r="IBY55" s="11"/>
      <c r="IBZ55" s="11"/>
      <c r="ICA55" s="11"/>
      <c r="ICB55" s="11"/>
      <c r="ICC55" s="11"/>
      <c r="ICD55" s="11"/>
      <c r="ICE55" s="11"/>
      <c r="ICF55" s="11"/>
      <c r="ICG55" s="11"/>
      <c r="ICH55" s="11"/>
      <c r="ICI55" s="11"/>
      <c r="ICJ55" s="11"/>
      <c r="ICK55" s="11"/>
      <c r="ICL55" s="11"/>
      <c r="ICM55" s="11"/>
      <c r="ICN55" s="11"/>
      <c r="ICO55" s="11"/>
      <c r="ICP55" s="11"/>
      <c r="ICQ55" s="11"/>
      <c r="ICR55" s="11"/>
      <c r="ICS55" s="11"/>
      <c r="ICT55" s="11"/>
      <c r="ICU55" s="11"/>
      <c r="ICV55" s="11"/>
      <c r="ICW55" s="11"/>
      <c r="ICX55" s="11"/>
      <c r="ICY55" s="11"/>
      <c r="ICZ55" s="11"/>
      <c r="IDA55" s="11"/>
      <c r="IDB55" s="11"/>
      <c r="IDC55" s="11"/>
      <c r="IDD55" s="11"/>
      <c r="IDE55" s="11"/>
      <c r="IDF55" s="11"/>
      <c r="IDG55" s="11"/>
      <c r="IDH55" s="11"/>
      <c r="IDI55" s="11"/>
      <c r="IDJ55" s="11"/>
      <c r="IDK55" s="11"/>
      <c r="IDL55" s="11"/>
      <c r="IDM55" s="11"/>
      <c r="IDN55" s="11"/>
      <c r="IDO55" s="11"/>
      <c r="IDP55" s="11"/>
      <c r="IDQ55" s="11"/>
      <c r="IDR55" s="11"/>
      <c r="IDS55" s="11"/>
      <c r="IDT55" s="11"/>
      <c r="IDU55" s="11"/>
      <c r="IDV55" s="11"/>
      <c r="IDW55" s="11"/>
      <c r="IDX55" s="11"/>
      <c r="IDY55" s="11"/>
      <c r="IDZ55" s="11"/>
      <c r="IEA55" s="11"/>
      <c r="IEB55" s="11"/>
      <c r="IEC55" s="11"/>
      <c r="IED55" s="11"/>
      <c r="IEE55" s="11"/>
      <c r="IEF55" s="11"/>
      <c r="IEG55" s="11"/>
      <c r="IEH55" s="11"/>
      <c r="IEI55" s="11"/>
      <c r="IEJ55" s="11"/>
      <c r="IEK55" s="11"/>
      <c r="IEL55" s="11"/>
      <c r="IEM55" s="11"/>
      <c r="IEN55" s="11"/>
      <c r="IEO55" s="11"/>
      <c r="IEP55" s="11"/>
      <c r="IEQ55" s="11"/>
      <c r="IER55" s="11"/>
      <c r="IES55" s="11"/>
      <c r="IET55" s="11"/>
      <c r="IEU55" s="11"/>
      <c r="IEV55" s="11"/>
      <c r="IEW55" s="11"/>
      <c r="IEX55" s="11"/>
      <c r="IEY55" s="11"/>
      <c r="IEZ55" s="11"/>
      <c r="IFA55" s="11"/>
      <c r="IFB55" s="11"/>
      <c r="IFC55" s="11"/>
      <c r="IFD55" s="11"/>
      <c r="IFE55" s="11"/>
      <c r="IFF55" s="11"/>
      <c r="IFG55" s="11"/>
      <c r="IFH55" s="11"/>
      <c r="IFI55" s="11"/>
      <c r="IFJ55" s="11"/>
      <c r="IFK55" s="11"/>
      <c r="IFL55" s="11"/>
      <c r="IFM55" s="11"/>
      <c r="IFN55" s="11"/>
      <c r="IFO55" s="11"/>
      <c r="IFP55" s="11"/>
      <c r="IFQ55" s="11"/>
      <c r="IFR55" s="11"/>
      <c r="IFS55" s="11"/>
      <c r="IFT55" s="11"/>
      <c r="IFU55" s="11"/>
      <c r="IFV55" s="11"/>
      <c r="IFW55" s="11"/>
      <c r="IFX55" s="11"/>
      <c r="IFY55" s="11"/>
      <c r="IFZ55" s="11"/>
      <c r="IGA55" s="11"/>
      <c r="IGB55" s="11"/>
      <c r="IGC55" s="11"/>
      <c r="IGD55" s="11"/>
      <c r="IGE55" s="11"/>
      <c r="IGF55" s="11"/>
      <c r="IGG55" s="11"/>
      <c r="IGH55" s="11"/>
      <c r="IGI55" s="11"/>
      <c r="IGJ55" s="11"/>
      <c r="IGK55" s="11"/>
      <c r="IGL55" s="11"/>
      <c r="IGM55" s="11"/>
      <c r="IGN55" s="11"/>
      <c r="IGO55" s="11"/>
      <c r="IGP55" s="11"/>
      <c r="IGQ55" s="11"/>
      <c r="IGR55" s="11"/>
      <c r="IGS55" s="11"/>
      <c r="IGT55" s="11"/>
      <c r="IGU55" s="11"/>
      <c r="IGV55" s="11"/>
      <c r="IGW55" s="11"/>
      <c r="IGX55" s="11"/>
      <c r="IGY55" s="11"/>
      <c r="IGZ55" s="11"/>
      <c r="IHA55" s="11"/>
      <c r="IHB55" s="11"/>
      <c r="IHC55" s="11"/>
      <c r="IHD55" s="11"/>
      <c r="IHE55" s="11"/>
      <c r="IHF55" s="11"/>
      <c r="IHG55" s="11"/>
      <c r="IHH55" s="11"/>
      <c r="IHI55" s="11"/>
      <c r="IHJ55" s="11"/>
      <c r="IHK55" s="11"/>
      <c r="IHL55" s="11"/>
      <c r="IHM55" s="11"/>
      <c r="IHN55" s="11"/>
      <c r="IHO55" s="11"/>
      <c r="IHP55" s="11"/>
      <c r="IHQ55" s="11"/>
      <c r="IHR55" s="11"/>
      <c r="IHS55" s="11"/>
      <c r="IHT55" s="11"/>
      <c r="IHU55" s="11"/>
      <c r="IHV55" s="11"/>
      <c r="IHW55" s="11"/>
      <c r="IHX55" s="11"/>
      <c r="IHY55" s="11"/>
      <c r="IHZ55" s="11"/>
      <c r="IIA55" s="11"/>
      <c r="IIB55" s="11"/>
      <c r="IIC55" s="11"/>
      <c r="IID55" s="11"/>
      <c r="IIE55" s="11"/>
      <c r="IIF55" s="11"/>
      <c r="IIG55" s="11"/>
      <c r="IIH55" s="11"/>
      <c r="III55" s="11"/>
      <c r="IIJ55" s="11"/>
      <c r="IIK55" s="11"/>
      <c r="IIL55" s="11"/>
      <c r="IIM55" s="11"/>
      <c r="IIN55" s="11"/>
      <c r="IIO55" s="11"/>
      <c r="IIP55" s="11"/>
      <c r="IIQ55" s="11"/>
      <c r="IIR55" s="11"/>
      <c r="IIS55" s="11"/>
      <c r="IIT55" s="11"/>
      <c r="IIU55" s="11"/>
      <c r="IIV55" s="11"/>
      <c r="IIW55" s="11"/>
      <c r="IIX55" s="11"/>
      <c r="IIY55" s="11"/>
      <c r="IIZ55" s="11"/>
      <c r="IJA55" s="11"/>
      <c r="IJB55" s="11"/>
      <c r="IJC55" s="11"/>
      <c r="IJD55" s="11"/>
      <c r="IJE55" s="11"/>
      <c r="IJF55" s="11"/>
      <c r="IJG55" s="11"/>
      <c r="IJH55" s="11"/>
      <c r="IJI55" s="11"/>
      <c r="IJJ55" s="11"/>
      <c r="IJK55" s="11"/>
      <c r="IJL55" s="11"/>
      <c r="IJM55" s="11"/>
      <c r="IJN55" s="11"/>
      <c r="IJO55" s="11"/>
      <c r="IJP55" s="11"/>
      <c r="IJQ55" s="11"/>
      <c r="IJR55" s="11"/>
      <c r="IJS55" s="11"/>
      <c r="IJT55" s="11"/>
      <c r="IJU55" s="11"/>
      <c r="IJV55" s="11"/>
      <c r="IJW55" s="11"/>
      <c r="IJX55" s="11"/>
      <c r="IJY55" s="11"/>
      <c r="IJZ55" s="11"/>
      <c r="IKA55" s="11"/>
      <c r="IKB55" s="11"/>
      <c r="IKC55" s="11"/>
      <c r="IKD55" s="11"/>
      <c r="IKE55" s="11"/>
      <c r="IKF55" s="11"/>
      <c r="IKG55" s="11"/>
      <c r="IKH55" s="11"/>
      <c r="IKI55" s="11"/>
      <c r="IKJ55" s="11"/>
      <c r="IKK55" s="11"/>
      <c r="IKL55" s="11"/>
      <c r="IKM55" s="11"/>
      <c r="IKN55" s="11"/>
      <c r="IKO55" s="11"/>
      <c r="IKP55" s="11"/>
      <c r="IKQ55" s="11"/>
      <c r="IKR55" s="11"/>
      <c r="IKS55" s="11"/>
      <c r="IKT55" s="11"/>
      <c r="IKU55" s="11"/>
      <c r="IKV55" s="11"/>
      <c r="IKW55" s="11"/>
      <c r="IKX55" s="11"/>
      <c r="IKY55" s="11"/>
      <c r="IKZ55" s="11"/>
      <c r="ILA55" s="11"/>
      <c r="ILB55" s="11"/>
      <c r="ILC55" s="11"/>
      <c r="ILD55" s="11"/>
      <c r="ILE55" s="11"/>
      <c r="ILF55" s="11"/>
      <c r="ILG55" s="11"/>
      <c r="ILH55" s="11"/>
      <c r="ILI55" s="11"/>
      <c r="ILJ55" s="11"/>
      <c r="ILK55" s="11"/>
      <c r="ILL55" s="11"/>
      <c r="ILM55" s="11"/>
      <c r="ILN55" s="11"/>
      <c r="ILO55" s="11"/>
      <c r="ILP55" s="11"/>
      <c r="ILQ55" s="11"/>
      <c r="ILR55" s="11"/>
      <c r="ILS55" s="11"/>
      <c r="ILT55" s="11"/>
      <c r="ILU55" s="11"/>
      <c r="ILV55" s="11"/>
      <c r="ILW55" s="11"/>
      <c r="ILX55" s="11"/>
      <c r="ILY55" s="11"/>
      <c r="ILZ55" s="11"/>
      <c r="IMA55" s="11"/>
      <c r="IMB55" s="11"/>
      <c r="IMC55" s="11"/>
      <c r="IMD55" s="11"/>
      <c r="IME55" s="11"/>
      <c r="IMF55" s="11"/>
      <c r="IMG55" s="11"/>
      <c r="IMH55" s="11"/>
      <c r="IMI55" s="11"/>
      <c r="IMJ55" s="11"/>
      <c r="IMK55" s="11"/>
      <c r="IML55" s="11"/>
      <c r="IMM55" s="11"/>
      <c r="IMN55" s="11"/>
      <c r="IMO55" s="11"/>
      <c r="IMP55" s="11"/>
      <c r="IMQ55" s="11"/>
      <c r="IMR55" s="11"/>
      <c r="IMS55" s="11"/>
      <c r="IMT55" s="11"/>
      <c r="IMU55" s="11"/>
      <c r="IMV55" s="11"/>
      <c r="IMW55" s="11"/>
      <c r="IMX55" s="11"/>
      <c r="IMY55" s="11"/>
      <c r="IMZ55" s="11"/>
      <c r="INA55" s="11"/>
      <c r="INB55" s="11"/>
      <c r="INC55" s="11"/>
      <c r="IND55" s="11"/>
      <c r="INE55" s="11"/>
      <c r="INF55" s="11"/>
      <c r="ING55" s="11"/>
      <c r="INH55" s="11"/>
      <c r="INI55" s="11"/>
      <c r="INJ55" s="11"/>
      <c r="INK55" s="11"/>
      <c r="INL55" s="11"/>
      <c r="INM55" s="11"/>
      <c r="INN55" s="11"/>
      <c r="INO55" s="11"/>
      <c r="INP55" s="11"/>
      <c r="INQ55" s="11"/>
      <c r="INR55" s="11"/>
      <c r="INS55" s="11"/>
      <c r="INT55" s="11"/>
      <c r="INU55" s="11"/>
      <c r="INV55" s="11"/>
      <c r="INW55" s="11"/>
      <c r="INX55" s="11"/>
      <c r="INY55" s="11"/>
      <c r="INZ55" s="11"/>
      <c r="IOA55" s="11"/>
      <c r="IOB55" s="11"/>
      <c r="IOC55" s="11"/>
      <c r="IOD55" s="11"/>
      <c r="IOE55" s="11"/>
      <c r="IOF55" s="11"/>
      <c r="IOG55" s="11"/>
      <c r="IOH55" s="11"/>
      <c r="IOI55" s="11"/>
      <c r="IOJ55" s="11"/>
      <c r="IOK55" s="11"/>
      <c r="IOL55" s="11"/>
      <c r="IOM55" s="11"/>
      <c r="ION55" s="11"/>
      <c r="IOO55" s="11"/>
      <c r="IOP55" s="11"/>
      <c r="IOQ55" s="11"/>
      <c r="IOR55" s="11"/>
      <c r="IOS55" s="11"/>
      <c r="IOT55" s="11"/>
      <c r="IOU55" s="11"/>
      <c r="IOV55" s="11"/>
      <c r="IOW55" s="11"/>
      <c r="IOX55" s="11"/>
      <c r="IOY55" s="11"/>
      <c r="IOZ55" s="11"/>
      <c r="IPA55" s="11"/>
      <c r="IPB55" s="11"/>
      <c r="IPC55" s="11"/>
      <c r="IPD55" s="11"/>
      <c r="IPE55" s="11"/>
      <c r="IPF55" s="11"/>
      <c r="IPG55" s="11"/>
      <c r="IPH55" s="11"/>
      <c r="IPI55" s="11"/>
      <c r="IPJ55" s="11"/>
      <c r="IPK55" s="11"/>
      <c r="IPL55" s="11"/>
      <c r="IPM55" s="11"/>
      <c r="IPN55" s="11"/>
      <c r="IPO55" s="11"/>
      <c r="IPP55" s="11"/>
      <c r="IPQ55" s="11"/>
      <c r="IPR55" s="11"/>
      <c r="IPS55" s="11"/>
      <c r="IPT55" s="11"/>
      <c r="IPU55" s="11"/>
      <c r="IPV55" s="11"/>
      <c r="IPW55" s="11"/>
      <c r="IPX55" s="11"/>
      <c r="IPY55" s="11"/>
      <c r="IPZ55" s="11"/>
      <c r="IQA55" s="11"/>
      <c r="IQB55" s="11"/>
      <c r="IQC55" s="11"/>
      <c r="IQD55" s="11"/>
      <c r="IQE55" s="11"/>
      <c r="IQF55" s="11"/>
      <c r="IQG55" s="11"/>
      <c r="IQH55" s="11"/>
      <c r="IQI55" s="11"/>
      <c r="IQJ55" s="11"/>
      <c r="IQK55" s="11"/>
      <c r="IQL55" s="11"/>
      <c r="IQM55" s="11"/>
      <c r="IQN55" s="11"/>
      <c r="IQO55" s="11"/>
      <c r="IQP55" s="11"/>
      <c r="IQQ55" s="11"/>
      <c r="IQR55" s="11"/>
      <c r="IQS55" s="11"/>
      <c r="IQT55" s="11"/>
      <c r="IQU55" s="11"/>
      <c r="IQV55" s="11"/>
      <c r="IQW55" s="11"/>
      <c r="IQX55" s="11"/>
      <c r="IQY55" s="11"/>
      <c r="IQZ55" s="11"/>
      <c r="IRA55" s="11"/>
      <c r="IRB55" s="11"/>
      <c r="IRC55" s="11"/>
      <c r="IRD55" s="11"/>
      <c r="IRE55" s="11"/>
      <c r="IRF55" s="11"/>
      <c r="IRG55" s="11"/>
      <c r="IRH55" s="11"/>
      <c r="IRI55" s="11"/>
      <c r="IRJ55" s="11"/>
      <c r="IRK55" s="11"/>
      <c r="IRL55" s="11"/>
      <c r="IRM55" s="11"/>
      <c r="IRN55" s="11"/>
      <c r="IRO55" s="11"/>
      <c r="IRP55" s="11"/>
      <c r="IRQ55" s="11"/>
      <c r="IRR55" s="11"/>
      <c r="IRS55" s="11"/>
      <c r="IRT55" s="11"/>
      <c r="IRU55" s="11"/>
      <c r="IRV55" s="11"/>
      <c r="IRW55" s="11"/>
      <c r="IRX55" s="11"/>
      <c r="IRY55" s="11"/>
      <c r="IRZ55" s="11"/>
      <c r="ISA55" s="11"/>
      <c r="ISB55" s="11"/>
      <c r="ISC55" s="11"/>
      <c r="ISD55" s="11"/>
      <c r="ISE55" s="11"/>
      <c r="ISF55" s="11"/>
      <c r="ISG55" s="11"/>
      <c r="ISH55" s="11"/>
      <c r="ISI55" s="11"/>
      <c r="ISJ55" s="11"/>
      <c r="ISK55" s="11"/>
      <c r="ISL55" s="11"/>
      <c r="ISM55" s="11"/>
      <c r="ISN55" s="11"/>
      <c r="ISO55" s="11"/>
      <c r="ISP55" s="11"/>
      <c r="ISQ55" s="11"/>
      <c r="ISR55" s="11"/>
      <c r="ISS55" s="11"/>
      <c r="IST55" s="11"/>
      <c r="ISU55" s="11"/>
      <c r="ISV55" s="11"/>
      <c r="ISW55" s="11"/>
      <c r="ISX55" s="11"/>
      <c r="ISY55" s="11"/>
      <c r="ISZ55" s="11"/>
      <c r="ITA55" s="11"/>
      <c r="ITB55" s="11"/>
      <c r="ITC55" s="11"/>
      <c r="ITD55" s="11"/>
      <c r="ITE55" s="11"/>
      <c r="ITF55" s="11"/>
      <c r="ITG55" s="11"/>
      <c r="ITH55" s="11"/>
      <c r="ITI55" s="11"/>
      <c r="ITJ55" s="11"/>
      <c r="ITK55" s="11"/>
      <c r="ITL55" s="11"/>
      <c r="ITM55" s="11"/>
      <c r="ITN55" s="11"/>
      <c r="ITO55" s="11"/>
      <c r="ITP55" s="11"/>
      <c r="ITQ55" s="11"/>
      <c r="ITR55" s="11"/>
      <c r="ITS55" s="11"/>
      <c r="ITT55" s="11"/>
      <c r="ITU55" s="11"/>
      <c r="ITV55" s="11"/>
      <c r="ITW55" s="11"/>
      <c r="ITX55" s="11"/>
      <c r="ITY55" s="11"/>
      <c r="ITZ55" s="11"/>
      <c r="IUA55" s="11"/>
      <c r="IUB55" s="11"/>
      <c r="IUC55" s="11"/>
      <c r="IUD55" s="11"/>
      <c r="IUE55" s="11"/>
      <c r="IUF55" s="11"/>
      <c r="IUG55" s="11"/>
      <c r="IUH55" s="11"/>
      <c r="IUI55" s="11"/>
      <c r="IUJ55" s="11"/>
      <c r="IUK55" s="11"/>
      <c r="IUL55" s="11"/>
      <c r="IUM55" s="11"/>
      <c r="IUN55" s="11"/>
      <c r="IUO55" s="11"/>
      <c r="IUP55" s="11"/>
      <c r="IUQ55" s="11"/>
      <c r="IUR55" s="11"/>
      <c r="IUS55" s="11"/>
      <c r="IUT55" s="11"/>
      <c r="IUU55" s="11"/>
      <c r="IUV55" s="11"/>
      <c r="IUW55" s="11"/>
      <c r="IUX55" s="11"/>
      <c r="IUY55" s="11"/>
      <c r="IUZ55" s="11"/>
      <c r="IVA55" s="11"/>
      <c r="IVB55" s="11"/>
      <c r="IVC55" s="11"/>
      <c r="IVD55" s="11"/>
      <c r="IVE55" s="11"/>
      <c r="IVF55" s="11"/>
      <c r="IVG55" s="11"/>
      <c r="IVH55" s="11"/>
      <c r="IVI55" s="11"/>
      <c r="IVJ55" s="11"/>
      <c r="IVK55" s="11"/>
      <c r="IVL55" s="11"/>
      <c r="IVM55" s="11"/>
      <c r="IVN55" s="11"/>
      <c r="IVO55" s="11"/>
      <c r="IVP55" s="11"/>
      <c r="IVQ55" s="11"/>
      <c r="IVR55" s="11"/>
      <c r="IVS55" s="11"/>
      <c r="IVT55" s="11"/>
      <c r="IVU55" s="11"/>
      <c r="IVV55" s="11"/>
      <c r="IVW55" s="11"/>
      <c r="IVX55" s="11"/>
      <c r="IVY55" s="11"/>
      <c r="IVZ55" s="11"/>
      <c r="IWA55" s="11"/>
      <c r="IWB55" s="11"/>
      <c r="IWC55" s="11"/>
      <c r="IWD55" s="11"/>
      <c r="IWE55" s="11"/>
      <c r="IWF55" s="11"/>
      <c r="IWG55" s="11"/>
      <c r="IWH55" s="11"/>
      <c r="IWI55" s="11"/>
      <c r="IWJ55" s="11"/>
      <c r="IWK55" s="11"/>
      <c r="IWL55" s="11"/>
      <c r="IWM55" s="11"/>
      <c r="IWN55" s="11"/>
      <c r="IWO55" s="11"/>
      <c r="IWP55" s="11"/>
      <c r="IWQ55" s="11"/>
      <c r="IWR55" s="11"/>
      <c r="IWS55" s="11"/>
      <c r="IWT55" s="11"/>
      <c r="IWU55" s="11"/>
      <c r="IWV55" s="11"/>
      <c r="IWW55" s="11"/>
      <c r="IWX55" s="11"/>
      <c r="IWY55" s="11"/>
      <c r="IWZ55" s="11"/>
      <c r="IXA55" s="11"/>
      <c r="IXB55" s="11"/>
      <c r="IXC55" s="11"/>
      <c r="IXD55" s="11"/>
      <c r="IXE55" s="11"/>
      <c r="IXF55" s="11"/>
      <c r="IXG55" s="11"/>
      <c r="IXH55" s="11"/>
      <c r="IXI55" s="11"/>
      <c r="IXJ55" s="11"/>
      <c r="IXK55" s="11"/>
      <c r="IXL55" s="11"/>
      <c r="IXM55" s="11"/>
      <c r="IXN55" s="11"/>
      <c r="IXO55" s="11"/>
      <c r="IXP55" s="11"/>
      <c r="IXQ55" s="11"/>
      <c r="IXR55" s="11"/>
      <c r="IXS55" s="11"/>
      <c r="IXT55" s="11"/>
      <c r="IXU55" s="11"/>
      <c r="IXV55" s="11"/>
      <c r="IXW55" s="11"/>
      <c r="IXX55" s="11"/>
      <c r="IXY55" s="11"/>
      <c r="IXZ55" s="11"/>
      <c r="IYA55" s="11"/>
      <c r="IYB55" s="11"/>
      <c r="IYC55" s="11"/>
      <c r="IYD55" s="11"/>
      <c r="IYE55" s="11"/>
      <c r="IYF55" s="11"/>
      <c r="IYG55" s="11"/>
      <c r="IYH55" s="11"/>
      <c r="IYI55" s="11"/>
      <c r="IYJ55" s="11"/>
      <c r="IYK55" s="11"/>
      <c r="IYL55" s="11"/>
      <c r="IYM55" s="11"/>
      <c r="IYN55" s="11"/>
      <c r="IYO55" s="11"/>
      <c r="IYP55" s="11"/>
      <c r="IYQ55" s="11"/>
      <c r="IYR55" s="11"/>
      <c r="IYS55" s="11"/>
      <c r="IYT55" s="11"/>
      <c r="IYU55" s="11"/>
      <c r="IYV55" s="11"/>
      <c r="IYW55" s="11"/>
      <c r="IYX55" s="11"/>
      <c r="IYY55" s="11"/>
      <c r="IYZ55" s="11"/>
      <c r="IZA55" s="11"/>
      <c r="IZB55" s="11"/>
      <c r="IZC55" s="11"/>
      <c r="IZD55" s="11"/>
      <c r="IZE55" s="11"/>
      <c r="IZF55" s="11"/>
      <c r="IZG55" s="11"/>
      <c r="IZH55" s="11"/>
      <c r="IZI55" s="11"/>
      <c r="IZJ55" s="11"/>
      <c r="IZK55" s="11"/>
      <c r="IZL55" s="11"/>
      <c r="IZM55" s="11"/>
      <c r="IZN55" s="11"/>
      <c r="IZO55" s="11"/>
      <c r="IZP55" s="11"/>
      <c r="IZQ55" s="11"/>
      <c r="IZR55" s="11"/>
      <c r="IZS55" s="11"/>
      <c r="IZT55" s="11"/>
      <c r="IZU55" s="11"/>
      <c r="IZV55" s="11"/>
      <c r="IZW55" s="11"/>
      <c r="IZX55" s="11"/>
      <c r="IZY55" s="11"/>
      <c r="IZZ55" s="11"/>
      <c r="JAA55" s="11"/>
      <c r="JAB55" s="11"/>
      <c r="JAC55" s="11"/>
      <c r="JAD55" s="11"/>
      <c r="JAE55" s="11"/>
      <c r="JAF55" s="11"/>
      <c r="JAG55" s="11"/>
      <c r="JAH55" s="11"/>
      <c r="JAI55" s="11"/>
      <c r="JAJ55" s="11"/>
      <c r="JAK55" s="11"/>
      <c r="JAL55" s="11"/>
      <c r="JAM55" s="11"/>
      <c r="JAN55" s="11"/>
      <c r="JAO55" s="11"/>
      <c r="JAP55" s="11"/>
      <c r="JAQ55" s="11"/>
      <c r="JAR55" s="11"/>
      <c r="JAS55" s="11"/>
      <c r="JAT55" s="11"/>
      <c r="JAU55" s="11"/>
      <c r="JAV55" s="11"/>
      <c r="JAW55" s="11"/>
      <c r="JAX55" s="11"/>
      <c r="JAY55" s="11"/>
      <c r="JAZ55" s="11"/>
      <c r="JBA55" s="11"/>
      <c r="JBB55" s="11"/>
      <c r="JBC55" s="11"/>
      <c r="JBD55" s="11"/>
      <c r="JBE55" s="11"/>
      <c r="JBF55" s="11"/>
      <c r="JBG55" s="11"/>
      <c r="JBH55" s="11"/>
      <c r="JBI55" s="11"/>
      <c r="JBJ55" s="11"/>
      <c r="JBK55" s="11"/>
      <c r="JBL55" s="11"/>
      <c r="JBM55" s="11"/>
      <c r="JBN55" s="11"/>
      <c r="JBO55" s="11"/>
      <c r="JBP55" s="11"/>
      <c r="JBQ55" s="11"/>
      <c r="JBR55" s="11"/>
      <c r="JBS55" s="11"/>
      <c r="JBT55" s="11"/>
      <c r="JBU55" s="11"/>
      <c r="JBV55" s="11"/>
      <c r="JBW55" s="11"/>
      <c r="JBX55" s="11"/>
      <c r="JBY55" s="11"/>
      <c r="JBZ55" s="11"/>
      <c r="JCA55" s="11"/>
      <c r="JCB55" s="11"/>
      <c r="JCC55" s="11"/>
      <c r="JCD55" s="11"/>
      <c r="JCE55" s="11"/>
      <c r="JCF55" s="11"/>
      <c r="JCG55" s="11"/>
      <c r="JCH55" s="11"/>
      <c r="JCI55" s="11"/>
      <c r="JCJ55" s="11"/>
      <c r="JCK55" s="11"/>
      <c r="JCL55" s="11"/>
      <c r="JCM55" s="11"/>
      <c r="JCN55" s="11"/>
      <c r="JCO55" s="11"/>
      <c r="JCP55" s="11"/>
      <c r="JCQ55" s="11"/>
      <c r="JCR55" s="11"/>
      <c r="JCS55" s="11"/>
      <c r="JCT55" s="11"/>
      <c r="JCU55" s="11"/>
      <c r="JCV55" s="11"/>
      <c r="JCW55" s="11"/>
      <c r="JCX55" s="11"/>
      <c r="JCY55" s="11"/>
      <c r="JCZ55" s="11"/>
      <c r="JDA55" s="11"/>
      <c r="JDB55" s="11"/>
      <c r="JDC55" s="11"/>
      <c r="JDD55" s="11"/>
      <c r="JDE55" s="11"/>
      <c r="JDF55" s="11"/>
      <c r="JDG55" s="11"/>
      <c r="JDH55" s="11"/>
      <c r="JDI55" s="11"/>
      <c r="JDJ55" s="11"/>
      <c r="JDK55" s="11"/>
      <c r="JDL55" s="11"/>
      <c r="JDM55" s="11"/>
      <c r="JDN55" s="11"/>
      <c r="JDO55" s="11"/>
      <c r="JDP55" s="11"/>
      <c r="JDQ55" s="11"/>
      <c r="JDR55" s="11"/>
      <c r="JDS55" s="11"/>
      <c r="JDT55" s="11"/>
      <c r="JDU55" s="11"/>
      <c r="JDV55" s="11"/>
      <c r="JDW55" s="11"/>
      <c r="JDX55" s="11"/>
      <c r="JDY55" s="11"/>
      <c r="JDZ55" s="11"/>
      <c r="JEA55" s="11"/>
      <c r="JEB55" s="11"/>
      <c r="JEC55" s="11"/>
      <c r="JED55" s="11"/>
      <c r="JEE55" s="11"/>
      <c r="JEF55" s="11"/>
      <c r="JEG55" s="11"/>
      <c r="JEH55" s="11"/>
      <c r="JEI55" s="11"/>
      <c r="JEJ55" s="11"/>
      <c r="JEK55" s="11"/>
      <c r="JEL55" s="11"/>
      <c r="JEM55" s="11"/>
      <c r="JEN55" s="11"/>
      <c r="JEO55" s="11"/>
      <c r="JEP55" s="11"/>
      <c r="JEQ55" s="11"/>
      <c r="JER55" s="11"/>
      <c r="JES55" s="11"/>
      <c r="JET55" s="11"/>
      <c r="JEU55" s="11"/>
      <c r="JEV55" s="11"/>
      <c r="JEW55" s="11"/>
      <c r="JEX55" s="11"/>
      <c r="JEY55" s="11"/>
      <c r="JEZ55" s="11"/>
      <c r="JFA55" s="11"/>
      <c r="JFB55" s="11"/>
      <c r="JFC55" s="11"/>
      <c r="JFD55" s="11"/>
      <c r="JFE55" s="11"/>
      <c r="JFF55" s="11"/>
      <c r="JFG55" s="11"/>
      <c r="JFH55" s="11"/>
      <c r="JFI55" s="11"/>
      <c r="JFJ55" s="11"/>
      <c r="JFK55" s="11"/>
      <c r="JFL55" s="11"/>
      <c r="JFM55" s="11"/>
      <c r="JFN55" s="11"/>
      <c r="JFO55" s="11"/>
      <c r="JFP55" s="11"/>
      <c r="JFQ55" s="11"/>
      <c r="JFR55" s="11"/>
      <c r="JFS55" s="11"/>
      <c r="JFT55" s="11"/>
      <c r="JFU55" s="11"/>
      <c r="JFV55" s="11"/>
      <c r="JFW55" s="11"/>
      <c r="JFX55" s="11"/>
      <c r="JFY55" s="11"/>
      <c r="JFZ55" s="11"/>
      <c r="JGA55" s="11"/>
      <c r="JGB55" s="11"/>
      <c r="JGC55" s="11"/>
      <c r="JGD55" s="11"/>
      <c r="JGE55" s="11"/>
      <c r="JGF55" s="11"/>
      <c r="JGG55" s="11"/>
      <c r="JGH55" s="11"/>
      <c r="JGI55" s="11"/>
      <c r="JGJ55" s="11"/>
      <c r="JGK55" s="11"/>
      <c r="JGL55" s="11"/>
      <c r="JGM55" s="11"/>
      <c r="JGN55" s="11"/>
      <c r="JGO55" s="11"/>
      <c r="JGP55" s="11"/>
      <c r="JGQ55" s="11"/>
      <c r="JGR55" s="11"/>
      <c r="JGS55" s="11"/>
      <c r="JGT55" s="11"/>
      <c r="JGU55" s="11"/>
      <c r="JGV55" s="11"/>
      <c r="JGW55" s="11"/>
      <c r="JGX55" s="11"/>
      <c r="JGY55" s="11"/>
      <c r="JGZ55" s="11"/>
      <c r="JHA55" s="11"/>
      <c r="JHB55" s="11"/>
      <c r="JHC55" s="11"/>
      <c r="JHD55" s="11"/>
      <c r="JHE55" s="11"/>
      <c r="JHF55" s="11"/>
      <c r="JHG55" s="11"/>
      <c r="JHH55" s="11"/>
      <c r="JHI55" s="11"/>
      <c r="JHJ55" s="11"/>
      <c r="JHK55" s="11"/>
      <c r="JHL55" s="11"/>
      <c r="JHM55" s="11"/>
      <c r="JHN55" s="11"/>
      <c r="JHO55" s="11"/>
      <c r="JHP55" s="11"/>
      <c r="JHQ55" s="11"/>
      <c r="JHR55" s="11"/>
      <c r="JHS55" s="11"/>
      <c r="JHT55" s="11"/>
      <c r="JHU55" s="11"/>
      <c r="JHV55" s="11"/>
      <c r="JHW55" s="11"/>
      <c r="JHX55" s="11"/>
      <c r="JHY55" s="11"/>
      <c r="JHZ55" s="11"/>
      <c r="JIA55" s="11"/>
      <c r="JIB55" s="11"/>
      <c r="JIC55" s="11"/>
      <c r="JID55" s="11"/>
      <c r="JIE55" s="11"/>
      <c r="JIF55" s="11"/>
      <c r="JIG55" s="11"/>
      <c r="JIH55" s="11"/>
      <c r="JII55" s="11"/>
      <c r="JIJ55" s="11"/>
      <c r="JIK55" s="11"/>
      <c r="JIL55" s="11"/>
      <c r="JIM55" s="11"/>
      <c r="JIN55" s="11"/>
      <c r="JIO55" s="11"/>
      <c r="JIP55" s="11"/>
      <c r="JIQ55" s="11"/>
      <c r="JIR55" s="11"/>
      <c r="JIS55" s="11"/>
      <c r="JIT55" s="11"/>
      <c r="JIU55" s="11"/>
      <c r="JIV55" s="11"/>
      <c r="JIW55" s="11"/>
      <c r="JIX55" s="11"/>
      <c r="JIY55" s="11"/>
      <c r="JIZ55" s="11"/>
      <c r="JJA55" s="11"/>
      <c r="JJB55" s="11"/>
      <c r="JJC55" s="11"/>
      <c r="JJD55" s="11"/>
      <c r="JJE55" s="11"/>
      <c r="JJF55" s="11"/>
      <c r="JJG55" s="11"/>
      <c r="JJH55" s="11"/>
      <c r="JJI55" s="11"/>
      <c r="JJJ55" s="11"/>
      <c r="JJK55" s="11"/>
      <c r="JJL55" s="11"/>
      <c r="JJM55" s="11"/>
      <c r="JJN55" s="11"/>
      <c r="JJO55" s="11"/>
      <c r="JJP55" s="11"/>
      <c r="JJQ55" s="11"/>
      <c r="JJR55" s="11"/>
      <c r="JJS55" s="11"/>
      <c r="JJT55" s="11"/>
      <c r="JJU55" s="11"/>
      <c r="JJV55" s="11"/>
      <c r="JJW55" s="11"/>
      <c r="JJX55" s="11"/>
      <c r="JJY55" s="11"/>
      <c r="JJZ55" s="11"/>
      <c r="JKA55" s="11"/>
      <c r="JKB55" s="11"/>
      <c r="JKC55" s="11"/>
      <c r="JKD55" s="11"/>
      <c r="JKE55" s="11"/>
      <c r="JKF55" s="11"/>
      <c r="JKG55" s="11"/>
      <c r="JKH55" s="11"/>
      <c r="JKI55" s="11"/>
      <c r="JKJ55" s="11"/>
      <c r="JKK55" s="11"/>
      <c r="JKL55" s="11"/>
      <c r="JKM55" s="11"/>
      <c r="JKN55" s="11"/>
      <c r="JKO55" s="11"/>
      <c r="JKP55" s="11"/>
      <c r="JKQ55" s="11"/>
      <c r="JKR55" s="11"/>
      <c r="JKS55" s="11"/>
      <c r="JKT55" s="11"/>
      <c r="JKU55" s="11"/>
      <c r="JKV55" s="11"/>
      <c r="JKW55" s="11"/>
      <c r="JKX55" s="11"/>
      <c r="JKY55" s="11"/>
      <c r="JKZ55" s="11"/>
      <c r="JLA55" s="11"/>
      <c r="JLB55" s="11"/>
      <c r="JLC55" s="11"/>
      <c r="JLD55" s="11"/>
      <c r="JLE55" s="11"/>
      <c r="JLF55" s="11"/>
      <c r="JLG55" s="11"/>
      <c r="JLH55" s="11"/>
      <c r="JLI55" s="11"/>
      <c r="JLJ55" s="11"/>
      <c r="JLK55" s="11"/>
      <c r="JLL55" s="11"/>
      <c r="JLM55" s="11"/>
      <c r="JLN55" s="11"/>
      <c r="JLO55" s="11"/>
      <c r="JLP55" s="11"/>
      <c r="JLQ55" s="11"/>
      <c r="JLR55" s="11"/>
      <c r="JLS55" s="11"/>
      <c r="JLT55" s="11"/>
      <c r="JLU55" s="11"/>
      <c r="JLV55" s="11"/>
      <c r="JLW55" s="11"/>
      <c r="JLX55" s="11"/>
      <c r="JLY55" s="11"/>
      <c r="JLZ55" s="11"/>
      <c r="JMA55" s="11"/>
      <c r="JMB55" s="11"/>
      <c r="JMC55" s="11"/>
      <c r="JMD55" s="11"/>
      <c r="JME55" s="11"/>
      <c r="JMF55" s="11"/>
      <c r="JMG55" s="11"/>
      <c r="JMH55" s="11"/>
      <c r="JMI55" s="11"/>
      <c r="JMJ55" s="11"/>
      <c r="JMK55" s="11"/>
      <c r="JML55" s="11"/>
      <c r="JMM55" s="11"/>
      <c r="JMN55" s="11"/>
      <c r="JMO55" s="11"/>
      <c r="JMP55" s="11"/>
      <c r="JMQ55" s="11"/>
      <c r="JMR55" s="11"/>
      <c r="JMS55" s="11"/>
      <c r="JMT55" s="11"/>
      <c r="JMU55" s="11"/>
      <c r="JMV55" s="11"/>
      <c r="JMW55" s="11"/>
      <c r="JMX55" s="11"/>
      <c r="JMY55" s="11"/>
      <c r="JMZ55" s="11"/>
      <c r="JNA55" s="11"/>
      <c r="JNB55" s="11"/>
      <c r="JNC55" s="11"/>
      <c r="JND55" s="11"/>
      <c r="JNE55" s="11"/>
      <c r="JNF55" s="11"/>
      <c r="JNG55" s="11"/>
      <c r="JNH55" s="11"/>
      <c r="JNI55" s="11"/>
      <c r="JNJ55" s="11"/>
      <c r="JNK55" s="11"/>
      <c r="JNL55" s="11"/>
      <c r="JNM55" s="11"/>
      <c r="JNN55" s="11"/>
      <c r="JNO55" s="11"/>
      <c r="JNP55" s="11"/>
      <c r="JNQ55" s="11"/>
      <c r="JNR55" s="11"/>
      <c r="JNS55" s="11"/>
      <c r="JNT55" s="11"/>
      <c r="JNU55" s="11"/>
      <c r="JNV55" s="11"/>
      <c r="JNW55" s="11"/>
      <c r="JNX55" s="11"/>
      <c r="JNY55" s="11"/>
      <c r="JNZ55" s="11"/>
      <c r="JOA55" s="11"/>
      <c r="JOB55" s="11"/>
      <c r="JOC55" s="11"/>
      <c r="JOD55" s="11"/>
      <c r="JOE55" s="11"/>
      <c r="JOF55" s="11"/>
      <c r="JOG55" s="11"/>
      <c r="JOH55" s="11"/>
      <c r="JOI55" s="11"/>
      <c r="JOJ55" s="11"/>
      <c r="JOK55" s="11"/>
      <c r="JOL55" s="11"/>
      <c r="JOM55" s="11"/>
      <c r="JON55" s="11"/>
      <c r="JOO55" s="11"/>
      <c r="JOP55" s="11"/>
      <c r="JOQ55" s="11"/>
      <c r="JOR55" s="11"/>
      <c r="JOS55" s="11"/>
      <c r="JOT55" s="11"/>
      <c r="JOU55" s="11"/>
      <c r="JOV55" s="11"/>
      <c r="JOW55" s="11"/>
      <c r="JOX55" s="11"/>
      <c r="JOY55" s="11"/>
      <c r="JOZ55" s="11"/>
      <c r="JPA55" s="11"/>
      <c r="JPB55" s="11"/>
      <c r="JPC55" s="11"/>
      <c r="JPD55" s="11"/>
      <c r="JPE55" s="11"/>
      <c r="JPF55" s="11"/>
      <c r="JPG55" s="11"/>
      <c r="JPH55" s="11"/>
      <c r="JPI55" s="11"/>
      <c r="JPJ55" s="11"/>
      <c r="JPK55" s="11"/>
      <c r="JPL55" s="11"/>
      <c r="JPM55" s="11"/>
      <c r="JPN55" s="11"/>
      <c r="JPO55" s="11"/>
      <c r="JPP55" s="11"/>
      <c r="JPQ55" s="11"/>
      <c r="JPR55" s="11"/>
      <c r="JPS55" s="11"/>
      <c r="JPT55" s="11"/>
      <c r="JPU55" s="11"/>
      <c r="JPV55" s="11"/>
      <c r="JPW55" s="11"/>
      <c r="JPX55" s="11"/>
      <c r="JPY55" s="11"/>
      <c r="JPZ55" s="11"/>
      <c r="JQA55" s="11"/>
      <c r="JQB55" s="11"/>
      <c r="JQC55" s="11"/>
      <c r="JQD55" s="11"/>
      <c r="JQE55" s="11"/>
      <c r="JQF55" s="11"/>
      <c r="JQG55" s="11"/>
      <c r="JQH55" s="11"/>
      <c r="JQI55" s="11"/>
      <c r="JQJ55" s="11"/>
      <c r="JQK55" s="11"/>
      <c r="JQL55" s="11"/>
      <c r="JQM55" s="11"/>
      <c r="JQN55" s="11"/>
      <c r="JQO55" s="11"/>
      <c r="JQP55" s="11"/>
      <c r="JQQ55" s="11"/>
      <c r="JQR55" s="11"/>
      <c r="JQS55" s="11"/>
      <c r="JQT55" s="11"/>
      <c r="JQU55" s="11"/>
      <c r="JQV55" s="11"/>
      <c r="JQW55" s="11"/>
      <c r="JQX55" s="11"/>
      <c r="JQY55" s="11"/>
      <c r="JQZ55" s="11"/>
      <c r="JRA55" s="11"/>
      <c r="JRB55" s="11"/>
      <c r="JRC55" s="11"/>
      <c r="JRD55" s="11"/>
      <c r="JRE55" s="11"/>
      <c r="JRF55" s="11"/>
      <c r="JRG55" s="11"/>
      <c r="JRH55" s="11"/>
      <c r="JRI55" s="11"/>
      <c r="JRJ55" s="11"/>
      <c r="JRK55" s="11"/>
      <c r="JRL55" s="11"/>
      <c r="JRM55" s="11"/>
      <c r="JRN55" s="11"/>
      <c r="JRO55" s="11"/>
      <c r="JRP55" s="11"/>
      <c r="JRQ55" s="11"/>
      <c r="JRR55" s="11"/>
      <c r="JRS55" s="11"/>
      <c r="JRT55" s="11"/>
      <c r="JRU55" s="11"/>
      <c r="JRV55" s="11"/>
      <c r="JRW55" s="11"/>
      <c r="JRX55" s="11"/>
      <c r="JRY55" s="11"/>
      <c r="JRZ55" s="11"/>
      <c r="JSA55" s="11"/>
      <c r="JSB55" s="11"/>
      <c r="JSC55" s="11"/>
      <c r="JSD55" s="11"/>
      <c r="JSE55" s="11"/>
      <c r="JSF55" s="11"/>
      <c r="JSG55" s="11"/>
      <c r="JSH55" s="11"/>
      <c r="JSI55" s="11"/>
      <c r="JSJ55" s="11"/>
      <c r="JSK55" s="11"/>
      <c r="JSL55" s="11"/>
      <c r="JSM55" s="11"/>
      <c r="JSN55" s="11"/>
      <c r="JSO55" s="11"/>
      <c r="JSP55" s="11"/>
      <c r="JSQ55" s="11"/>
      <c r="JSR55" s="11"/>
      <c r="JSS55" s="11"/>
      <c r="JST55" s="11"/>
      <c r="JSU55" s="11"/>
      <c r="JSV55" s="11"/>
      <c r="JSW55" s="11"/>
      <c r="JSX55" s="11"/>
      <c r="JSY55" s="11"/>
      <c r="JSZ55" s="11"/>
      <c r="JTA55" s="11"/>
      <c r="JTB55" s="11"/>
      <c r="JTC55" s="11"/>
      <c r="JTD55" s="11"/>
      <c r="JTE55" s="11"/>
      <c r="JTF55" s="11"/>
      <c r="JTG55" s="11"/>
      <c r="JTH55" s="11"/>
      <c r="JTI55" s="11"/>
      <c r="JTJ55" s="11"/>
      <c r="JTK55" s="11"/>
      <c r="JTL55" s="11"/>
      <c r="JTM55" s="11"/>
      <c r="JTN55" s="11"/>
      <c r="JTO55" s="11"/>
      <c r="JTP55" s="11"/>
      <c r="JTQ55" s="11"/>
      <c r="JTR55" s="11"/>
      <c r="JTS55" s="11"/>
      <c r="JTT55" s="11"/>
      <c r="JTU55" s="11"/>
      <c r="JTV55" s="11"/>
      <c r="JTW55" s="11"/>
      <c r="JTX55" s="11"/>
      <c r="JTY55" s="11"/>
      <c r="JTZ55" s="11"/>
      <c r="JUA55" s="11"/>
      <c r="JUB55" s="11"/>
      <c r="JUC55" s="11"/>
      <c r="JUD55" s="11"/>
      <c r="JUE55" s="11"/>
      <c r="JUF55" s="11"/>
      <c r="JUG55" s="11"/>
      <c r="JUH55" s="11"/>
      <c r="JUI55" s="11"/>
      <c r="JUJ55" s="11"/>
      <c r="JUK55" s="11"/>
      <c r="JUL55" s="11"/>
      <c r="JUM55" s="11"/>
      <c r="JUN55" s="11"/>
      <c r="JUO55" s="11"/>
      <c r="JUP55" s="11"/>
      <c r="JUQ55" s="11"/>
      <c r="JUR55" s="11"/>
      <c r="JUS55" s="11"/>
      <c r="JUT55" s="11"/>
      <c r="JUU55" s="11"/>
      <c r="JUV55" s="11"/>
      <c r="JUW55" s="11"/>
      <c r="JUX55" s="11"/>
      <c r="JUY55" s="11"/>
      <c r="JUZ55" s="11"/>
      <c r="JVA55" s="11"/>
      <c r="JVB55" s="11"/>
      <c r="JVC55" s="11"/>
      <c r="JVD55" s="11"/>
      <c r="JVE55" s="11"/>
      <c r="JVF55" s="11"/>
      <c r="JVG55" s="11"/>
      <c r="JVH55" s="11"/>
      <c r="JVI55" s="11"/>
      <c r="JVJ55" s="11"/>
      <c r="JVK55" s="11"/>
      <c r="JVL55" s="11"/>
      <c r="JVM55" s="11"/>
      <c r="JVN55" s="11"/>
      <c r="JVO55" s="11"/>
      <c r="JVP55" s="11"/>
      <c r="JVQ55" s="11"/>
      <c r="JVR55" s="11"/>
      <c r="JVS55" s="11"/>
      <c r="JVT55" s="11"/>
      <c r="JVU55" s="11"/>
      <c r="JVV55" s="11"/>
      <c r="JVW55" s="11"/>
      <c r="JVX55" s="11"/>
      <c r="JVY55" s="11"/>
      <c r="JVZ55" s="11"/>
      <c r="JWA55" s="11"/>
      <c r="JWB55" s="11"/>
      <c r="JWC55" s="11"/>
      <c r="JWD55" s="11"/>
      <c r="JWE55" s="11"/>
      <c r="JWF55" s="11"/>
      <c r="JWG55" s="11"/>
      <c r="JWH55" s="11"/>
      <c r="JWI55" s="11"/>
      <c r="JWJ55" s="11"/>
      <c r="JWK55" s="11"/>
      <c r="JWL55" s="11"/>
      <c r="JWM55" s="11"/>
      <c r="JWN55" s="11"/>
      <c r="JWO55" s="11"/>
      <c r="JWP55" s="11"/>
      <c r="JWQ55" s="11"/>
      <c r="JWR55" s="11"/>
      <c r="JWS55" s="11"/>
      <c r="JWT55" s="11"/>
      <c r="JWU55" s="11"/>
      <c r="JWV55" s="11"/>
      <c r="JWW55" s="11"/>
      <c r="JWX55" s="11"/>
      <c r="JWY55" s="11"/>
      <c r="JWZ55" s="11"/>
      <c r="JXA55" s="11"/>
      <c r="JXB55" s="11"/>
      <c r="JXC55" s="11"/>
      <c r="JXD55" s="11"/>
      <c r="JXE55" s="11"/>
      <c r="JXF55" s="11"/>
      <c r="JXG55" s="11"/>
      <c r="JXH55" s="11"/>
      <c r="JXI55" s="11"/>
      <c r="JXJ55" s="11"/>
      <c r="JXK55" s="11"/>
      <c r="JXL55" s="11"/>
      <c r="JXM55" s="11"/>
      <c r="JXN55" s="11"/>
      <c r="JXO55" s="11"/>
      <c r="JXP55" s="11"/>
      <c r="JXQ55" s="11"/>
      <c r="JXR55" s="11"/>
      <c r="JXS55" s="11"/>
      <c r="JXT55" s="11"/>
      <c r="JXU55" s="11"/>
      <c r="JXV55" s="11"/>
      <c r="JXW55" s="11"/>
      <c r="JXX55" s="11"/>
      <c r="JXY55" s="11"/>
      <c r="JXZ55" s="11"/>
      <c r="JYA55" s="11"/>
      <c r="JYB55" s="11"/>
      <c r="JYC55" s="11"/>
      <c r="JYD55" s="11"/>
      <c r="JYE55" s="11"/>
      <c r="JYF55" s="11"/>
      <c r="JYG55" s="11"/>
      <c r="JYH55" s="11"/>
      <c r="JYI55" s="11"/>
      <c r="JYJ55" s="11"/>
      <c r="JYK55" s="11"/>
      <c r="JYL55" s="11"/>
      <c r="JYM55" s="11"/>
      <c r="JYN55" s="11"/>
      <c r="JYO55" s="11"/>
      <c r="JYP55" s="11"/>
      <c r="JYQ55" s="11"/>
      <c r="JYR55" s="11"/>
      <c r="JYS55" s="11"/>
      <c r="JYT55" s="11"/>
      <c r="JYU55" s="11"/>
      <c r="JYV55" s="11"/>
      <c r="JYW55" s="11"/>
      <c r="JYX55" s="11"/>
      <c r="JYY55" s="11"/>
      <c r="JYZ55" s="11"/>
      <c r="JZA55" s="11"/>
      <c r="JZB55" s="11"/>
      <c r="JZC55" s="11"/>
      <c r="JZD55" s="11"/>
      <c r="JZE55" s="11"/>
      <c r="JZF55" s="11"/>
      <c r="JZG55" s="11"/>
      <c r="JZH55" s="11"/>
      <c r="JZI55" s="11"/>
      <c r="JZJ55" s="11"/>
      <c r="JZK55" s="11"/>
      <c r="JZL55" s="11"/>
      <c r="JZM55" s="11"/>
      <c r="JZN55" s="11"/>
      <c r="JZO55" s="11"/>
      <c r="JZP55" s="11"/>
      <c r="JZQ55" s="11"/>
      <c r="JZR55" s="11"/>
      <c r="JZS55" s="11"/>
      <c r="JZT55" s="11"/>
      <c r="JZU55" s="11"/>
      <c r="JZV55" s="11"/>
      <c r="JZW55" s="11"/>
      <c r="JZX55" s="11"/>
      <c r="JZY55" s="11"/>
      <c r="JZZ55" s="11"/>
      <c r="KAA55" s="11"/>
      <c r="KAB55" s="11"/>
      <c r="KAC55" s="11"/>
      <c r="KAD55" s="11"/>
      <c r="KAE55" s="11"/>
      <c r="KAF55" s="11"/>
      <c r="KAG55" s="11"/>
      <c r="KAH55" s="11"/>
      <c r="KAI55" s="11"/>
      <c r="KAJ55" s="11"/>
      <c r="KAK55" s="11"/>
      <c r="KAL55" s="11"/>
      <c r="KAM55" s="11"/>
      <c r="KAN55" s="11"/>
      <c r="KAO55" s="11"/>
      <c r="KAP55" s="11"/>
      <c r="KAQ55" s="11"/>
      <c r="KAR55" s="11"/>
      <c r="KAS55" s="11"/>
      <c r="KAT55" s="11"/>
      <c r="KAU55" s="11"/>
      <c r="KAV55" s="11"/>
      <c r="KAW55" s="11"/>
      <c r="KAX55" s="11"/>
      <c r="KAY55" s="11"/>
      <c r="KAZ55" s="11"/>
      <c r="KBA55" s="11"/>
      <c r="KBB55" s="11"/>
      <c r="KBC55" s="11"/>
      <c r="KBD55" s="11"/>
      <c r="KBE55" s="11"/>
      <c r="KBF55" s="11"/>
      <c r="KBG55" s="11"/>
      <c r="KBH55" s="11"/>
      <c r="KBI55" s="11"/>
      <c r="KBJ55" s="11"/>
      <c r="KBK55" s="11"/>
      <c r="KBL55" s="11"/>
      <c r="KBM55" s="11"/>
      <c r="KBN55" s="11"/>
      <c r="KBO55" s="11"/>
      <c r="KBP55" s="11"/>
      <c r="KBQ55" s="11"/>
      <c r="KBR55" s="11"/>
      <c r="KBS55" s="11"/>
      <c r="KBT55" s="11"/>
      <c r="KBU55" s="11"/>
      <c r="KBV55" s="11"/>
      <c r="KBW55" s="11"/>
      <c r="KBX55" s="11"/>
      <c r="KBY55" s="11"/>
      <c r="KBZ55" s="11"/>
      <c r="KCA55" s="11"/>
      <c r="KCB55" s="11"/>
      <c r="KCC55" s="11"/>
      <c r="KCD55" s="11"/>
      <c r="KCE55" s="11"/>
      <c r="KCF55" s="11"/>
      <c r="KCG55" s="11"/>
      <c r="KCH55" s="11"/>
      <c r="KCI55" s="11"/>
      <c r="KCJ55" s="11"/>
      <c r="KCK55" s="11"/>
      <c r="KCL55" s="11"/>
      <c r="KCM55" s="11"/>
      <c r="KCN55" s="11"/>
      <c r="KCO55" s="11"/>
      <c r="KCP55" s="11"/>
      <c r="KCQ55" s="11"/>
      <c r="KCR55" s="11"/>
      <c r="KCS55" s="11"/>
      <c r="KCT55" s="11"/>
      <c r="KCU55" s="11"/>
      <c r="KCV55" s="11"/>
      <c r="KCW55" s="11"/>
      <c r="KCX55" s="11"/>
      <c r="KCY55" s="11"/>
      <c r="KCZ55" s="11"/>
      <c r="KDA55" s="11"/>
      <c r="KDB55" s="11"/>
      <c r="KDC55" s="11"/>
      <c r="KDD55" s="11"/>
      <c r="KDE55" s="11"/>
      <c r="KDF55" s="11"/>
      <c r="KDG55" s="11"/>
      <c r="KDH55" s="11"/>
      <c r="KDI55" s="11"/>
      <c r="KDJ55" s="11"/>
      <c r="KDK55" s="11"/>
      <c r="KDL55" s="11"/>
      <c r="KDM55" s="11"/>
      <c r="KDN55" s="11"/>
      <c r="KDO55" s="11"/>
      <c r="KDP55" s="11"/>
      <c r="KDQ55" s="11"/>
      <c r="KDR55" s="11"/>
      <c r="KDS55" s="11"/>
      <c r="KDT55" s="11"/>
      <c r="KDU55" s="11"/>
      <c r="KDV55" s="11"/>
      <c r="KDW55" s="11"/>
      <c r="KDX55" s="11"/>
      <c r="KDY55" s="11"/>
      <c r="KDZ55" s="11"/>
      <c r="KEA55" s="11"/>
      <c r="KEB55" s="11"/>
      <c r="KEC55" s="11"/>
      <c r="KED55" s="11"/>
      <c r="KEE55" s="11"/>
      <c r="KEF55" s="11"/>
      <c r="KEG55" s="11"/>
      <c r="KEH55" s="11"/>
      <c r="KEI55" s="11"/>
      <c r="KEJ55" s="11"/>
      <c r="KEK55" s="11"/>
      <c r="KEL55" s="11"/>
      <c r="KEM55" s="11"/>
      <c r="KEN55" s="11"/>
      <c r="KEO55" s="11"/>
      <c r="KEP55" s="11"/>
      <c r="KEQ55" s="11"/>
      <c r="KER55" s="11"/>
      <c r="KES55" s="11"/>
      <c r="KET55" s="11"/>
      <c r="KEU55" s="11"/>
      <c r="KEV55" s="11"/>
      <c r="KEW55" s="11"/>
      <c r="KEX55" s="11"/>
      <c r="KEY55" s="11"/>
      <c r="KEZ55" s="11"/>
      <c r="KFA55" s="11"/>
      <c r="KFB55" s="11"/>
      <c r="KFC55" s="11"/>
      <c r="KFD55" s="11"/>
      <c r="KFE55" s="11"/>
      <c r="KFF55" s="11"/>
      <c r="KFG55" s="11"/>
      <c r="KFH55" s="11"/>
      <c r="KFI55" s="11"/>
      <c r="KFJ55" s="11"/>
      <c r="KFK55" s="11"/>
      <c r="KFL55" s="11"/>
      <c r="KFM55" s="11"/>
      <c r="KFN55" s="11"/>
      <c r="KFO55" s="11"/>
      <c r="KFP55" s="11"/>
      <c r="KFQ55" s="11"/>
      <c r="KFR55" s="11"/>
      <c r="KFS55" s="11"/>
      <c r="KFT55" s="11"/>
      <c r="KFU55" s="11"/>
      <c r="KFV55" s="11"/>
      <c r="KFW55" s="11"/>
      <c r="KFX55" s="11"/>
      <c r="KFY55" s="11"/>
      <c r="KFZ55" s="11"/>
      <c r="KGA55" s="11"/>
      <c r="KGB55" s="11"/>
      <c r="KGC55" s="11"/>
      <c r="KGD55" s="11"/>
      <c r="KGE55" s="11"/>
      <c r="KGF55" s="11"/>
      <c r="KGG55" s="11"/>
      <c r="KGH55" s="11"/>
      <c r="KGI55" s="11"/>
      <c r="KGJ55" s="11"/>
      <c r="KGK55" s="11"/>
      <c r="KGL55" s="11"/>
      <c r="KGM55" s="11"/>
      <c r="KGN55" s="11"/>
      <c r="KGO55" s="11"/>
      <c r="KGP55" s="11"/>
      <c r="KGQ55" s="11"/>
      <c r="KGR55" s="11"/>
      <c r="KGS55" s="11"/>
      <c r="KGT55" s="11"/>
      <c r="KGU55" s="11"/>
      <c r="KGV55" s="11"/>
      <c r="KGW55" s="11"/>
      <c r="KGX55" s="11"/>
      <c r="KGY55" s="11"/>
      <c r="KGZ55" s="11"/>
      <c r="KHA55" s="11"/>
      <c r="KHB55" s="11"/>
      <c r="KHC55" s="11"/>
      <c r="KHD55" s="11"/>
      <c r="KHE55" s="11"/>
      <c r="KHF55" s="11"/>
      <c r="KHG55" s="11"/>
      <c r="KHH55" s="11"/>
      <c r="KHI55" s="11"/>
      <c r="KHJ55" s="11"/>
      <c r="KHK55" s="11"/>
      <c r="KHL55" s="11"/>
      <c r="KHM55" s="11"/>
      <c r="KHN55" s="11"/>
      <c r="KHO55" s="11"/>
      <c r="KHP55" s="11"/>
      <c r="KHQ55" s="11"/>
      <c r="KHR55" s="11"/>
      <c r="KHS55" s="11"/>
      <c r="KHT55" s="11"/>
      <c r="KHU55" s="11"/>
      <c r="KHV55" s="11"/>
      <c r="KHW55" s="11"/>
      <c r="KHX55" s="11"/>
      <c r="KHY55" s="11"/>
      <c r="KHZ55" s="11"/>
      <c r="KIA55" s="11"/>
      <c r="KIB55" s="11"/>
      <c r="KIC55" s="11"/>
      <c r="KID55" s="11"/>
      <c r="KIE55" s="11"/>
      <c r="KIF55" s="11"/>
      <c r="KIG55" s="11"/>
      <c r="KIH55" s="11"/>
      <c r="KII55" s="11"/>
      <c r="KIJ55" s="11"/>
      <c r="KIK55" s="11"/>
      <c r="KIL55" s="11"/>
      <c r="KIM55" s="11"/>
      <c r="KIN55" s="11"/>
      <c r="KIO55" s="11"/>
      <c r="KIP55" s="11"/>
      <c r="KIQ55" s="11"/>
      <c r="KIR55" s="11"/>
      <c r="KIS55" s="11"/>
      <c r="KIT55" s="11"/>
      <c r="KIU55" s="11"/>
      <c r="KIV55" s="11"/>
      <c r="KIW55" s="11"/>
      <c r="KIX55" s="11"/>
      <c r="KIY55" s="11"/>
      <c r="KIZ55" s="11"/>
      <c r="KJA55" s="11"/>
      <c r="KJB55" s="11"/>
      <c r="KJC55" s="11"/>
      <c r="KJD55" s="11"/>
      <c r="KJE55" s="11"/>
      <c r="KJF55" s="11"/>
      <c r="KJG55" s="11"/>
      <c r="KJH55" s="11"/>
      <c r="KJI55" s="11"/>
      <c r="KJJ55" s="11"/>
      <c r="KJK55" s="11"/>
      <c r="KJL55" s="11"/>
      <c r="KJM55" s="11"/>
      <c r="KJN55" s="11"/>
      <c r="KJO55" s="11"/>
      <c r="KJP55" s="11"/>
      <c r="KJQ55" s="11"/>
      <c r="KJR55" s="11"/>
      <c r="KJS55" s="11"/>
      <c r="KJT55" s="11"/>
      <c r="KJU55" s="11"/>
      <c r="KJV55" s="11"/>
      <c r="KJW55" s="11"/>
      <c r="KJX55" s="11"/>
      <c r="KJY55" s="11"/>
      <c r="KJZ55" s="11"/>
      <c r="KKA55" s="11"/>
      <c r="KKB55" s="11"/>
      <c r="KKC55" s="11"/>
      <c r="KKD55" s="11"/>
      <c r="KKE55" s="11"/>
      <c r="KKF55" s="11"/>
      <c r="KKG55" s="11"/>
      <c r="KKH55" s="11"/>
      <c r="KKI55" s="11"/>
      <c r="KKJ55" s="11"/>
      <c r="KKK55" s="11"/>
      <c r="KKL55" s="11"/>
      <c r="KKM55" s="11"/>
      <c r="KKN55" s="11"/>
      <c r="KKO55" s="11"/>
      <c r="KKP55" s="11"/>
      <c r="KKQ55" s="11"/>
      <c r="KKR55" s="11"/>
      <c r="KKS55" s="11"/>
      <c r="KKT55" s="11"/>
      <c r="KKU55" s="11"/>
      <c r="KKV55" s="11"/>
      <c r="KKW55" s="11"/>
      <c r="KKX55" s="11"/>
      <c r="KKY55" s="11"/>
      <c r="KKZ55" s="11"/>
      <c r="KLA55" s="11"/>
      <c r="KLB55" s="11"/>
      <c r="KLC55" s="11"/>
      <c r="KLD55" s="11"/>
      <c r="KLE55" s="11"/>
      <c r="KLF55" s="11"/>
      <c r="KLG55" s="11"/>
      <c r="KLH55" s="11"/>
      <c r="KLI55" s="11"/>
      <c r="KLJ55" s="11"/>
      <c r="KLK55" s="11"/>
      <c r="KLL55" s="11"/>
      <c r="KLM55" s="11"/>
      <c r="KLN55" s="11"/>
      <c r="KLO55" s="11"/>
      <c r="KLP55" s="11"/>
      <c r="KLQ55" s="11"/>
      <c r="KLR55" s="11"/>
      <c r="KLS55" s="11"/>
      <c r="KLT55" s="11"/>
      <c r="KLU55" s="11"/>
      <c r="KLV55" s="11"/>
      <c r="KLW55" s="11"/>
      <c r="KLX55" s="11"/>
      <c r="KLY55" s="11"/>
      <c r="KLZ55" s="11"/>
      <c r="KMA55" s="11"/>
      <c r="KMB55" s="11"/>
      <c r="KMC55" s="11"/>
      <c r="KMD55" s="11"/>
      <c r="KME55" s="11"/>
      <c r="KMF55" s="11"/>
      <c r="KMG55" s="11"/>
      <c r="KMH55" s="11"/>
      <c r="KMI55" s="11"/>
      <c r="KMJ55" s="11"/>
      <c r="KMK55" s="11"/>
      <c r="KML55" s="11"/>
      <c r="KMM55" s="11"/>
      <c r="KMN55" s="11"/>
      <c r="KMO55" s="11"/>
      <c r="KMP55" s="11"/>
      <c r="KMQ55" s="11"/>
      <c r="KMR55" s="11"/>
      <c r="KMS55" s="11"/>
      <c r="KMT55" s="11"/>
      <c r="KMU55" s="11"/>
      <c r="KMV55" s="11"/>
      <c r="KMW55" s="11"/>
      <c r="KMX55" s="11"/>
      <c r="KMY55" s="11"/>
      <c r="KMZ55" s="11"/>
      <c r="KNA55" s="11"/>
      <c r="KNB55" s="11"/>
      <c r="KNC55" s="11"/>
      <c r="KND55" s="11"/>
      <c r="KNE55" s="11"/>
      <c r="KNF55" s="11"/>
      <c r="KNG55" s="11"/>
      <c r="KNH55" s="11"/>
      <c r="KNI55" s="11"/>
      <c r="KNJ55" s="11"/>
      <c r="KNK55" s="11"/>
      <c r="KNL55" s="11"/>
      <c r="KNM55" s="11"/>
      <c r="KNN55" s="11"/>
      <c r="KNO55" s="11"/>
      <c r="KNP55" s="11"/>
      <c r="KNQ55" s="11"/>
      <c r="KNR55" s="11"/>
      <c r="KNS55" s="11"/>
      <c r="KNT55" s="11"/>
      <c r="KNU55" s="11"/>
      <c r="KNV55" s="11"/>
      <c r="KNW55" s="11"/>
      <c r="KNX55" s="11"/>
      <c r="KNY55" s="11"/>
      <c r="KNZ55" s="11"/>
      <c r="KOA55" s="11"/>
      <c r="KOB55" s="11"/>
      <c r="KOC55" s="11"/>
      <c r="KOD55" s="11"/>
      <c r="KOE55" s="11"/>
      <c r="KOF55" s="11"/>
      <c r="KOG55" s="11"/>
      <c r="KOH55" s="11"/>
      <c r="KOI55" s="11"/>
      <c r="KOJ55" s="11"/>
      <c r="KOK55" s="11"/>
      <c r="KOL55" s="11"/>
      <c r="KOM55" s="11"/>
      <c r="KON55" s="11"/>
      <c r="KOO55" s="11"/>
      <c r="KOP55" s="11"/>
      <c r="KOQ55" s="11"/>
      <c r="KOR55" s="11"/>
      <c r="KOS55" s="11"/>
      <c r="KOT55" s="11"/>
      <c r="KOU55" s="11"/>
      <c r="KOV55" s="11"/>
      <c r="KOW55" s="11"/>
      <c r="KOX55" s="11"/>
      <c r="KOY55" s="11"/>
      <c r="KOZ55" s="11"/>
      <c r="KPA55" s="11"/>
      <c r="KPB55" s="11"/>
      <c r="KPC55" s="11"/>
      <c r="KPD55" s="11"/>
      <c r="KPE55" s="11"/>
      <c r="KPF55" s="11"/>
      <c r="KPG55" s="11"/>
      <c r="KPH55" s="11"/>
      <c r="KPI55" s="11"/>
      <c r="KPJ55" s="11"/>
      <c r="KPK55" s="11"/>
      <c r="KPL55" s="11"/>
      <c r="KPM55" s="11"/>
      <c r="KPN55" s="11"/>
      <c r="KPO55" s="11"/>
      <c r="KPP55" s="11"/>
      <c r="KPQ55" s="11"/>
      <c r="KPR55" s="11"/>
      <c r="KPS55" s="11"/>
      <c r="KPT55" s="11"/>
      <c r="KPU55" s="11"/>
      <c r="KPV55" s="11"/>
      <c r="KPW55" s="11"/>
      <c r="KPX55" s="11"/>
      <c r="KPY55" s="11"/>
      <c r="KPZ55" s="11"/>
      <c r="KQA55" s="11"/>
      <c r="KQB55" s="11"/>
      <c r="KQC55" s="11"/>
      <c r="KQD55" s="11"/>
      <c r="KQE55" s="11"/>
      <c r="KQF55" s="11"/>
      <c r="KQG55" s="11"/>
      <c r="KQH55" s="11"/>
      <c r="KQI55" s="11"/>
      <c r="KQJ55" s="11"/>
      <c r="KQK55" s="11"/>
      <c r="KQL55" s="11"/>
      <c r="KQM55" s="11"/>
      <c r="KQN55" s="11"/>
      <c r="KQO55" s="11"/>
      <c r="KQP55" s="11"/>
      <c r="KQQ55" s="11"/>
      <c r="KQR55" s="11"/>
      <c r="KQS55" s="11"/>
      <c r="KQT55" s="11"/>
      <c r="KQU55" s="11"/>
      <c r="KQV55" s="11"/>
      <c r="KQW55" s="11"/>
      <c r="KQX55" s="11"/>
      <c r="KQY55" s="11"/>
      <c r="KQZ55" s="11"/>
      <c r="KRA55" s="11"/>
      <c r="KRB55" s="11"/>
      <c r="KRC55" s="11"/>
      <c r="KRD55" s="11"/>
      <c r="KRE55" s="11"/>
      <c r="KRF55" s="11"/>
      <c r="KRG55" s="11"/>
      <c r="KRH55" s="11"/>
      <c r="KRI55" s="11"/>
      <c r="KRJ55" s="11"/>
      <c r="KRK55" s="11"/>
      <c r="KRL55" s="11"/>
      <c r="KRM55" s="11"/>
      <c r="KRN55" s="11"/>
      <c r="KRO55" s="11"/>
      <c r="KRP55" s="11"/>
      <c r="KRQ55" s="11"/>
      <c r="KRR55" s="11"/>
      <c r="KRS55" s="11"/>
      <c r="KRT55" s="11"/>
      <c r="KRU55" s="11"/>
      <c r="KRV55" s="11"/>
      <c r="KRW55" s="11"/>
      <c r="KRX55" s="11"/>
      <c r="KRY55" s="11"/>
      <c r="KRZ55" s="11"/>
      <c r="KSA55" s="11"/>
      <c r="KSB55" s="11"/>
      <c r="KSC55" s="11"/>
      <c r="KSD55" s="11"/>
      <c r="KSE55" s="11"/>
      <c r="KSF55" s="11"/>
      <c r="KSG55" s="11"/>
      <c r="KSH55" s="11"/>
      <c r="KSI55" s="11"/>
      <c r="KSJ55" s="11"/>
      <c r="KSK55" s="11"/>
      <c r="KSL55" s="11"/>
      <c r="KSM55" s="11"/>
      <c r="KSN55" s="11"/>
      <c r="KSO55" s="11"/>
      <c r="KSP55" s="11"/>
      <c r="KSQ55" s="11"/>
      <c r="KSR55" s="11"/>
      <c r="KSS55" s="11"/>
      <c r="KST55" s="11"/>
      <c r="KSU55" s="11"/>
      <c r="KSV55" s="11"/>
      <c r="KSW55" s="11"/>
      <c r="KSX55" s="11"/>
      <c r="KSY55" s="11"/>
      <c r="KSZ55" s="11"/>
      <c r="KTA55" s="11"/>
      <c r="KTB55" s="11"/>
      <c r="KTC55" s="11"/>
      <c r="KTD55" s="11"/>
      <c r="KTE55" s="11"/>
      <c r="KTF55" s="11"/>
      <c r="KTG55" s="11"/>
      <c r="KTH55" s="11"/>
      <c r="KTI55" s="11"/>
      <c r="KTJ55" s="11"/>
      <c r="KTK55" s="11"/>
      <c r="KTL55" s="11"/>
      <c r="KTM55" s="11"/>
      <c r="KTN55" s="11"/>
      <c r="KTO55" s="11"/>
      <c r="KTP55" s="11"/>
      <c r="KTQ55" s="11"/>
      <c r="KTR55" s="11"/>
      <c r="KTS55" s="11"/>
      <c r="KTT55" s="11"/>
      <c r="KTU55" s="11"/>
      <c r="KTV55" s="11"/>
      <c r="KTW55" s="11"/>
      <c r="KTX55" s="11"/>
      <c r="KTY55" s="11"/>
      <c r="KTZ55" s="11"/>
      <c r="KUA55" s="11"/>
      <c r="KUB55" s="11"/>
      <c r="KUC55" s="11"/>
      <c r="KUD55" s="11"/>
      <c r="KUE55" s="11"/>
      <c r="KUF55" s="11"/>
      <c r="KUG55" s="11"/>
      <c r="KUH55" s="11"/>
      <c r="KUI55" s="11"/>
      <c r="KUJ55" s="11"/>
      <c r="KUK55" s="11"/>
      <c r="KUL55" s="11"/>
      <c r="KUM55" s="11"/>
      <c r="KUN55" s="11"/>
      <c r="KUO55" s="11"/>
      <c r="KUP55" s="11"/>
      <c r="KUQ55" s="11"/>
      <c r="KUR55" s="11"/>
      <c r="KUS55" s="11"/>
      <c r="KUT55" s="11"/>
      <c r="KUU55" s="11"/>
      <c r="KUV55" s="11"/>
      <c r="KUW55" s="11"/>
      <c r="KUX55" s="11"/>
      <c r="KUY55" s="11"/>
      <c r="KUZ55" s="11"/>
      <c r="KVA55" s="11"/>
      <c r="KVB55" s="11"/>
      <c r="KVC55" s="11"/>
      <c r="KVD55" s="11"/>
      <c r="KVE55" s="11"/>
      <c r="KVF55" s="11"/>
      <c r="KVG55" s="11"/>
      <c r="KVH55" s="11"/>
      <c r="KVI55" s="11"/>
      <c r="KVJ55" s="11"/>
      <c r="KVK55" s="11"/>
      <c r="KVL55" s="11"/>
      <c r="KVM55" s="11"/>
      <c r="KVN55" s="11"/>
      <c r="KVO55" s="11"/>
      <c r="KVP55" s="11"/>
      <c r="KVQ55" s="11"/>
      <c r="KVR55" s="11"/>
      <c r="KVS55" s="11"/>
      <c r="KVT55" s="11"/>
      <c r="KVU55" s="11"/>
      <c r="KVV55" s="11"/>
      <c r="KVW55" s="11"/>
      <c r="KVX55" s="11"/>
      <c r="KVY55" s="11"/>
      <c r="KVZ55" s="11"/>
      <c r="KWA55" s="11"/>
      <c r="KWB55" s="11"/>
      <c r="KWC55" s="11"/>
      <c r="KWD55" s="11"/>
      <c r="KWE55" s="11"/>
      <c r="KWF55" s="11"/>
      <c r="KWG55" s="11"/>
      <c r="KWH55" s="11"/>
      <c r="KWI55" s="11"/>
      <c r="KWJ55" s="11"/>
      <c r="KWK55" s="11"/>
      <c r="KWL55" s="11"/>
      <c r="KWM55" s="11"/>
      <c r="KWN55" s="11"/>
      <c r="KWO55" s="11"/>
      <c r="KWP55" s="11"/>
      <c r="KWQ55" s="11"/>
      <c r="KWR55" s="11"/>
      <c r="KWS55" s="11"/>
      <c r="KWT55" s="11"/>
      <c r="KWU55" s="11"/>
      <c r="KWV55" s="11"/>
      <c r="KWW55" s="11"/>
      <c r="KWX55" s="11"/>
      <c r="KWY55" s="11"/>
      <c r="KWZ55" s="11"/>
      <c r="KXA55" s="11"/>
      <c r="KXB55" s="11"/>
      <c r="KXC55" s="11"/>
      <c r="KXD55" s="11"/>
      <c r="KXE55" s="11"/>
      <c r="KXF55" s="11"/>
      <c r="KXG55" s="11"/>
      <c r="KXH55" s="11"/>
      <c r="KXI55" s="11"/>
      <c r="KXJ55" s="11"/>
      <c r="KXK55" s="11"/>
      <c r="KXL55" s="11"/>
      <c r="KXM55" s="11"/>
      <c r="KXN55" s="11"/>
      <c r="KXO55" s="11"/>
      <c r="KXP55" s="11"/>
      <c r="KXQ55" s="11"/>
      <c r="KXR55" s="11"/>
      <c r="KXS55" s="11"/>
      <c r="KXT55" s="11"/>
      <c r="KXU55" s="11"/>
      <c r="KXV55" s="11"/>
      <c r="KXW55" s="11"/>
      <c r="KXX55" s="11"/>
      <c r="KXY55" s="11"/>
      <c r="KXZ55" s="11"/>
      <c r="KYA55" s="11"/>
      <c r="KYB55" s="11"/>
      <c r="KYC55" s="11"/>
      <c r="KYD55" s="11"/>
      <c r="KYE55" s="11"/>
      <c r="KYF55" s="11"/>
      <c r="KYG55" s="11"/>
      <c r="KYH55" s="11"/>
      <c r="KYI55" s="11"/>
      <c r="KYJ55" s="11"/>
      <c r="KYK55" s="11"/>
      <c r="KYL55" s="11"/>
      <c r="KYM55" s="11"/>
      <c r="KYN55" s="11"/>
      <c r="KYO55" s="11"/>
      <c r="KYP55" s="11"/>
      <c r="KYQ55" s="11"/>
      <c r="KYR55" s="11"/>
      <c r="KYS55" s="11"/>
      <c r="KYT55" s="11"/>
      <c r="KYU55" s="11"/>
      <c r="KYV55" s="11"/>
      <c r="KYW55" s="11"/>
      <c r="KYX55" s="11"/>
      <c r="KYY55" s="11"/>
      <c r="KYZ55" s="11"/>
      <c r="KZA55" s="11"/>
      <c r="KZB55" s="11"/>
      <c r="KZC55" s="11"/>
      <c r="KZD55" s="11"/>
      <c r="KZE55" s="11"/>
      <c r="KZF55" s="11"/>
      <c r="KZG55" s="11"/>
      <c r="KZH55" s="11"/>
      <c r="KZI55" s="11"/>
      <c r="KZJ55" s="11"/>
      <c r="KZK55" s="11"/>
      <c r="KZL55" s="11"/>
      <c r="KZM55" s="11"/>
      <c r="KZN55" s="11"/>
      <c r="KZO55" s="11"/>
      <c r="KZP55" s="11"/>
      <c r="KZQ55" s="11"/>
      <c r="KZR55" s="11"/>
      <c r="KZS55" s="11"/>
      <c r="KZT55" s="11"/>
      <c r="KZU55" s="11"/>
      <c r="KZV55" s="11"/>
      <c r="KZW55" s="11"/>
      <c r="KZX55" s="11"/>
      <c r="KZY55" s="11"/>
      <c r="KZZ55" s="11"/>
      <c r="LAA55" s="11"/>
      <c r="LAB55" s="11"/>
      <c r="LAC55" s="11"/>
      <c r="LAD55" s="11"/>
      <c r="LAE55" s="11"/>
      <c r="LAF55" s="11"/>
      <c r="LAG55" s="11"/>
      <c r="LAH55" s="11"/>
      <c r="LAI55" s="11"/>
      <c r="LAJ55" s="11"/>
      <c r="LAK55" s="11"/>
      <c r="LAL55" s="11"/>
      <c r="LAM55" s="11"/>
      <c r="LAN55" s="11"/>
      <c r="LAO55" s="11"/>
      <c r="LAP55" s="11"/>
      <c r="LAQ55" s="11"/>
      <c r="LAR55" s="11"/>
      <c r="LAS55" s="11"/>
      <c r="LAT55" s="11"/>
      <c r="LAU55" s="11"/>
      <c r="LAV55" s="11"/>
      <c r="LAW55" s="11"/>
      <c r="LAX55" s="11"/>
      <c r="LAY55" s="11"/>
      <c r="LAZ55" s="11"/>
      <c r="LBA55" s="11"/>
      <c r="LBB55" s="11"/>
      <c r="LBC55" s="11"/>
      <c r="LBD55" s="11"/>
      <c r="LBE55" s="11"/>
      <c r="LBF55" s="11"/>
      <c r="LBG55" s="11"/>
      <c r="LBH55" s="11"/>
      <c r="LBI55" s="11"/>
      <c r="LBJ55" s="11"/>
      <c r="LBK55" s="11"/>
      <c r="LBL55" s="11"/>
      <c r="LBM55" s="11"/>
      <c r="LBN55" s="11"/>
      <c r="LBO55" s="11"/>
      <c r="LBP55" s="11"/>
      <c r="LBQ55" s="11"/>
      <c r="LBR55" s="11"/>
      <c r="LBS55" s="11"/>
      <c r="LBT55" s="11"/>
      <c r="LBU55" s="11"/>
      <c r="LBV55" s="11"/>
      <c r="LBW55" s="11"/>
      <c r="LBX55" s="11"/>
      <c r="LBY55" s="11"/>
      <c r="LBZ55" s="11"/>
      <c r="LCA55" s="11"/>
      <c r="LCB55" s="11"/>
      <c r="LCC55" s="11"/>
      <c r="LCD55" s="11"/>
      <c r="LCE55" s="11"/>
      <c r="LCF55" s="11"/>
      <c r="LCG55" s="11"/>
      <c r="LCH55" s="11"/>
      <c r="LCI55" s="11"/>
      <c r="LCJ55" s="11"/>
      <c r="LCK55" s="11"/>
      <c r="LCL55" s="11"/>
      <c r="LCM55" s="11"/>
      <c r="LCN55" s="11"/>
      <c r="LCO55" s="11"/>
      <c r="LCP55" s="11"/>
      <c r="LCQ55" s="11"/>
      <c r="LCR55" s="11"/>
      <c r="LCS55" s="11"/>
      <c r="LCT55" s="11"/>
      <c r="LCU55" s="11"/>
      <c r="LCV55" s="11"/>
      <c r="LCW55" s="11"/>
      <c r="LCX55" s="11"/>
      <c r="LCY55" s="11"/>
      <c r="LCZ55" s="11"/>
      <c r="LDA55" s="11"/>
      <c r="LDB55" s="11"/>
      <c r="LDC55" s="11"/>
      <c r="LDD55" s="11"/>
      <c r="LDE55" s="11"/>
      <c r="LDF55" s="11"/>
      <c r="LDG55" s="11"/>
      <c r="LDH55" s="11"/>
      <c r="LDI55" s="11"/>
      <c r="LDJ55" s="11"/>
      <c r="LDK55" s="11"/>
      <c r="LDL55" s="11"/>
      <c r="LDM55" s="11"/>
      <c r="LDN55" s="11"/>
      <c r="LDO55" s="11"/>
      <c r="LDP55" s="11"/>
      <c r="LDQ55" s="11"/>
      <c r="LDR55" s="11"/>
      <c r="LDS55" s="11"/>
      <c r="LDT55" s="11"/>
      <c r="LDU55" s="11"/>
      <c r="LDV55" s="11"/>
      <c r="LDW55" s="11"/>
      <c r="LDX55" s="11"/>
      <c r="LDY55" s="11"/>
      <c r="LDZ55" s="11"/>
      <c r="LEA55" s="11"/>
      <c r="LEB55" s="11"/>
      <c r="LEC55" s="11"/>
      <c r="LED55" s="11"/>
      <c r="LEE55" s="11"/>
      <c r="LEF55" s="11"/>
      <c r="LEG55" s="11"/>
      <c r="LEH55" s="11"/>
      <c r="LEI55" s="11"/>
      <c r="LEJ55" s="11"/>
      <c r="LEK55" s="11"/>
      <c r="LEL55" s="11"/>
      <c r="LEM55" s="11"/>
      <c r="LEN55" s="11"/>
      <c r="LEO55" s="11"/>
      <c r="LEP55" s="11"/>
      <c r="LEQ55" s="11"/>
      <c r="LER55" s="11"/>
      <c r="LES55" s="11"/>
      <c r="LET55" s="11"/>
      <c r="LEU55" s="11"/>
      <c r="LEV55" s="11"/>
      <c r="LEW55" s="11"/>
      <c r="LEX55" s="11"/>
      <c r="LEY55" s="11"/>
      <c r="LEZ55" s="11"/>
      <c r="LFA55" s="11"/>
      <c r="LFB55" s="11"/>
      <c r="LFC55" s="11"/>
      <c r="LFD55" s="11"/>
      <c r="LFE55" s="11"/>
      <c r="LFF55" s="11"/>
      <c r="LFG55" s="11"/>
      <c r="LFH55" s="11"/>
      <c r="LFI55" s="11"/>
      <c r="LFJ55" s="11"/>
      <c r="LFK55" s="11"/>
      <c r="LFL55" s="11"/>
      <c r="LFM55" s="11"/>
      <c r="LFN55" s="11"/>
      <c r="LFO55" s="11"/>
      <c r="LFP55" s="11"/>
      <c r="LFQ55" s="11"/>
      <c r="LFR55" s="11"/>
      <c r="LFS55" s="11"/>
      <c r="LFT55" s="11"/>
      <c r="LFU55" s="11"/>
      <c r="LFV55" s="11"/>
      <c r="LFW55" s="11"/>
      <c r="LFX55" s="11"/>
      <c r="LFY55" s="11"/>
      <c r="LFZ55" s="11"/>
      <c r="LGA55" s="11"/>
      <c r="LGB55" s="11"/>
      <c r="LGC55" s="11"/>
      <c r="LGD55" s="11"/>
      <c r="LGE55" s="11"/>
      <c r="LGF55" s="11"/>
      <c r="LGG55" s="11"/>
      <c r="LGH55" s="11"/>
      <c r="LGI55" s="11"/>
      <c r="LGJ55" s="11"/>
      <c r="LGK55" s="11"/>
      <c r="LGL55" s="11"/>
      <c r="LGM55" s="11"/>
      <c r="LGN55" s="11"/>
      <c r="LGO55" s="11"/>
      <c r="LGP55" s="11"/>
      <c r="LGQ55" s="11"/>
      <c r="LGR55" s="11"/>
      <c r="LGS55" s="11"/>
      <c r="LGT55" s="11"/>
      <c r="LGU55" s="11"/>
      <c r="LGV55" s="11"/>
      <c r="LGW55" s="11"/>
      <c r="LGX55" s="11"/>
      <c r="LGY55" s="11"/>
      <c r="LGZ55" s="11"/>
      <c r="LHA55" s="11"/>
      <c r="LHB55" s="11"/>
      <c r="LHC55" s="11"/>
      <c r="LHD55" s="11"/>
      <c r="LHE55" s="11"/>
      <c r="LHF55" s="11"/>
      <c r="LHG55" s="11"/>
      <c r="LHH55" s="11"/>
      <c r="LHI55" s="11"/>
      <c r="LHJ55" s="11"/>
      <c r="LHK55" s="11"/>
      <c r="LHL55" s="11"/>
      <c r="LHM55" s="11"/>
      <c r="LHN55" s="11"/>
      <c r="LHO55" s="11"/>
      <c r="LHP55" s="11"/>
      <c r="LHQ55" s="11"/>
      <c r="LHR55" s="11"/>
      <c r="LHS55" s="11"/>
      <c r="LHT55" s="11"/>
      <c r="LHU55" s="11"/>
      <c r="LHV55" s="11"/>
      <c r="LHW55" s="11"/>
      <c r="LHX55" s="11"/>
      <c r="LHY55" s="11"/>
      <c r="LHZ55" s="11"/>
      <c r="LIA55" s="11"/>
      <c r="LIB55" s="11"/>
      <c r="LIC55" s="11"/>
      <c r="LID55" s="11"/>
      <c r="LIE55" s="11"/>
      <c r="LIF55" s="11"/>
      <c r="LIG55" s="11"/>
      <c r="LIH55" s="11"/>
      <c r="LII55" s="11"/>
      <c r="LIJ55" s="11"/>
      <c r="LIK55" s="11"/>
      <c r="LIL55" s="11"/>
      <c r="LIM55" s="11"/>
      <c r="LIN55" s="11"/>
      <c r="LIO55" s="11"/>
      <c r="LIP55" s="11"/>
      <c r="LIQ55" s="11"/>
      <c r="LIR55" s="11"/>
      <c r="LIS55" s="11"/>
      <c r="LIT55" s="11"/>
      <c r="LIU55" s="11"/>
      <c r="LIV55" s="11"/>
      <c r="LIW55" s="11"/>
      <c r="LIX55" s="11"/>
      <c r="LIY55" s="11"/>
      <c r="LIZ55" s="11"/>
      <c r="LJA55" s="11"/>
      <c r="LJB55" s="11"/>
      <c r="LJC55" s="11"/>
      <c r="LJD55" s="11"/>
      <c r="LJE55" s="11"/>
      <c r="LJF55" s="11"/>
      <c r="LJG55" s="11"/>
      <c r="LJH55" s="11"/>
      <c r="LJI55" s="11"/>
      <c r="LJJ55" s="11"/>
      <c r="LJK55" s="11"/>
      <c r="LJL55" s="11"/>
      <c r="LJM55" s="11"/>
      <c r="LJN55" s="11"/>
      <c r="LJO55" s="11"/>
      <c r="LJP55" s="11"/>
      <c r="LJQ55" s="11"/>
      <c r="LJR55" s="11"/>
      <c r="LJS55" s="11"/>
      <c r="LJT55" s="11"/>
      <c r="LJU55" s="11"/>
      <c r="LJV55" s="11"/>
      <c r="LJW55" s="11"/>
      <c r="LJX55" s="11"/>
      <c r="LJY55" s="11"/>
      <c r="LJZ55" s="11"/>
      <c r="LKA55" s="11"/>
      <c r="LKB55" s="11"/>
      <c r="LKC55" s="11"/>
      <c r="LKD55" s="11"/>
      <c r="LKE55" s="11"/>
      <c r="LKF55" s="11"/>
      <c r="LKG55" s="11"/>
      <c r="LKH55" s="11"/>
      <c r="LKI55" s="11"/>
      <c r="LKJ55" s="11"/>
      <c r="LKK55" s="11"/>
      <c r="LKL55" s="11"/>
      <c r="LKM55" s="11"/>
      <c r="LKN55" s="11"/>
      <c r="LKO55" s="11"/>
      <c r="LKP55" s="11"/>
      <c r="LKQ55" s="11"/>
      <c r="LKR55" s="11"/>
      <c r="LKS55" s="11"/>
      <c r="LKT55" s="11"/>
      <c r="LKU55" s="11"/>
      <c r="LKV55" s="11"/>
      <c r="LKW55" s="11"/>
      <c r="LKX55" s="11"/>
      <c r="LKY55" s="11"/>
      <c r="LKZ55" s="11"/>
      <c r="LLA55" s="11"/>
      <c r="LLB55" s="11"/>
      <c r="LLC55" s="11"/>
      <c r="LLD55" s="11"/>
      <c r="LLE55" s="11"/>
      <c r="LLF55" s="11"/>
      <c r="LLG55" s="11"/>
      <c r="LLH55" s="11"/>
      <c r="LLI55" s="11"/>
      <c r="LLJ55" s="11"/>
      <c r="LLK55" s="11"/>
      <c r="LLL55" s="11"/>
      <c r="LLM55" s="11"/>
      <c r="LLN55" s="11"/>
      <c r="LLO55" s="11"/>
      <c r="LLP55" s="11"/>
      <c r="LLQ55" s="11"/>
      <c r="LLR55" s="11"/>
      <c r="LLS55" s="11"/>
      <c r="LLT55" s="11"/>
      <c r="LLU55" s="11"/>
      <c r="LLV55" s="11"/>
      <c r="LLW55" s="11"/>
      <c r="LLX55" s="11"/>
      <c r="LLY55" s="11"/>
      <c r="LLZ55" s="11"/>
      <c r="LMA55" s="11"/>
      <c r="LMB55" s="11"/>
      <c r="LMC55" s="11"/>
      <c r="LMD55" s="11"/>
      <c r="LME55" s="11"/>
      <c r="LMF55" s="11"/>
      <c r="LMG55" s="11"/>
      <c r="LMH55" s="11"/>
      <c r="LMI55" s="11"/>
      <c r="LMJ55" s="11"/>
      <c r="LMK55" s="11"/>
      <c r="LML55" s="11"/>
      <c r="LMM55" s="11"/>
      <c r="LMN55" s="11"/>
      <c r="LMO55" s="11"/>
      <c r="LMP55" s="11"/>
      <c r="LMQ55" s="11"/>
      <c r="LMR55" s="11"/>
      <c r="LMS55" s="11"/>
      <c r="LMT55" s="11"/>
      <c r="LMU55" s="11"/>
      <c r="LMV55" s="11"/>
      <c r="LMW55" s="11"/>
      <c r="LMX55" s="11"/>
      <c r="LMY55" s="11"/>
      <c r="LMZ55" s="11"/>
      <c r="LNA55" s="11"/>
      <c r="LNB55" s="11"/>
      <c r="LNC55" s="11"/>
      <c r="LND55" s="11"/>
      <c r="LNE55" s="11"/>
      <c r="LNF55" s="11"/>
      <c r="LNG55" s="11"/>
      <c r="LNH55" s="11"/>
      <c r="LNI55" s="11"/>
      <c r="LNJ55" s="11"/>
      <c r="LNK55" s="11"/>
      <c r="LNL55" s="11"/>
      <c r="LNM55" s="11"/>
      <c r="LNN55" s="11"/>
      <c r="LNO55" s="11"/>
      <c r="LNP55" s="11"/>
      <c r="LNQ55" s="11"/>
      <c r="LNR55" s="11"/>
      <c r="LNS55" s="11"/>
      <c r="LNT55" s="11"/>
      <c r="LNU55" s="11"/>
      <c r="LNV55" s="11"/>
      <c r="LNW55" s="11"/>
      <c r="LNX55" s="11"/>
      <c r="LNY55" s="11"/>
      <c r="LNZ55" s="11"/>
      <c r="LOA55" s="11"/>
      <c r="LOB55" s="11"/>
      <c r="LOC55" s="11"/>
      <c r="LOD55" s="11"/>
      <c r="LOE55" s="11"/>
      <c r="LOF55" s="11"/>
      <c r="LOG55" s="11"/>
      <c r="LOH55" s="11"/>
      <c r="LOI55" s="11"/>
      <c r="LOJ55" s="11"/>
      <c r="LOK55" s="11"/>
      <c r="LOL55" s="11"/>
      <c r="LOM55" s="11"/>
      <c r="LON55" s="11"/>
      <c r="LOO55" s="11"/>
      <c r="LOP55" s="11"/>
      <c r="LOQ55" s="11"/>
      <c r="LOR55" s="11"/>
      <c r="LOS55" s="11"/>
      <c r="LOT55" s="11"/>
      <c r="LOU55" s="11"/>
      <c r="LOV55" s="11"/>
      <c r="LOW55" s="11"/>
      <c r="LOX55" s="11"/>
      <c r="LOY55" s="11"/>
      <c r="LOZ55" s="11"/>
      <c r="LPA55" s="11"/>
      <c r="LPB55" s="11"/>
      <c r="LPC55" s="11"/>
      <c r="LPD55" s="11"/>
      <c r="LPE55" s="11"/>
      <c r="LPF55" s="11"/>
      <c r="LPG55" s="11"/>
      <c r="LPH55" s="11"/>
      <c r="LPI55" s="11"/>
      <c r="LPJ55" s="11"/>
      <c r="LPK55" s="11"/>
      <c r="LPL55" s="11"/>
      <c r="LPM55" s="11"/>
      <c r="LPN55" s="11"/>
      <c r="LPO55" s="11"/>
      <c r="LPP55" s="11"/>
      <c r="LPQ55" s="11"/>
      <c r="LPR55" s="11"/>
      <c r="LPS55" s="11"/>
      <c r="LPT55" s="11"/>
      <c r="LPU55" s="11"/>
      <c r="LPV55" s="11"/>
      <c r="LPW55" s="11"/>
      <c r="LPX55" s="11"/>
      <c r="LPY55" s="11"/>
      <c r="LPZ55" s="11"/>
      <c r="LQA55" s="11"/>
      <c r="LQB55" s="11"/>
      <c r="LQC55" s="11"/>
      <c r="LQD55" s="11"/>
      <c r="LQE55" s="11"/>
      <c r="LQF55" s="11"/>
      <c r="LQG55" s="11"/>
      <c r="LQH55" s="11"/>
      <c r="LQI55" s="11"/>
      <c r="LQJ55" s="11"/>
      <c r="LQK55" s="11"/>
      <c r="LQL55" s="11"/>
      <c r="LQM55" s="11"/>
      <c r="LQN55" s="11"/>
      <c r="LQO55" s="11"/>
      <c r="LQP55" s="11"/>
      <c r="LQQ55" s="11"/>
      <c r="LQR55" s="11"/>
      <c r="LQS55" s="11"/>
      <c r="LQT55" s="11"/>
      <c r="LQU55" s="11"/>
      <c r="LQV55" s="11"/>
      <c r="LQW55" s="11"/>
      <c r="LQX55" s="11"/>
      <c r="LQY55" s="11"/>
      <c r="LQZ55" s="11"/>
      <c r="LRA55" s="11"/>
      <c r="LRB55" s="11"/>
      <c r="LRC55" s="11"/>
      <c r="LRD55" s="11"/>
      <c r="LRE55" s="11"/>
      <c r="LRF55" s="11"/>
      <c r="LRG55" s="11"/>
      <c r="LRH55" s="11"/>
      <c r="LRI55" s="11"/>
      <c r="LRJ55" s="11"/>
      <c r="LRK55" s="11"/>
      <c r="LRL55" s="11"/>
      <c r="LRM55" s="11"/>
      <c r="LRN55" s="11"/>
      <c r="LRO55" s="11"/>
      <c r="LRP55" s="11"/>
      <c r="LRQ55" s="11"/>
      <c r="LRR55" s="11"/>
      <c r="LRS55" s="11"/>
      <c r="LRT55" s="11"/>
      <c r="LRU55" s="11"/>
      <c r="LRV55" s="11"/>
      <c r="LRW55" s="11"/>
      <c r="LRX55" s="11"/>
      <c r="LRY55" s="11"/>
      <c r="LRZ55" s="11"/>
      <c r="LSA55" s="11"/>
      <c r="LSB55" s="11"/>
      <c r="LSC55" s="11"/>
      <c r="LSD55" s="11"/>
      <c r="LSE55" s="11"/>
      <c r="LSF55" s="11"/>
      <c r="LSG55" s="11"/>
      <c r="LSH55" s="11"/>
      <c r="LSI55" s="11"/>
      <c r="LSJ55" s="11"/>
      <c r="LSK55" s="11"/>
      <c r="LSL55" s="11"/>
      <c r="LSM55" s="11"/>
      <c r="LSN55" s="11"/>
      <c r="LSO55" s="11"/>
      <c r="LSP55" s="11"/>
      <c r="LSQ55" s="11"/>
      <c r="LSR55" s="11"/>
      <c r="LSS55" s="11"/>
      <c r="LST55" s="11"/>
      <c r="LSU55" s="11"/>
      <c r="LSV55" s="11"/>
      <c r="LSW55" s="11"/>
      <c r="LSX55" s="11"/>
      <c r="LSY55" s="11"/>
      <c r="LSZ55" s="11"/>
      <c r="LTA55" s="11"/>
      <c r="LTB55" s="11"/>
      <c r="LTC55" s="11"/>
      <c r="LTD55" s="11"/>
      <c r="LTE55" s="11"/>
      <c r="LTF55" s="11"/>
      <c r="LTG55" s="11"/>
      <c r="LTH55" s="11"/>
      <c r="LTI55" s="11"/>
      <c r="LTJ55" s="11"/>
      <c r="LTK55" s="11"/>
      <c r="LTL55" s="11"/>
      <c r="LTM55" s="11"/>
      <c r="LTN55" s="11"/>
      <c r="LTO55" s="11"/>
      <c r="LTP55" s="11"/>
      <c r="LTQ55" s="11"/>
      <c r="LTR55" s="11"/>
      <c r="LTS55" s="11"/>
      <c r="LTT55" s="11"/>
      <c r="LTU55" s="11"/>
      <c r="LTV55" s="11"/>
      <c r="LTW55" s="11"/>
      <c r="LTX55" s="11"/>
      <c r="LTY55" s="11"/>
      <c r="LTZ55" s="11"/>
      <c r="LUA55" s="11"/>
      <c r="LUB55" s="11"/>
      <c r="LUC55" s="11"/>
      <c r="LUD55" s="11"/>
      <c r="LUE55" s="11"/>
      <c r="LUF55" s="11"/>
      <c r="LUG55" s="11"/>
      <c r="LUH55" s="11"/>
      <c r="LUI55" s="11"/>
      <c r="LUJ55" s="11"/>
      <c r="LUK55" s="11"/>
      <c r="LUL55" s="11"/>
      <c r="LUM55" s="11"/>
      <c r="LUN55" s="11"/>
      <c r="LUO55" s="11"/>
      <c r="LUP55" s="11"/>
      <c r="LUQ55" s="11"/>
      <c r="LUR55" s="11"/>
      <c r="LUS55" s="11"/>
      <c r="LUT55" s="11"/>
      <c r="LUU55" s="11"/>
      <c r="LUV55" s="11"/>
      <c r="LUW55" s="11"/>
      <c r="LUX55" s="11"/>
      <c r="LUY55" s="11"/>
      <c r="LUZ55" s="11"/>
      <c r="LVA55" s="11"/>
      <c r="LVB55" s="11"/>
      <c r="LVC55" s="11"/>
      <c r="LVD55" s="11"/>
      <c r="LVE55" s="11"/>
      <c r="LVF55" s="11"/>
      <c r="LVG55" s="11"/>
      <c r="LVH55" s="11"/>
      <c r="LVI55" s="11"/>
      <c r="LVJ55" s="11"/>
      <c r="LVK55" s="11"/>
      <c r="LVL55" s="11"/>
      <c r="LVM55" s="11"/>
      <c r="LVN55" s="11"/>
      <c r="LVO55" s="11"/>
      <c r="LVP55" s="11"/>
      <c r="LVQ55" s="11"/>
      <c r="LVR55" s="11"/>
      <c r="LVS55" s="11"/>
      <c r="LVT55" s="11"/>
      <c r="LVU55" s="11"/>
      <c r="LVV55" s="11"/>
      <c r="LVW55" s="11"/>
      <c r="LVX55" s="11"/>
      <c r="LVY55" s="11"/>
      <c r="LVZ55" s="11"/>
      <c r="LWA55" s="11"/>
      <c r="LWB55" s="11"/>
      <c r="LWC55" s="11"/>
      <c r="LWD55" s="11"/>
      <c r="LWE55" s="11"/>
      <c r="LWF55" s="11"/>
      <c r="LWG55" s="11"/>
      <c r="LWH55" s="11"/>
      <c r="LWI55" s="11"/>
      <c r="LWJ55" s="11"/>
      <c r="LWK55" s="11"/>
      <c r="LWL55" s="11"/>
      <c r="LWM55" s="11"/>
      <c r="LWN55" s="11"/>
      <c r="LWO55" s="11"/>
      <c r="LWP55" s="11"/>
      <c r="LWQ55" s="11"/>
      <c r="LWR55" s="11"/>
      <c r="LWS55" s="11"/>
      <c r="LWT55" s="11"/>
      <c r="LWU55" s="11"/>
      <c r="LWV55" s="11"/>
      <c r="LWW55" s="11"/>
      <c r="LWX55" s="11"/>
      <c r="LWY55" s="11"/>
      <c r="LWZ55" s="11"/>
      <c r="LXA55" s="11"/>
      <c r="LXB55" s="11"/>
      <c r="LXC55" s="11"/>
      <c r="LXD55" s="11"/>
      <c r="LXE55" s="11"/>
      <c r="LXF55" s="11"/>
      <c r="LXG55" s="11"/>
      <c r="LXH55" s="11"/>
      <c r="LXI55" s="11"/>
      <c r="LXJ55" s="11"/>
      <c r="LXK55" s="11"/>
      <c r="LXL55" s="11"/>
      <c r="LXM55" s="11"/>
      <c r="LXN55" s="11"/>
      <c r="LXO55" s="11"/>
      <c r="LXP55" s="11"/>
      <c r="LXQ55" s="11"/>
      <c r="LXR55" s="11"/>
      <c r="LXS55" s="11"/>
      <c r="LXT55" s="11"/>
      <c r="LXU55" s="11"/>
      <c r="LXV55" s="11"/>
      <c r="LXW55" s="11"/>
      <c r="LXX55" s="11"/>
      <c r="LXY55" s="11"/>
      <c r="LXZ55" s="11"/>
      <c r="LYA55" s="11"/>
      <c r="LYB55" s="11"/>
      <c r="LYC55" s="11"/>
      <c r="LYD55" s="11"/>
      <c r="LYE55" s="11"/>
      <c r="LYF55" s="11"/>
      <c r="LYG55" s="11"/>
      <c r="LYH55" s="11"/>
      <c r="LYI55" s="11"/>
      <c r="LYJ55" s="11"/>
      <c r="LYK55" s="11"/>
      <c r="LYL55" s="11"/>
      <c r="LYM55" s="11"/>
      <c r="LYN55" s="11"/>
      <c r="LYO55" s="11"/>
      <c r="LYP55" s="11"/>
      <c r="LYQ55" s="11"/>
      <c r="LYR55" s="11"/>
      <c r="LYS55" s="11"/>
      <c r="LYT55" s="11"/>
      <c r="LYU55" s="11"/>
      <c r="LYV55" s="11"/>
      <c r="LYW55" s="11"/>
      <c r="LYX55" s="11"/>
      <c r="LYY55" s="11"/>
      <c r="LYZ55" s="11"/>
      <c r="LZA55" s="11"/>
      <c r="LZB55" s="11"/>
      <c r="LZC55" s="11"/>
      <c r="LZD55" s="11"/>
      <c r="LZE55" s="11"/>
      <c r="LZF55" s="11"/>
      <c r="LZG55" s="11"/>
      <c r="LZH55" s="11"/>
      <c r="LZI55" s="11"/>
      <c r="LZJ55" s="11"/>
      <c r="LZK55" s="11"/>
      <c r="LZL55" s="11"/>
      <c r="LZM55" s="11"/>
      <c r="LZN55" s="11"/>
      <c r="LZO55" s="11"/>
      <c r="LZP55" s="11"/>
      <c r="LZQ55" s="11"/>
      <c r="LZR55" s="11"/>
      <c r="LZS55" s="11"/>
      <c r="LZT55" s="11"/>
      <c r="LZU55" s="11"/>
      <c r="LZV55" s="11"/>
      <c r="LZW55" s="11"/>
      <c r="LZX55" s="11"/>
      <c r="LZY55" s="11"/>
      <c r="LZZ55" s="11"/>
      <c r="MAA55" s="11"/>
      <c r="MAB55" s="11"/>
      <c r="MAC55" s="11"/>
      <c r="MAD55" s="11"/>
      <c r="MAE55" s="11"/>
      <c r="MAF55" s="11"/>
      <c r="MAG55" s="11"/>
      <c r="MAH55" s="11"/>
      <c r="MAI55" s="11"/>
      <c r="MAJ55" s="11"/>
      <c r="MAK55" s="11"/>
      <c r="MAL55" s="11"/>
      <c r="MAM55" s="11"/>
      <c r="MAN55" s="11"/>
      <c r="MAO55" s="11"/>
      <c r="MAP55" s="11"/>
      <c r="MAQ55" s="11"/>
      <c r="MAR55" s="11"/>
      <c r="MAS55" s="11"/>
      <c r="MAT55" s="11"/>
      <c r="MAU55" s="11"/>
      <c r="MAV55" s="11"/>
      <c r="MAW55" s="11"/>
      <c r="MAX55" s="11"/>
      <c r="MAY55" s="11"/>
      <c r="MAZ55" s="11"/>
      <c r="MBA55" s="11"/>
      <c r="MBB55" s="11"/>
      <c r="MBC55" s="11"/>
      <c r="MBD55" s="11"/>
      <c r="MBE55" s="11"/>
      <c r="MBF55" s="11"/>
      <c r="MBG55" s="11"/>
      <c r="MBH55" s="11"/>
      <c r="MBI55" s="11"/>
      <c r="MBJ55" s="11"/>
      <c r="MBK55" s="11"/>
      <c r="MBL55" s="11"/>
      <c r="MBM55" s="11"/>
      <c r="MBN55" s="11"/>
      <c r="MBO55" s="11"/>
      <c r="MBP55" s="11"/>
      <c r="MBQ55" s="11"/>
      <c r="MBR55" s="11"/>
      <c r="MBS55" s="11"/>
      <c r="MBT55" s="11"/>
      <c r="MBU55" s="11"/>
      <c r="MBV55" s="11"/>
      <c r="MBW55" s="11"/>
      <c r="MBX55" s="11"/>
      <c r="MBY55" s="11"/>
      <c r="MBZ55" s="11"/>
      <c r="MCA55" s="11"/>
      <c r="MCB55" s="11"/>
      <c r="MCC55" s="11"/>
      <c r="MCD55" s="11"/>
      <c r="MCE55" s="11"/>
      <c r="MCF55" s="11"/>
      <c r="MCG55" s="11"/>
      <c r="MCH55" s="11"/>
      <c r="MCI55" s="11"/>
      <c r="MCJ55" s="11"/>
      <c r="MCK55" s="11"/>
      <c r="MCL55" s="11"/>
      <c r="MCM55" s="11"/>
      <c r="MCN55" s="11"/>
      <c r="MCO55" s="11"/>
      <c r="MCP55" s="11"/>
      <c r="MCQ55" s="11"/>
      <c r="MCR55" s="11"/>
      <c r="MCS55" s="11"/>
      <c r="MCT55" s="11"/>
      <c r="MCU55" s="11"/>
      <c r="MCV55" s="11"/>
      <c r="MCW55" s="11"/>
      <c r="MCX55" s="11"/>
      <c r="MCY55" s="11"/>
      <c r="MCZ55" s="11"/>
      <c r="MDA55" s="11"/>
      <c r="MDB55" s="11"/>
      <c r="MDC55" s="11"/>
      <c r="MDD55" s="11"/>
      <c r="MDE55" s="11"/>
      <c r="MDF55" s="11"/>
      <c r="MDG55" s="11"/>
      <c r="MDH55" s="11"/>
      <c r="MDI55" s="11"/>
      <c r="MDJ55" s="11"/>
      <c r="MDK55" s="11"/>
      <c r="MDL55" s="11"/>
      <c r="MDM55" s="11"/>
      <c r="MDN55" s="11"/>
      <c r="MDO55" s="11"/>
      <c r="MDP55" s="11"/>
      <c r="MDQ55" s="11"/>
      <c r="MDR55" s="11"/>
      <c r="MDS55" s="11"/>
      <c r="MDT55" s="11"/>
      <c r="MDU55" s="11"/>
      <c r="MDV55" s="11"/>
      <c r="MDW55" s="11"/>
      <c r="MDX55" s="11"/>
      <c r="MDY55" s="11"/>
      <c r="MDZ55" s="11"/>
      <c r="MEA55" s="11"/>
      <c r="MEB55" s="11"/>
      <c r="MEC55" s="11"/>
      <c r="MED55" s="11"/>
      <c r="MEE55" s="11"/>
      <c r="MEF55" s="11"/>
      <c r="MEG55" s="11"/>
      <c r="MEH55" s="11"/>
      <c r="MEI55" s="11"/>
      <c r="MEJ55" s="11"/>
      <c r="MEK55" s="11"/>
      <c r="MEL55" s="11"/>
      <c r="MEM55" s="11"/>
      <c r="MEN55" s="11"/>
      <c r="MEO55" s="11"/>
      <c r="MEP55" s="11"/>
      <c r="MEQ55" s="11"/>
      <c r="MER55" s="11"/>
      <c r="MES55" s="11"/>
      <c r="MET55" s="11"/>
      <c r="MEU55" s="11"/>
      <c r="MEV55" s="11"/>
      <c r="MEW55" s="11"/>
      <c r="MEX55" s="11"/>
      <c r="MEY55" s="11"/>
      <c r="MEZ55" s="11"/>
      <c r="MFA55" s="11"/>
      <c r="MFB55" s="11"/>
      <c r="MFC55" s="11"/>
      <c r="MFD55" s="11"/>
      <c r="MFE55" s="11"/>
      <c r="MFF55" s="11"/>
      <c r="MFG55" s="11"/>
      <c r="MFH55" s="11"/>
      <c r="MFI55" s="11"/>
      <c r="MFJ55" s="11"/>
      <c r="MFK55" s="11"/>
      <c r="MFL55" s="11"/>
      <c r="MFM55" s="11"/>
      <c r="MFN55" s="11"/>
      <c r="MFO55" s="11"/>
      <c r="MFP55" s="11"/>
      <c r="MFQ55" s="11"/>
      <c r="MFR55" s="11"/>
      <c r="MFS55" s="11"/>
      <c r="MFT55" s="11"/>
      <c r="MFU55" s="11"/>
      <c r="MFV55" s="11"/>
      <c r="MFW55" s="11"/>
      <c r="MFX55" s="11"/>
      <c r="MFY55" s="11"/>
      <c r="MFZ55" s="11"/>
      <c r="MGA55" s="11"/>
      <c r="MGB55" s="11"/>
      <c r="MGC55" s="11"/>
      <c r="MGD55" s="11"/>
      <c r="MGE55" s="11"/>
      <c r="MGF55" s="11"/>
      <c r="MGG55" s="11"/>
      <c r="MGH55" s="11"/>
      <c r="MGI55" s="11"/>
      <c r="MGJ55" s="11"/>
      <c r="MGK55" s="11"/>
      <c r="MGL55" s="11"/>
      <c r="MGM55" s="11"/>
      <c r="MGN55" s="11"/>
      <c r="MGO55" s="11"/>
      <c r="MGP55" s="11"/>
      <c r="MGQ55" s="11"/>
      <c r="MGR55" s="11"/>
      <c r="MGS55" s="11"/>
      <c r="MGT55" s="11"/>
      <c r="MGU55" s="11"/>
      <c r="MGV55" s="11"/>
      <c r="MGW55" s="11"/>
      <c r="MGX55" s="11"/>
      <c r="MGY55" s="11"/>
      <c r="MGZ55" s="11"/>
      <c r="MHA55" s="11"/>
      <c r="MHB55" s="11"/>
      <c r="MHC55" s="11"/>
      <c r="MHD55" s="11"/>
      <c r="MHE55" s="11"/>
      <c r="MHF55" s="11"/>
      <c r="MHG55" s="11"/>
      <c r="MHH55" s="11"/>
      <c r="MHI55" s="11"/>
      <c r="MHJ55" s="11"/>
      <c r="MHK55" s="11"/>
      <c r="MHL55" s="11"/>
      <c r="MHM55" s="11"/>
      <c r="MHN55" s="11"/>
      <c r="MHO55" s="11"/>
      <c r="MHP55" s="11"/>
      <c r="MHQ55" s="11"/>
      <c r="MHR55" s="11"/>
      <c r="MHS55" s="11"/>
      <c r="MHT55" s="11"/>
      <c r="MHU55" s="11"/>
      <c r="MHV55" s="11"/>
      <c r="MHW55" s="11"/>
      <c r="MHX55" s="11"/>
      <c r="MHY55" s="11"/>
      <c r="MHZ55" s="11"/>
      <c r="MIA55" s="11"/>
      <c r="MIB55" s="11"/>
      <c r="MIC55" s="11"/>
      <c r="MID55" s="11"/>
      <c r="MIE55" s="11"/>
      <c r="MIF55" s="11"/>
      <c r="MIG55" s="11"/>
      <c r="MIH55" s="11"/>
      <c r="MII55" s="11"/>
      <c r="MIJ55" s="11"/>
      <c r="MIK55" s="11"/>
      <c r="MIL55" s="11"/>
      <c r="MIM55" s="11"/>
      <c r="MIN55" s="11"/>
      <c r="MIO55" s="11"/>
      <c r="MIP55" s="11"/>
      <c r="MIQ55" s="11"/>
      <c r="MIR55" s="11"/>
      <c r="MIS55" s="11"/>
      <c r="MIT55" s="11"/>
      <c r="MIU55" s="11"/>
      <c r="MIV55" s="11"/>
      <c r="MIW55" s="11"/>
      <c r="MIX55" s="11"/>
      <c r="MIY55" s="11"/>
      <c r="MIZ55" s="11"/>
      <c r="MJA55" s="11"/>
      <c r="MJB55" s="11"/>
      <c r="MJC55" s="11"/>
      <c r="MJD55" s="11"/>
      <c r="MJE55" s="11"/>
      <c r="MJF55" s="11"/>
      <c r="MJG55" s="11"/>
      <c r="MJH55" s="11"/>
      <c r="MJI55" s="11"/>
      <c r="MJJ55" s="11"/>
      <c r="MJK55" s="11"/>
      <c r="MJL55" s="11"/>
      <c r="MJM55" s="11"/>
      <c r="MJN55" s="11"/>
      <c r="MJO55" s="11"/>
      <c r="MJP55" s="11"/>
      <c r="MJQ55" s="11"/>
      <c r="MJR55" s="11"/>
      <c r="MJS55" s="11"/>
      <c r="MJT55" s="11"/>
      <c r="MJU55" s="11"/>
      <c r="MJV55" s="11"/>
      <c r="MJW55" s="11"/>
      <c r="MJX55" s="11"/>
      <c r="MJY55" s="11"/>
      <c r="MJZ55" s="11"/>
      <c r="MKA55" s="11"/>
      <c r="MKB55" s="11"/>
      <c r="MKC55" s="11"/>
      <c r="MKD55" s="11"/>
      <c r="MKE55" s="11"/>
      <c r="MKF55" s="11"/>
      <c r="MKG55" s="11"/>
      <c r="MKH55" s="11"/>
      <c r="MKI55" s="11"/>
      <c r="MKJ55" s="11"/>
      <c r="MKK55" s="11"/>
      <c r="MKL55" s="11"/>
      <c r="MKM55" s="11"/>
      <c r="MKN55" s="11"/>
      <c r="MKO55" s="11"/>
      <c r="MKP55" s="11"/>
      <c r="MKQ55" s="11"/>
      <c r="MKR55" s="11"/>
      <c r="MKS55" s="11"/>
      <c r="MKT55" s="11"/>
      <c r="MKU55" s="11"/>
      <c r="MKV55" s="11"/>
      <c r="MKW55" s="11"/>
      <c r="MKX55" s="11"/>
      <c r="MKY55" s="11"/>
      <c r="MKZ55" s="11"/>
      <c r="MLA55" s="11"/>
      <c r="MLB55" s="11"/>
      <c r="MLC55" s="11"/>
      <c r="MLD55" s="11"/>
      <c r="MLE55" s="11"/>
      <c r="MLF55" s="11"/>
      <c r="MLG55" s="11"/>
      <c r="MLH55" s="11"/>
      <c r="MLI55" s="11"/>
      <c r="MLJ55" s="11"/>
      <c r="MLK55" s="11"/>
      <c r="MLL55" s="11"/>
      <c r="MLM55" s="11"/>
      <c r="MLN55" s="11"/>
      <c r="MLO55" s="11"/>
      <c r="MLP55" s="11"/>
      <c r="MLQ55" s="11"/>
      <c r="MLR55" s="11"/>
      <c r="MLS55" s="11"/>
      <c r="MLT55" s="11"/>
      <c r="MLU55" s="11"/>
      <c r="MLV55" s="11"/>
      <c r="MLW55" s="11"/>
      <c r="MLX55" s="11"/>
      <c r="MLY55" s="11"/>
      <c r="MLZ55" s="11"/>
      <c r="MMA55" s="11"/>
      <c r="MMB55" s="11"/>
      <c r="MMC55" s="11"/>
      <c r="MMD55" s="11"/>
      <c r="MME55" s="11"/>
      <c r="MMF55" s="11"/>
      <c r="MMG55" s="11"/>
      <c r="MMH55" s="11"/>
      <c r="MMI55" s="11"/>
      <c r="MMJ55" s="11"/>
      <c r="MMK55" s="11"/>
      <c r="MML55" s="11"/>
      <c r="MMM55" s="11"/>
      <c r="MMN55" s="11"/>
      <c r="MMO55" s="11"/>
      <c r="MMP55" s="11"/>
      <c r="MMQ55" s="11"/>
      <c r="MMR55" s="11"/>
      <c r="MMS55" s="11"/>
      <c r="MMT55" s="11"/>
      <c r="MMU55" s="11"/>
      <c r="MMV55" s="11"/>
      <c r="MMW55" s="11"/>
      <c r="MMX55" s="11"/>
      <c r="MMY55" s="11"/>
      <c r="MMZ55" s="11"/>
      <c r="MNA55" s="11"/>
      <c r="MNB55" s="11"/>
      <c r="MNC55" s="11"/>
      <c r="MND55" s="11"/>
      <c r="MNE55" s="11"/>
      <c r="MNF55" s="11"/>
      <c r="MNG55" s="11"/>
      <c r="MNH55" s="11"/>
      <c r="MNI55" s="11"/>
      <c r="MNJ55" s="11"/>
      <c r="MNK55" s="11"/>
      <c r="MNL55" s="11"/>
      <c r="MNM55" s="11"/>
      <c r="MNN55" s="11"/>
      <c r="MNO55" s="11"/>
      <c r="MNP55" s="11"/>
      <c r="MNQ55" s="11"/>
      <c r="MNR55" s="11"/>
      <c r="MNS55" s="11"/>
      <c r="MNT55" s="11"/>
      <c r="MNU55" s="11"/>
      <c r="MNV55" s="11"/>
      <c r="MNW55" s="11"/>
      <c r="MNX55" s="11"/>
      <c r="MNY55" s="11"/>
      <c r="MNZ55" s="11"/>
      <c r="MOA55" s="11"/>
      <c r="MOB55" s="11"/>
      <c r="MOC55" s="11"/>
      <c r="MOD55" s="11"/>
      <c r="MOE55" s="11"/>
      <c r="MOF55" s="11"/>
      <c r="MOG55" s="11"/>
      <c r="MOH55" s="11"/>
      <c r="MOI55" s="11"/>
      <c r="MOJ55" s="11"/>
      <c r="MOK55" s="11"/>
      <c r="MOL55" s="11"/>
      <c r="MOM55" s="11"/>
      <c r="MON55" s="11"/>
      <c r="MOO55" s="11"/>
      <c r="MOP55" s="11"/>
      <c r="MOQ55" s="11"/>
      <c r="MOR55" s="11"/>
      <c r="MOS55" s="11"/>
      <c r="MOT55" s="11"/>
      <c r="MOU55" s="11"/>
      <c r="MOV55" s="11"/>
      <c r="MOW55" s="11"/>
      <c r="MOX55" s="11"/>
      <c r="MOY55" s="11"/>
      <c r="MOZ55" s="11"/>
      <c r="MPA55" s="11"/>
      <c r="MPB55" s="11"/>
      <c r="MPC55" s="11"/>
      <c r="MPD55" s="11"/>
      <c r="MPE55" s="11"/>
      <c r="MPF55" s="11"/>
      <c r="MPG55" s="11"/>
      <c r="MPH55" s="11"/>
      <c r="MPI55" s="11"/>
      <c r="MPJ55" s="11"/>
      <c r="MPK55" s="11"/>
      <c r="MPL55" s="11"/>
      <c r="MPM55" s="11"/>
      <c r="MPN55" s="11"/>
      <c r="MPO55" s="11"/>
      <c r="MPP55" s="11"/>
      <c r="MPQ55" s="11"/>
      <c r="MPR55" s="11"/>
      <c r="MPS55" s="11"/>
      <c r="MPT55" s="11"/>
      <c r="MPU55" s="11"/>
      <c r="MPV55" s="11"/>
      <c r="MPW55" s="11"/>
      <c r="MPX55" s="11"/>
      <c r="MPY55" s="11"/>
      <c r="MPZ55" s="11"/>
      <c r="MQA55" s="11"/>
      <c r="MQB55" s="11"/>
      <c r="MQC55" s="11"/>
      <c r="MQD55" s="11"/>
      <c r="MQE55" s="11"/>
      <c r="MQF55" s="11"/>
      <c r="MQG55" s="11"/>
      <c r="MQH55" s="11"/>
      <c r="MQI55" s="11"/>
      <c r="MQJ55" s="11"/>
      <c r="MQK55" s="11"/>
      <c r="MQL55" s="11"/>
      <c r="MQM55" s="11"/>
      <c r="MQN55" s="11"/>
      <c r="MQO55" s="11"/>
      <c r="MQP55" s="11"/>
      <c r="MQQ55" s="11"/>
      <c r="MQR55" s="11"/>
      <c r="MQS55" s="11"/>
      <c r="MQT55" s="11"/>
      <c r="MQU55" s="11"/>
      <c r="MQV55" s="11"/>
      <c r="MQW55" s="11"/>
      <c r="MQX55" s="11"/>
      <c r="MQY55" s="11"/>
      <c r="MQZ55" s="11"/>
      <c r="MRA55" s="11"/>
      <c r="MRB55" s="11"/>
      <c r="MRC55" s="11"/>
      <c r="MRD55" s="11"/>
      <c r="MRE55" s="11"/>
      <c r="MRF55" s="11"/>
      <c r="MRG55" s="11"/>
      <c r="MRH55" s="11"/>
      <c r="MRI55" s="11"/>
      <c r="MRJ55" s="11"/>
      <c r="MRK55" s="11"/>
      <c r="MRL55" s="11"/>
      <c r="MRM55" s="11"/>
      <c r="MRN55" s="11"/>
      <c r="MRO55" s="11"/>
      <c r="MRP55" s="11"/>
      <c r="MRQ55" s="11"/>
      <c r="MRR55" s="11"/>
      <c r="MRS55" s="11"/>
      <c r="MRT55" s="11"/>
      <c r="MRU55" s="11"/>
      <c r="MRV55" s="11"/>
      <c r="MRW55" s="11"/>
      <c r="MRX55" s="11"/>
      <c r="MRY55" s="11"/>
      <c r="MRZ55" s="11"/>
      <c r="MSA55" s="11"/>
      <c r="MSB55" s="11"/>
      <c r="MSC55" s="11"/>
      <c r="MSD55" s="11"/>
      <c r="MSE55" s="11"/>
      <c r="MSF55" s="11"/>
      <c r="MSG55" s="11"/>
      <c r="MSH55" s="11"/>
      <c r="MSI55" s="11"/>
      <c r="MSJ55" s="11"/>
      <c r="MSK55" s="11"/>
      <c r="MSL55" s="11"/>
      <c r="MSM55" s="11"/>
      <c r="MSN55" s="11"/>
      <c r="MSO55" s="11"/>
      <c r="MSP55" s="11"/>
      <c r="MSQ55" s="11"/>
      <c r="MSR55" s="11"/>
      <c r="MSS55" s="11"/>
      <c r="MST55" s="11"/>
      <c r="MSU55" s="11"/>
      <c r="MSV55" s="11"/>
      <c r="MSW55" s="11"/>
      <c r="MSX55" s="11"/>
      <c r="MSY55" s="11"/>
      <c r="MSZ55" s="11"/>
      <c r="MTA55" s="11"/>
      <c r="MTB55" s="11"/>
      <c r="MTC55" s="11"/>
      <c r="MTD55" s="11"/>
      <c r="MTE55" s="11"/>
      <c r="MTF55" s="11"/>
      <c r="MTG55" s="11"/>
      <c r="MTH55" s="11"/>
      <c r="MTI55" s="11"/>
      <c r="MTJ55" s="11"/>
      <c r="MTK55" s="11"/>
      <c r="MTL55" s="11"/>
      <c r="MTM55" s="11"/>
      <c r="MTN55" s="11"/>
      <c r="MTO55" s="11"/>
      <c r="MTP55" s="11"/>
      <c r="MTQ55" s="11"/>
      <c r="MTR55" s="11"/>
      <c r="MTS55" s="11"/>
      <c r="MTT55" s="11"/>
      <c r="MTU55" s="11"/>
      <c r="MTV55" s="11"/>
      <c r="MTW55" s="11"/>
      <c r="MTX55" s="11"/>
      <c r="MTY55" s="11"/>
      <c r="MTZ55" s="11"/>
      <c r="MUA55" s="11"/>
      <c r="MUB55" s="11"/>
      <c r="MUC55" s="11"/>
      <c r="MUD55" s="11"/>
      <c r="MUE55" s="11"/>
      <c r="MUF55" s="11"/>
      <c r="MUG55" s="11"/>
      <c r="MUH55" s="11"/>
      <c r="MUI55" s="11"/>
      <c r="MUJ55" s="11"/>
      <c r="MUK55" s="11"/>
      <c r="MUL55" s="11"/>
      <c r="MUM55" s="11"/>
      <c r="MUN55" s="11"/>
      <c r="MUO55" s="11"/>
      <c r="MUP55" s="11"/>
      <c r="MUQ55" s="11"/>
      <c r="MUR55" s="11"/>
      <c r="MUS55" s="11"/>
      <c r="MUT55" s="11"/>
      <c r="MUU55" s="11"/>
      <c r="MUV55" s="11"/>
      <c r="MUW55" s="11"/>
      <c r="MUX55" s="11"/>
      <c r="MUY55" s="11"/>
      <c r="MUZ55" s="11"/>
      <c r="MVA55" s="11"/>
      <c r="MVB55" s="11"/>
      <c r="MVC55" s="11"/>
      <c r="MVD55" s="11"/>
      <c r="MVE55" s="11"/>
      <c r="MVF55" s="11"/>
      <c r="MVG55" s="11"/>
      <c r="MVH55" s="11"/>
      <c r="MVI55" s="11"/>
      <c r="MVJ55" s="11"/>
      <c r="MVK55" s="11"/>
      <c r="MVL55" s="11"/>
      <c r="MVM55" s="11"/>
      <c r="MVN55" s="11"/>
      <c r="MVO55" s="11"/>
      <c r="MVP55" s="11"/>
      <c r="MVQ55" s="11"/>
      <c r="MVR55" s="11"/>
      <c r="MVS55" s="11"/>
      <c r="MVT55" s="11"/>
      <c r="MVU55" s="11"/>
      <c r="MVV55" s="11"/>
      <c r="MVW55" s="11"/>
      <c r="MVX55" s="11"/>
      <c r="MVY55" s="11"/>
      <c r="MVZ55" s="11"/>
      <c r="MWA55" s="11"/>
      <c r="MWB55" s="11"/>
      <c r="MWC55" s="11"/>
      <c r="MWD55" s="11"/>
      <c r="MWE55" s="11"/>
      <c r="MWF55" s="11"/>
      <c r="MWG55" s="11"/>
      <c r="MWH55" s="11"/>
      <c r="MWI55" s="11"/>
      <c r="MWJ55" s="11"/>
      <c r="MWK55" s="11"/>
      <c r="MWL55" s="11"/>
      <c r="MWM55" s="11"/>
      <c r="MWN55" s="11"/>
      <c r="MWO55" s="11"/>
      <c r="MWP55" s="11"/>
      <c r="MWQ55" s="11"/>
      <c r="MWR55" s="11"/>
      <c r="MWS55" s="11"/>
      <c r="MWT55" s="11"/>
      <c r="MWU55" s="11"/>
      <c r="MWV55" s="11"/>
      <c r="MWW55" s="11"/>
      <c r="MWX55" s="11"/>
      <c r="MWY55" s="11"/>
      <c r="MWZ55" s="11"/>
      <c r="MXA55" s="11"/>
      <c r="MXB55" s="11"/>
      <c r="MXC55" s="11"/>
      <c r="MXD55" s="11"/>
      <c r="MXE55" s="11"/>
      <c r="MXF55" s="11"/>
      <c r="MXG55" s="11"/>
      <c r="MXH55" s="11"/>
      <c r="MXI55" s="11"/>
      <c r="MXJ55" s="11"/>
      <c r="MXK55" s="11"/>
      <c r="MXL55" s="11"/>
      <c r="MXM55" s="11"/>
      <c r="MXN55" s="11"/>
      <c r="MXO55" s="11"/>
      <c r="MXP55" s="11"/>
      <c r="MXQ55" s="11"/>
      <c r="MXR55" s="11"/>
      <c r="MXS55" s="11"/>
      <c r="MXT55" s="11"/>
      <c r="MXU55" s="11"/>
      <c r="MXV55" s="11"/>
      <c r="MXW55" s="11"/>
      <c r="MXX55" s="11"/>
      <c r="MXY55" s="11"/>
      <c r="MXZ55" s="11"/>
      <c r="MYA55" s="11"/>
      <c r="MYB55" s="11"/>
      <c r="MYC55" s="11"/>
      <c r="MYD55" s="11"/>
      <c r="MYE55" s="11"/>
      <c r="MYF55" s="11"/>
      <c r="MYG55" s="11"/>
      <c r="MYH55" s="11"/>
      <c r="MYI55" s="11"/>
      <c r="MYJ55" s="11"/>
      <c r="MYK55" s="11"/>
      <c r="MYL55" s="11"/>
      <c r="MYM55" s="11"/>
      <c r="MYN55" s="11"/>
      <c r="MYO55" s="11"/>
      <c r="MYP55" s="11"/>
      <c r="MYQ55" s="11"/>
      <c r="MYR55" s="11"/>
      <c r="MYS55" s="11"/>
      <c r="MYT55" s="11"/>
      <c r="MYU55" s="11"/>
      <c r="MYV55" s="11"/>
      <c r="MYW55" s="11"/>
      <c r="MYX55" s="11"/>
      <c r="MYY55" s="11"/>
      <c r="MYZ55" s="11"/>
      <c r="MZA55" s="11"/>
      <c r="MZB55" s="11"/>
      <c r="MZC55" s="11"/>
      <c r="MZD55" s="11"/>
      <c r="MZE55" s="11"/>
      <c r="MZF55" s="11"/>
      <c r="MZG55" s="11"/>
      <c r="MZH55" s="11"/>
      <c r="MZI55" s="11"/>
      <c r="MZJ55" s="11"/>
      <c r="MZK55" s="11"/>
      <c r="MZL55" s="11"/>
      <c r="MZM55" s="11"/>
      <c r="MZN55" s="11"/>
      <c r="MZO55" s="11"/>
      <c r="MZP55" s="11"/>
      <c r="MZQ55" s="11"/>
      <c r="MZR55" s="11"/>
      <c r="MZS55" s="11"/>
      <c r="MZT55" s="11"/>
      <c r="MZU55" s="11"/>
      <c r="MZV55" s="11"/>
      <c r="MZW55" s="11"/>
      <c r="MZX55" s="11"/>
      <c r="MZY55" s="11"/>
      <c r="MZZ55" s="11"/>
      <c r="NAA55" s="11"/>
      <c r="NAB55" s="11"/>
      <c r="NAC55" s="11"/>
      <c r="NAD55" s="11"/>
      <c r="NAE55" s="11"/>
      <c r="NAF55" s="11"/>
      <c r="NAG55" s="11"/>
      <c r="NAH55" s="11"/>
      <c r="NAI55" s="11"/>
      <c r="NAJ55" s="11"/>
      <c r="NAK55" s="11"/>
      <c r="NAL55" s="11"/>
      <c r="NAM55" s="11"/>
      <c r="NAN55" s="11"/>
      <c r="NAO55" s="11"/>
      <c r="NAP55" s="11"/>
      <c r="NAQ55" s="11"/>
      <c r="NAR55" s="11"/>
      <c r="NAS55" s="11"/>
      <c r="NAT55" s="11"/>
      <c r="NAU55" s="11"/>
      <c r="NAV55" s="11"/>
      <c r="NAW55" s="11"/>
      <c r="NAX55" s="11"/>
      <c r="NAY55" s="11"/>
      <c r="NAZ55" s="11"/>
      <c r="NBA55" s="11"/>
      <c r="NBB55" s="11"/>
      <c r="NBC55" s="11"/>
      <c r="NBD55" s="11"/>
      <c r="NBE55" s="11"/>
      <c r="NBF55" s="11"/>
      <c r="NBG55" s="11"/>
      <c r="NBH55" s="11"/>
      <c r="NBI55" s="11"/>
      <c r="NBJ55" s="11"/>
      <c r="NBK55" s="11"/>
      <c r="NBL55" s="11"/>
      <c r="NBM55" s="11"/>
      <c r="NBN55" s="11"/>
      <c r="NBO55" s="11"/>
      <c r="NBP55" s="11"/>
      <c r="NBQ55" s="11"/>
      <c r="NBR55" s="11"/>
      <c r="NBS55" s="11"/>
      <c r="NBT55" s="11"/>
      <c r="NBU55" s="11"/>
      <c r="NBV55" s="11"/>
      <c r="NBW55" s="11"/>
      <c r="NBX55" s="11"/>
      <c r="NBY55" s="11"/>
      <c r="NBZ55" s="11"/>
      <c r="NCA55" s="11"/>
      <c r="NCB55" s="11"/>
      <c r="NCC55" s="11"/>
      <c r="NCD55" s="11"/>
      <c r="NCE55" s="11"/>
      <c r="NCF55" s="11"/>
      <c r="NCG55" s="11"/>
      <c r="NCH55" s="11"/>
      <c r="NCI55" s="11"/>
      <c r="NCJ55" s="11"/>
      <c r="NCK55" s="11"/>
      <c r="NCL55" s="11"/>
      <c r="NCM55" s="11"/>
      <c r="NCN55" s="11"/>
      <c r="NCO55" s="11"/>
      <c r="NCP55" s="11"/>
      <c r="NCQ55" s="11"/>
      <c r="NCR55" s="11"/>
      <c r="NCS55" s="11"/>
      <c r="NCT55" s="11"/>
      <c r="NCU55" s="11"/>
      <c r="NCV55" s="11"/>
      <c r="NCW55" s="11"/>
      <c r="NCX55" s="11"/>
      <c r="NCY55" s="11"/>
      <c r="NCZ55" s="11"/>
      <c r="NDA55" s="11"/>
      <c r="NDB55" s="11"/>
      <c r="NDC55" s="11"/>
      <c r="NDD55" s="11"/>
      <c r="NDE55" s="11"/>
      <c r="NDF55" s="11"/>
      <c r="NDG55" s="11"/>
      <c r="NDH55" s="11"/>
      <c r="NDI55" s="11"/>
      <c r="NDJ55" s="11"/>
      <c r="NDK55" s="11"/>
      <c r="NDL55" s="11"/>
      <c r="NDM55" s="11"/>
      <c r="NDN55" s="11"/>
      <c r="NDO55" s="11"/>
      <c r="NDP55" s="11"/>
      <c r="NDQ55" s="11"/>
      <c r="NDR55" s="11"/>
      <c r="NDS55" s="11"/>
      <c r="NDT55" s="11"/>
      <c r="NDU55" s="11"/>
      <c r="NDV55" s="11"/>
      <c r="NDW55" s="11"/>
      <c r="NDX55" s="11"/>
      <c r="NDY55" s="11"/>
      <c r="NDZ55" s="11"/>
      <c r="NEA55" s="11"/>
      <c r="NEB55" s="11"/>
      <c r="NEC55" s="11"/>
      <c r="NED55" s="11"/>
      <c r="NEE55" s="11"/>
      <c r="NEF55" s="11"/>
      <c r="NEG55" s="11"/>
      <c r="NEH55" s="11"/>
      <c r="NEI55" s="11"/>
      <c r="NEJ55" s="11"/>
      <c r="NEK55" s="11"/>
      <c r="NEL55" s="11"/>
      <c r="NEM55" s="11"/>
      <c r="NEN55" s="11"/>
      <c r="NEO55" s="11"/>
      <c r="NEP55" s="11"/>
      <c r="NEQ55" s="11"/>
      <c r="NER55" s="11"/>
      <c r="NES55" s="11"/>
      <c r="NET55" s="11"/>
      <c r="NEU55" s="11"/>
      <c r="NEV55" s="11"/>
      <c r="NEW55" s="11"/>
      <c r="NEX55" s="11"/>
      <c r="NEY55" s="11"/>
      <c r="NEZ55" s="11"/>
      <c r="NFA55" s="11"/>
      <c r="NFB55" s="11"/>
      <c r="NFC55" s="11"/>
      <c r="NFD55" s="11"/>
      <c r="NFE55" s="11"/>
      <c r="NFF55" s="11"/>
      <c r="NFG55" s="11"/>
      <c r="NFH55" s="11"/>
      <c r="NFI55" s="11"/>
      <c r="NFJ55" s="11"/>
      <c r="NFK55" s="11"/>
      <c r="NFL55" s="11"/>
      <c r="NFM55" s="11"/>
      <c r="NFN55" s="11"/>
      <c r="NFO55" s="11"/>
      <c r="NFP55" s="11"/>
      <c r="NFQ55" s="11"/>
      <c r="NFR55" s="11"/>
      <c r="NFS55" s="11"/>
      <c r="NFT55" s="11"/>
      <c r="NFU55" s="11"/>
      <c r="NFV55" s="11"/>
      <c r="NFW55" s="11"/>
      <c r="NFX55" s="11"/>
      <c r="NFY55" s="11"/>
      <c r="NFZ55" s="11"/>
      <c r="NGA55" s="11"/>
      <c r="NGB55" s="11"/>
      <c r="NGC55" s="11"/>
      <c r="NGD55" s="11"/>
      <c r="NGE55" s="11"/>
      <c r="NGF55" s="11"/>
      <c r="NGG55" s="11"/>
      <c r="NGH55" s="11"/>
      <c r="NGI55" s="11"/>
      <c r="NGJ55" s="11"/>
      <c r="NGK55" s="11"/>
      <c r="NGL55" s="11"/>
      <c r="NGM55" s="11"/>
      <c r="NGN55" s="11"/>
      <c r="NGO55" s="11"/>
      <c r="NGP55" s="11"/>
      <c r="NGQ55" s="11"/>
      <c r="NGR55" s="11"/>
      <c r="NGS55" s="11"/>
      <c r="NGT55" s="11"/>
      <c r="NGU55" s="11"/>
      <c r="NGV55" s="11"/>
      <c r="NGW55" s="11"/>
      <c r="NGX55" s="11"/>
      <c r="NGY55" s="11"/>
      <c r="NGZ55" s="11"/>
      <c r="NHA55" s="11"/>
      <c r="NHB55" s="11"/>
      <c r="NHC55" s="11"/>
      <c r="NHD55" s="11"/>
      <c r="NHE55" s="11"/>
      <c r="NHF55" s="11"/>
      <c r="NHG55" s="11"/>
      <c r="NHH55" s="11"/>
      <c r="NHI55" s="11"/>
      <c r="NHJ55" s="11"/>
      <c r="NHK55" s="11"/>
      <c r="NHL55" s="11"/>
      <c r="NHM55" s="11"/>
      <c r="NHN55" s="11"/>
      <c r="NHO55" s="11"/>
      <c r="NHP55" s="11"/>
      <c r="NHQ55" s="11"/>
      <c r="NHR55" s="11"/>
      <c r="NHS55" s="11"/>
      <c r="NHT55" s="11"/>
      <c r="NHU55" s="11"/>
      <c r="NHV55" s="11"/>
      <c r="NHW55" s="11"/>
      <c r="NHX55" s="11"/>
      <c r="NHY55" s="11"/>
      <c r="NHZ55" s="11"/>
      <c r="NIA55" s="11"/>
      <c r="NIB55" s="11"/>
      <c r="NIC55" s="11"/>
      <c r="NID55" s="11"/>
      <c r="NIE55" s="11"/>
      <c r="NIF55" s="11"/>
      <c r="NIG55" s="11"/>
      <c r="NIH55" s="11"/>
      <c r="NII55" s="11"/>
      <c r="NIJ55" s="11"/>
      <c r="NIK55" s="11"/>
      <c r="NIL55" s="11"/>
      <c r="NIM55" s="11"/>
      <c r="NIN55" s="11"/>
      <c r="NIO55" s="11"/>
      <c r="NIP55" s="11"/>
      <c r="NIQ55" s="11"/>
      <c r="NIR55" s="11"/>
      <c r="NIS55" s="11"/>
      <c r="NIT55" s="11"/>
      <c r="NIU55" s="11"/>
      <c r="NIV55" s="11"/>
      <c r="NIW55" s="11"/>
      <c r="NIX55" s="11"/>
      <c r="NIY55" s="11"/>
      <c r="NIZ55" s="11"/>
      <c r="NJA55" s="11"/>
      <c r="NJB55" s="11"/>
      <c r="NJC55" s="11"/>
      <c r="NJD55" s="11"/>
      <c r="NJE55" s="11"/>
      <c r="NJF55" s="11"/>
      <c r="NJG55" s="11"/>
      <c r="NJH55" s="11"/>
      <c r="NJI55" s="11"/>
      <c r="NJJ55" s="11"/>
      <c r="NJK55" s="11"/>
      <c r="NJL55" s="11"/>
      <c r="NJM55" s="11"/>
      <c r="NJN55" s="11"/>
      <c r="NJO55" s="11"/>
      <c r="NJP55" s="11"/>
      <c r="NJQ55" s="11"/>
      <c r="NJR55" s="11"/>
      <c r="NJS55" s="11"/>
      <c r="NJT55" s="11"/>
      <c r="NJU55" s="11"/>
      <c r="NJV55" s="11"/>
      <c r="NJW55" s="11"/>
      <c r="NJX55" s="11"/>
      <c r="NJY55" s="11"/>
      <c r="NJZ55" s="11"/>
      <c r="NKA55" s="11"/>
      <c r="NKB55" s="11"/>
      <c r="NKC55" s="11"/>
      <c r="NKD55" s="11"/>
      <c r="NKE55" s="11"/>
      <c r="NKF55" s="11"/>
      <c r="NKG55" s="11"/>
      <c r="NKH55" s="11"/>
      <c r="NKI55" s="11"/>
      <c r="NKJ55" s="11"/>
      <c r="NKK55" s="11"/>
      <c r="NKL55" s="11"/>
      <c r="NKM55" s="11"/>
      <c r="NKN55" s="11"/>
      <c r="NKO55" s="11"/>
      <c r="NKP55" s="11"/>
      <c r="NKQ55" s="11"/>
      <c r="NKR55" s="11"/>
      <c r="NKS55" s="11"/>
      <c r="NKT55" s="11"/>
      <c r="NKU55" s="11"/>
      <c r="NKV55" s="11"/>
      <c r="NKW55" s="11"/>
      <c r="NKX55" s="11"/>
      <c r="NKY55" s="11"/>
      <c r="NKZ55" s="11"/>
      <c r="NLA55" s="11"/>
      <c r="NLB55" s="11"/>
      <c r="NLC55" s="11"/>
      <c r="NLD55" s="11"/>
      <c r="NLE55" s="11"/>
      <c r="NLF55" s="11"/>
      <c r="NLG55" s="11"/>
      <c r="NLH55" s="11"/>
      <c r="NLI55" s="11"/>
      <c r="NLJ55" s="11"/>
      <c r="NLK55" s="11"/>
      <c r="NLL55" s="11"/>
      <c r="NLM55" s="11"/>
      <c r="NLN55" s="11"/>
      <c r="NLO55" s="11"/>
      <c r="NLP55" s="11"/>
      <c r="NLQ55" s="11"/>
      <c r="NLR55" s="11"/>
      <c r="NLS55" s="11"/>
      <c r="NLT55" s="11"/>
      <c r="NLU55" s="11"/>
      <c r="NLV55" s="11"/>
      <c r="NLW55" s="11"/>
      <c r="NLX55" s="11"/>
      <c r="NLY55" s="11"/>
      <c r="NLZ55" s="11"/>
      <c r="NMA55" s="11"/>
      <c r="NMB55" s="11"/>
      <c r="NMC55" s="11"/>
      <c r="NMD55" s="11"/>
      <c r="NME55" s="11"/>
      <c r="NMF55" s="11"/>
      <c r="NMG55" s="11"/>
      <c r="NMH55" s="11"/>
      <c r="NMI55" s="11"/>
      <c r="NMJ55" s="11"/>
      <c r="NMK55" s="11"/>
      <c r="NML55" s="11"/>
      <c r="NMM55" s="11"/>
      <c r="NMN55" s="11"/>
      <c r="NMO55" s="11"/>
      <c r="NMP55" s="11"/>
      <c r="NMQ55" s="11"/>
      <c r="NMR55" s="11"/>
      <c r="NMS55" s="11"/>
      <c r="NMT55" s="11"/>
      <c r="NMU55" s="11"/>
      <c r="NMV55" s="11"/>
      <c r="NMW55" s="11"/>
      <c r="NMX55" s="11"/>
      <c r="NMY55" s="11"/>
      <c r="NMZ55" s="11"/>
      <c r="NNA55" s="11"/>
      <c r="NNB55" s="11"/>
      <c r="NNC55" s="11"/>
      <c r="NND55" s="11"/>
      <c r="NNE55" s="11"/>
      <c r="NNF55" s="11"/>
      <c r="NNG55" s="11"/>
      <c r="NNH55" s="11"/>
      <c r="NNI55" s="11"/>
      <c r="NNJ55" s="11"/>
      <c r="NNK55" s="11"/>
      <c r="NNL55" s="11"/>
      <c r="NNM55" s="11"/>
      <c r="NNN55" s="11"/>
      <c r="NNO55" s="11"/>
      <c r="NNP55" s="11"/>
      <c r="NNQ55" s="11"/>
      <c r="NNR55" s="11"/>
      <c r="NNS55" s="11"/>
      <c r="NNT55" s="11"/>
      <c r="NNU55" s="11"/>
      <c r="NNV55" s="11"/>
      <c r="NNW55" s="11"/>
      <c r="NNX55" s="11"/>
      <c r="NNY55" s="11"/>
      <c r="NNZ55" s="11"/>
      <c r="NOA55" s="11"/>
      <c r="NOB55" s="11"/>
      <c r="NOC55" s="11"/>
      <c r="NOD55" s="11"/>
      <c r="NOE55" s="11"/>
      <c r="NOF55" s="11"/>
      <c r="NOG55" s="11"/>
      <c r="NOH55" s="11"/>
      <c r="NOI55" s="11"/>
      <c r="NOJ55" s="11"/>
      <c r="NOK55" s="11"/>
      <c r="NOL55" s="11"/>
      <c r="NOM55" s="11"/>
      <c r="NON55" s="11"/>
      <c r="NOO55" s="11"/>
      <c r="NOP55" s="11"/>
      <c r="NOQ55" s="11"/>
      <c r="NOR55" s="11"/>
      <c r="NOS55" s="11"/>
      <c r="NOT55" s="11"/>
      <c r="NOU55" s="11"/>
      <c r="NOV55" s="11"/>
      <c r="NOW55" s="11"/>
      <c r="NOX55" s="11"/>
      <c r="NOY55" s="11"/>
      <c r="NOZ55" s="11"/>
      <c r="NPA55" s="11"/>
      <c r="NPB55" s="11"/>
      <c r="NPC55" s="11"/>
      <c r="NPD55" s="11"/>
      <c r="NPE55" s="11"/>
      <c r="NPF55" s="11"/>
      <c r="NPG55" s="11"/>
      <c r="NPH55" s="11"/>
      <c r="NPI55" s="11"/>
      <c r="NPJ55" s="11"/>
      <c r="NPK55" s="11"/>
      <c r="NPL55" s="11"/>
      <c r="NPM55" s="11"/>
      <c r="NPN55" s="11"/>
      <c r="NPO55" s="11"/>
      <c r="NPP55" s="11"/>
      <c r="NPQ55" s="11"/>
      <c r="NPR55" s="11"/>
      <c r="NPS55" s="11"/>
      <c r="NPT55" s="11"/>
      <c r="NPU55" s="11"/>
      <c r="NPV55" s="11"/>
      <c r="NPW55" s="11"/>
      <c r="NPX55" s="11"/>
      <c r="NPY55" s="11"/>
      <c r="NPZ55" s="11"/>
      <c r="NQA55" s="11"/>
      <c r="NQB55" s="11"/>
      <c r="NQC55" s="11"/>
      <c r="NQD55" s="11"/>
      <c r="NQE55" s="11"/>
      <c r="NQF55" s="11"/>
      <c r="NQG55" s="11"/>
      <c r="NQH55" s="11"/>
      <c r="NQI55" s="11"/>
      <c r="NQJ55" s="11"/>
      <c r="NQK55" s="11"/>
      <c r="NQL55" s="11"/>
      <c r="NQM55" s="11"/>
      <c r="NQN55" s="11"/>
      <c r="NQO55" s="11"/>
      <c r="NQP55" s="11"/>
      <c r="NQQ55" s="11"/>
      <c r="NQR55" s="11"/>
      <c r="NQS55" s="11"/>
      <c r="NQT55" s="11"/>
      <c r="NQU55" s="11"/>
      <c r="NQV55" s="11"/>
      <c r="NQW55" s="11"/>
      <c r="NQX55" s="11"/>
      <c r="NQY55" s="11"/>
      <c r="NQZ55" s="11"/>
      <c r="NRA55" s="11"/>
      <c r="NRB55" s="11"/>
      <c r="NRC55" s="11"/>
      <c r="NRD55" s="11"/>
      <c r="NRE55" s="11"/>
      <c r="NRF55" s="11"/>
      <c r="NRG55" s="11"/>
      <c r="NRH55" s="11"/>
      <c r="NRI55" s="11"/>
      <c r="NRJ55" s="11"/>
      <c r="NRK55" s="11"/>
      <c r="NRL55" s="11"/>
      <c r="NRM55" s="11"/>
      <c r="NRN55" s="11"/>
      <c r="NRO55" s="11"/>
      <c r="NRP55" s="11"/>
      <c r="NRQ55" s="11"/>
      <c r="NRR55" s="11"/>
      <c r="NRS55" s="11"/>
      <c r="NRT55" s="11"/>
      <c r="NRU55" s="11"/>
      <c r="NRV55" s="11"/>
      <c r="NRW55" s="11"/>
      <c r="NRX55" s="11"/>
      <c r="NRY55" s="11"/>
      <c r="NRZ55" s="11"/>
      <c r="NSA55" s="11"/>
      <c r="NSB55" s="11"/>
      <c r="NSC55" s="11"/>
      <c r="NSD55" s="11"/>
      <c r="NSE55" s="11"/>
      <c r="NSF55" s="11"/>
      <c r="NSG55" s="11"/>
      <c r="NSH55" s="11"/>
      <c r="NSI55" s="11"/>
      <c r="NSJ55" s="11"/>
      <c r="NSK55" s="11"/>
      <c r="NSL55" s="11"/>
      <c r="NSM55" s="11"/>
      <c r="NSN55" s="11"/>
      <c r="NSO55" s="11"/>
      <c r="NSP55" s="11"/>
      <c r="NSQ55" s="11"/>
      <c r="NSR55" s="11"/>
      <c r="NSS55" s="11"/>
      <c r="NST55" s="11"/>
      <c r="NSU55" s="11"/>
      <c r="NSV55" s="11"/>
      <c r="NSW55" s="11"/>
      <c r="NSX55" s="11"/>
      <c r="NSY55" s="11"/>
      <c r="NSZ55" s="11"/>
      <c r="NTA55" s="11"/>
      <c r="NTB55" s="11"/>
      <c r="NTC55" s="11"/>
      <c r="NTD55" s="11"/>
      <c r="NTE55" s="11"/>
      <c r="NTF55" s="11"/>
      <c r="NTG55" s="11"/>
      <c r="NTH55" s="11"/>
      <c r="NTI55" s="11"/>
      <c r="NTJ55" s="11"/>
      <c r="NTK55" s="11"/>
      <c r="NTL55" s="11"/>
      <c r="NTM55" s="11"/>
      <c r="NTN55" s="11"/>
      <c r="NTO55" s="11"/>
      <c r="NTP55" s="11"/>
      <c r="NTQ55" s="11"/>
      <c r="NTR55" s="11"/>
      <c r="NTS55" s="11"/>
      <c r="NTT55" s="11"/>
      <c r="NTU55" s="11"/>
      <c r="NTV55" s="11"/>
      <c r="NTW55" s="11"/>
      <c r="NTX55" s="11"/>
      <c r="NTY55" s="11"/>
      <c r="NTZ55" s="11"/>
      <c r="NUA55" s="11"/>
      <c r="NUB55" s="11"/>
      <c r="NUC55" s="11"/>
      <c r="NUD55" s="11"/>
      <c r="NUE55" s="11"/>
      <c r="NUF55" s="11"/>
      <c r="NUG55" s="11"/>
      <c r="NUH55" s="11"/>
      <c r="NUI55" s="11"/>
      <c r="NUJ55" s="11"/>
      <c r="NUK55" s="11"/>
      <c r="NUL55" s="11"/>
      <c r="NUM55" s="11"/>
      <c r="NUN55" s="11"/>
      <c r="NUO55" s="11"/>
      <c r="NUP55" s="11"/>
      <c r="NUQ55" s="11"/>
      <c r="NUR55" s="11"/>
      <c r="NUS55" s="11"/>
      <c r="NUT55" s="11"/>
      <c r="NUU55" s="11"/>
      <c r="NUV55" s="11"/>
      <c r="NUW55" s="11"/>
      <c r="NUX55" s="11"/>
      <c r="NUY55" s="11"/>
      <c r="NUZ55" s="11"/>
      <c r="NVA55" s="11"/>
      <c r="NVB55" s="11"/>
      <c r="NVC55" s="11"/>
      <c r="NVD55" s="11"/>
      <c r="NVE55" s="11"/>
      <c r="NVF55" s="11"/>
      <c r="NVG55" s="11"/>
      <c r="NVH55" s="11"/>
      <c r="NVI55" s="11"/>
      <c r="NVJ55" s="11"/>
      <c r="NVK55" s="11"/>
      <c r="NVL55" s="11"/>
      <c r="NVM55" s="11"/>
      <c r="NVN55" s="11"/>
      <c r="NVO55" s="11"/>
      <c r="NVP55" s="11"/>
      <c r="NVQ55" s="11"/>
      <c r="NVR55" s="11"/>
      <c r="NVS55" s="11"/>
      <c r="NVT55" s="11"/>
      <c r="NVU55" s="11"/>
      <c r="NVV55" s="11"/>
      <c r="NVW55" s="11"/>
      <c r="NVX55" s="11"/>
      <c r="NVY55" s="11"/>
      <c r="NVZ55" s="11"/>
      <c r="NWA55" s="11"/>
      <c r="NWB55" s="11"/>
      <c r="NWC55" s="11"/>
      <c r="NWD55" s="11"/>
      <c r="NWE55" s="11"/>
      <c r="NWF55" s="11"/>
      <c r="NWG55" s="11"/>
      <c r="NWH55" s="11"/>
      <c r="NWI55" s="11"/>
      <c r="NWJ55" s="11"/>
      <c r="NWK55" s="11"/>
      <c r="NWL55" s="11"/>
      <c r="NWM55" s="11"/>
      <c r="NWN55" s="11"/>
      <c r="NWO55" s="11"/>
      <c r="NWP55" s="11"/>
      <c r="NWQ55" s="11"/>
      <c r="NWR55" s="11"/>
      <c r="NWS55" s="11"/>
      <c r="NWT55" s="11"/>
      <c r="NWU55" s="11"/>
      <c r="NWV55" s="11"/>
      <c r="NWW55" s="11"/>
      <c r="NWX55" s="11"/>
      <c r="NWY55" s="11"/>
      <c r="NWZ55" s="11"/>
      <c r="NXA55" s="11"/>
      <c r="NXB55" s="11"/>
      <c r="NXC55" s="11"/>
      <c r="NXD55" s="11"/>
      <c r="NXE55" s="11"/>
      <c r="NXF55" s="11"/>
      <c r="NXG55" s="11"/>
      <c r="NXH55" s="11"/>
      <c r="NXI55" s="11"/>
      <c r="NXJ55" s="11"/>
      <c r="NXK55" s="11"/>
      <c r="NXL55" s="11"/>
      <c r="NXM55" s="11"/>
      <c r="NXN55" s="11"/>
      <c r="NXO55" s="11"/>
      <c r="NXP55" s="11"/>
      <c r="NXQ55" s="11"/>
      <c r="NXR55" s="11"/>
      <c r="NXS55" s="11"/>
      <c r="NXT55" s="11"/>
      <c r="NXU55" s="11"/>
      <c r="NXV55" s="11"/>
      <c r="NXW55" s="11"/>
      <c r="NXX55" s="11"/>
      <c r="NXY55" s="11"/>
      <c r="NXZ55" s="11"/>
      <c r="NYA55" s="11"/>
      <c r="NYB55" s="11"/>
      <c r="NYC55" s="11"/>
      <c r="NYD55" s="11"/>
      <c r="NYE55" s="11"/>
      <c r="NYF55" s="11"/>
      <c r="NYG55" s="11"/>
      <c r="NYH55" s="11"/>
      <c r="NYI55" s="11"/>
      <c r="NYJ55" s="11"/>
      <c r="NYK55" s="11"/>
      <c r="NYL55" s="11"/>
      <c r="NYM55" s="11"/>
      <c r="NYN55" s="11"/>
      <c r="NYO55" s="11"/>
      <c r="NYP55" s="11"/>
      <c r="NYQ55" s="11"/>
      <c r="NYR55" s="11"/>
      <c r="NYS55" s="11"/>
      <c r="NYT55" s="11"/>
      <c r="NYU55" s="11"/>
      <c r="NYV55" s="11"/>
      <c r="NYW55" s="11"/>
      <c r="NYX55" s="11"/>
      <c r="NYY55" s="11"/>
      <c r="NYZ55" s="11"/>
      <c r="NZA55" s="11"/>
      <c r="NZB55" s="11"/>
      <c r="NZC55" s="11"/>
      <c r="NZD55" s="11"/>
      <c r="NZE55" s="11"/>
      <c r="NZF55" s="11"/>
      <c r="NZG55" s="11"/>
      <c r="NZH55" s="11"/>
      <c r="NZI55" s="11"/>
      <c r="NZJ55" s="11"/>
      <c r="NZK55" s="11"/>
      <c r="NZL55" s="11"/>
      <c r="NZM55" s="11"/>
      <c r="NZN55" s="11"/>
      <c r="NZO55" s="11"/>
      <c r="NZP55" s="11"/>
      <c r="NZQ55" s="11"/>
      <c r="NZR55" s="11"/>
      <c r="NZS55" s="11"/>
      <c r="NZT55" s="11"/>
      <c r="NZU55" s="11"/>
      <c r="NZV55" s="11"/>
      <c r="NZW55" s="11"/>
      <c r="NZX55" s="11"/>
      <c r="NZY55" s="11"/>
      <c r="NZZ55" s="11"/>
      <c r="OAA55" s="11"/>
      <c r="OAB55" s="11"/>
      <c r="OAC55" s="11"/>
      <c r="OAD55" s="11"/>
      <c r="OAE55" s="11"/>
      <c r="OAF55" s="11"/>
      <c r="OAG55" s="11"/>
      <c r="OAH55" s="11"/>
      <c r="OAI55" s="11"/>
      <c r="OAJ55" s="11"/>
      <c r="OAK55" s="11"/>
      <c r="OAL55" s="11"/>
      <c r="OAM55" s="11"/>
      <c r="OAN55" s="11"/>
      <c r="OAO55" s="11"/>
      <c r="OAP55" s="11"/>
      <c r="OAQ55" s="11"/>
      <c r="OAR55" s="11"/>
      <c r="OAS55" s="11"/>
      <c r="OAT55" s="11"/>
      <c r="OAU55" s="11"/>
      <c r="OAV55" s="11"/>
      <c r="OAW55" s="11"/>
      <c r="OAX55" s="11"/>
      <c r="OAY55" s="11"/>
      <c r="OAZ55" s="11"/>
      <c r="OBA55" s="11"/>
      <c r="OBB55" s="11"/>
      <c r="OBC55" s="11"/>
      <c r="OBD55" s="11"/>
      <c r="OBE55" s="11"/>
      <c r="OBF55" s="11"/>
      <c r="OBG55" s="11"/>
      <c r="OBH55" s="11"/>
      <c r="OBI55" s="11"/>
      <c r="OBJ55" s="11"/>
      <c r="OBK55" s="11"/>
      <c r="OBL55" s="11"/>
      <c r="OBM55" s="11"/>
      <c r="OBN55" s="11"/>
      <c r="OBO55" s="11"/>
      <c r="OBP55" s="11"/>
      <c r="OBQ55" s="11"/>
      <c r="OBR55" s="11"/>
      <c r="OBS55" s="11"/>
      <c r="OBT55" s="11"/>
      <c r="OBU55" s="11"/>
      <c r="OBV55" s="11"/>
      <c r="OBW55" s="11"/>
      <c r="OBX55" s="11"/>
      <c r="OBY55" s="11"/>
      <c r="OBZ55" s="11"/>
      <c r="OCA55" s="11"/>
      <c r="OCB55" s="11"/>
      <c r="OCC55" s="11"/>
      <c r="OCD55" s="11"/>
      <c r="OCE55" s="11"/>
      <c r="OCF55" s="11"/>
      <c r="OCG55" s="11"/>
      <c r="OCH55" s="11"/>
      <c r="OCI55" s="11"/>
      <c r="OCJ55" s="11"/>
      <c r="OCK55" s="11"/>
      <c r="OCL55" s="11"/>
      <c r="OCM55" s="11"/>
      <c r="OCN55" s="11"/>
      <c r="OCO55" s="11"/>
      <c r="OCP55" s="11"/>
      <c r="OCQ55" s="11"/>
      <c r="OCR55" s="11"/>
      <c r="OCS55" s="11"/>
      <c r="OCT55" s="11"/>
      <c r="OCU55" s="11"/>
      <c r="OCV55" s="11"/>
      <c r="OCW55" s="11"/>
      <c r="OCX55" s="11"/>
      <c r="OCY55" s="11"/>
      <c r="OCZ55" s="11"/>
      <c r="ODA55" s="11"/>
      <c r="ODB55" s="11"/>
      <c r="ODC55" s="11"/>
      <c r="ODD55" s="11"/>
      <c r="ODE55" s="11"/>
      <c r="ODF55" s="11"/>
      <c r="ODG55" s="11"/>
      <c r="ODH55" s="11"/>
      <c r="ODI55" s="11"/>
      <c r="ODJ55" s="11"/>
      <c r="ODK55" s="11"/>
      <c r="ODL55" s="11"/>
      <c r="ODM55" s="11"/>
      <c r="ODN55" s="11"/>
      <c r="ODO55" s="11"/>
      <c r="ODP55" s="11"/>
      <c r="ODQ55" s="11"/>
      <c r="ODR55" s="11"/>
      <c r="ODS55" s="11"/>
      <c r="ODT55" s="11"/>
      <c r="ODU55" s="11"/>
      <c r="ODV55" s="11"/>
      <c r="ODW55" s="11"/>
      <c r="ODX55" s="11"/>
      <c r="ODY55" s="11"/>
      <c r="ODZ55" s="11"/>
      <c r="OEA55" s="11"/>
      <c r="OEB55" s="11"/>
      <c r="OEC55" s="11"/>
      <c r="OED55" s="11"/>
      <c r="OEE55" s="11"/>
      <c r="OEF55" s="11"/>
      <c r="OEG55" s="11"/>
      <c r="OEH55" s="11"/>
      <c r="OEI55" s="11"/>
      <c r="OEJ55" s="11"/>
      <c r="OEK55" s="11"/>
      <c r="OEL55" s="11"/>
      <c r="OEM55" s="11"/>
      <c r="OEN55" s="11"/>
      <c r="OEO55" s="11"/>
      <c r="OEP55" s="11"/>
      <c r="OEQ55" s="11"/>
      <c r="OER55" s="11"/>
      <c r="OES55" s="11"/>
      <c r="OET55" s="11"/>
      <c r="OEU55" s="11"/>
      <c r="OEV55" s="11"/>
      <c r="OEW55" s="11"/>
      <c r="OEX55" s="11"/>
      <c r="OEY55" s="11"/>
      <c r="OEZ55" s="11"/>
      <c r="OFA55" s="11"/>
      <c r="OFB55" s="11"/>
      <c r="OFC55" s="11"/>
      <c r="OFD55" s="11"/>
      <c r="OFE55" s="11"/>
      <c r="OFF55" s="11"/>
      <c r="OFG55" s="11"/>
      <c r="OFH55" s="11"/>
      <c r="OFI55" s="11"/>
      <c r="OFJ55" s="11"/>
      <c r="OFK55" s="11"/>
      <c r="OFL55" s="11"/>
      <c r="OFM55" s="11"/>
      <c r="OFN55" s="11"/>
      <c r="OFO55" s="11"/>
      <c r="OFP55" s="11"/>
      <c r="OFQ55" s="11"/>
      <c r="OFR55" s="11"/>
      <c r="OFS55" s="11"/>
      <c r="OFT55" s="11"/>
      <c r="OFU55" s="11"/>
      <c r="OFV55" s="11"/>
      <c r="OFW55" s="11"/>
      <c r="OFX55" s="11"/>
      <c r="OFY55" s="11"/>
      <c r="OFZ55" s="11"/>
      <c r="OGA55" s="11"/>
      <c r="OGB55" s="11"/>
      <c r="OGC55" s="11"/>
      <c r="OGD55" s="11"/>
      <c r="OGE55" s="11"/>
      <c r="OGF55" s="11"/>
      <c r="OGG55" s="11"/>
      <c r="OGH55" s="11"/>
      <c r="OGI55" s="11"/>
      <c r="OGJ55" s="11"/>
      <c r="OGK55" s="11"/>
      <c r="OGL55" s="11"/>
      <c r="OGM55" s="11"/>
      <c r="OGN55" s="11"/>
      <c r="OGO55" s="11"/>
      <c r="OGP55" s="11"/>
      <c r="OGQ55" s="11"/>
      <c r="OGR55" s="11"/>
      <c r="OGS55" s="11"/>
      <c r="OGT55" s="11"/>
      <c r="OGU55" s="11"/>
      <c r="OGV55" s="11"/>
      <c r="OGW55" s="11"/>
      <c r="OGX55" s="11"/>
      <c r="OGY55" s="11"/>
      <c r="OGZ55" s="11"/>
      <c r="OHA55" s="11"/>
      <c r="OHB55" s="11"/>
      <c r="OHC55" s="11"/>
      <c r="OHD55" s="11"/>
      <c r="OHE55" s="11"/>
      <c r="OHF55" s="11"/>
      <c r="OHG55" s="11"/>
      <c r="OHH55" s="11"/>
      <c r="OHI55" s="11"/>
      <c r="OHJ55" s="11"/>
      <c r="OHK55" s="11"/>
      <c r="OHL55" s="11"/>
      <c r="OHM55" s="11"/>
      <c r="OHN55" s="11"/>
      <c r="OHO55" s="11"/>
      <c r="OHP55" s="11"/>
      <c r="OHQ55" s="11"/>
      <c r="OHR55" s="11"/>
      <c r="OHS55" s="11"/>
      <c r="OHT55" s="11"/>
      <c r="OHU55" s="11"/>
      <c r="OHV55" s="11"/>
      <c r="OHW55" s="11"/>
      <c r="OHX55" s="11"/>
      <c r="OHY55" s="11"/>
      <c r="OHZ55" s="11"/>
      <c r="OIA55" s="11"/>
      <c r="OIB55" s="11"/>
      <c r="OIC55" s="11"/>
      <c r="OID55" s="11"/>
      <c r="OIE55" s="11"/>
      <c r="OIF55" s="11"/>
      <c r="OIG55" s="11"/>
      <c r="OIH55" s="11"/>
      <c r="OII55" s="11"/>
      <c r="OIJ55" s="11"/>
      <c r="OIK55" s="11"/>
      <c r="OIL55" s="11"/>
      <c r="OIM55" s="11"/>
      <c r="OIN55" s="11"/>
      <c r="OIO55" s="11"/>
      <c r="OIP55" s="11"/>
      <c r="OIQ55" s="11"/>
      <c r="OIR55" s="11"/>
      <c r="OIS55" s="11"/>
      <c r="OIT55" s="11"/>
      <c r="OIU55" s="11"/>
      <c r="OIV55" s="11"/>
      <c r="OIW55" s="11"/>
      <c r="OIX55" s="11"/>
      <c r="OIY55" s="11"/>
      <c r="OIZ55" s="11"/>
      <c r="OJA55" s="11"/>
      <c r="OJB55" s="11"/>
      <c r="OJC55" s="11"/>
      <c r="OJD55" s="11"/>
      <c r="OJE55" s="11"/>
      <c r="OJF55" s="11"/>
      <c r="OJG55" s="11"/>
      <c r="OJH55" s="11"/>
      <c r="OJI55" s="11"/>
      <c r="OJJ55" s="11"/>
      <c r="OJK55" s="11"/>
      <c r="OJL55" s="11"/>
      <c r="OJM55" s="11"/>
      <c r="OJN55" s="11"/>
      <c r="OJO55" s="11"/>
      <c r="OJP55" s="11"/>
      <c r="OJQ55" s="11"/>
      <c r="OJR55" s="11"/>
      <c r="OJS55" s="11"/>
      <c r="OJT55" s="11"/>
      <c r="OJU55" s="11"/>
      <c r="OJV55" s="11"/>
      <c r="OJW55" s="11"/>
      <c r="OJX55" s="11"/>
      <c r="OJY55" s="11"/>
      <c r="OJZ55" s="11"/>
      <c r="OKA55" s="11"/>
      <c r="OKB55" s="11"/>
      <c r="OKC55" s="11"/>
      <c r="OKD55" s="11"/>
      <c r="OKE55" s="11"/>
      <c r="OKF55" s="11"/>
      <c r="OKG55" s="11"/>
      <c r="OKH55" s="11"/>
      <c r="OKI55" s="11"/>
      <c r="OKJ55" s="11"/>
      <c r="OKK55" s="11"/>
      <c r="OKL55" s="11"/>
      <c r="OKM55" s="11"/>
      <c r="OKN55" s="11"/>
      <c r="OKO55" s="11"/>
      <c r="OKP55" s="11"/>
      <c r="OKQ55" s="11"/>
      <c r="OKR55" s="11"/>
      <c r="OKS55" s="11"/>
      <c r="OKT55" s="11"/>
      <c r="OKU55" s="11"/>
      <c r="OKV55" s="11"/>
      <c r="OKW55" s="11"/>
      <c r="OKX55" s="11"/>
      <c r="OKY55" s="11"/>
      <c r="OKZ55" s="11"/>
      <c r="OLA55" s="11"/>
      <c r="OLB55" s="11"/>
      <c r="OLC55" s="11"/>
      <c r="OLD55" s="11"/>
      <c r="OLE55" s="11"/>
      <c r="OLF55" s="11"/>
      <c r="OLG55" s="11"/>
      <c r="OLH55" s="11"/>
      <c r="OLI55" s="11"/>
      <c r="OLJ55" s="11"/>
      <c r="OLK55" s="11"/>
      <c r="OLL55" s="11"/>
      <c r="OLM55" s="11"/>
      <c r="OLN55" s="11"/>
      <c r="OLO55" s="11"/>
      <c r="OLP55" s="11"/>
      <c r="OLQ55" s="11"/>
      <c r="OLR55" s="11"/>
      <c r="OLS55" s="11"/>
      <c r="OLT55" s="11"/>
      <c r="OLU55" s="11"/>
      <c r="OLV55" s="11"/>
      <c r="OLW55" s="11"/>
      <c r="OLX55" s="11"/>
      <c r="OLY55" s="11"/>
      <c r="OLZ55" s="11"/>
      <c r="OMA55" s="11"/>
      <c r="OMB55" s="11"/>
      <c r="OMC55" s="11"/>
      <c r="OMD55" s="11"/>
      <c r="OME55" s="11"/>
      <c r="OMF55" s="11"/>
      <c r="OMG55" s="11"/>
      <c r="OMH55" s="11"/>
      <c r="OMI55" s="11"/>
      <c r="OMJ55" s="11"/>
      <c r="OMK55" s="11"/>
      <c r="OML55" s="11"/>
      <c r="OMM55" s="11"/>
      <c r="OMN55" s="11"/>
      <c r="OMO55" s="11"/>
      <c r="OMP55" s="11"/>
      <c r="OMQ55" s="11"/>
      <c r="OMR55" s="11"/>
      <c r="OMS55" s="11"/>
      <c r="OMT55" s="11"/>
      <c r="OMU55" s="11"/>
      <c r="OMV55" s="11"/>
      <c r="OMW55" s="11"/>
      <c r="OMX55" s="11"/>
      <c r="OMY55" s="11"/>
      <c r="OMZ55" s="11"/>
      <c r="ONA55" s="11"/>
      <c r="ONB55" s="11"/>
      <c r="ONC55" s="11"/>
      <c r="OND55" s="11"/>
      <c r="ONE55" s="11"/>
      <c r="ONF55" s="11"/>
      <c r="ONG55" s="11"/>
      <c r="ONH55" s="11"/>
      <c r="ONI55" s="11"/>
      <c r="ONJ55" s="11"/>
      <c r="ONK55" s="11"/>
      <c r="ONL55" s="11"/>
      <c r="ONM55" s="11"/>
      <c r="ONN55" s="11"/>
      <c r="ONO55" s="11"/>
      <c r="ONP55" s="11"/>
      <c r="ONQ55" s="11"/>
      <c r="ONR55" s="11"/>
      <c r="ONS55" s="11"/>
      <c r="ONT55" s="11"/>
      <c r="ONU55" s="11"/>
      <c r="ONV55" s="11"/>
      <c r="ONW55" s="11"/>
      <c r="ONX55" s="11"/>
      <c r="ONY55" s="11"/>
      <c r="ONZ55" s="11"/>
      <c r="OOA55" s="11"/>
      <c r="OOB55" s="11"/>
      <c r="OOC55" s="11"/>
      <c r="OOD55" s="11"/>
      <c r="OOE55" s="11"/>
      <c r="OOF55" s="11"/>
      <c r="OOG55" s="11"/>
      <c r="OOH55" s="11"/>
      <c r="OOI55" s="11"/>
      <c r="OOJ55" s="11"/>
      <c r="OOK55" s="11"/>
      <c r="OOL55" s="11"/>
      <c r="OOM55" s="11"/>
      <c r="OON55" s="11"/>
      <c r="OOO55" s="11"/>
      <c r="OOP55" s="11"/>
      <c r="OOQ55" s="11"/>
      <c r="OOR55" s="11"/>
      <c r="OOS55" s="11"/>
      <c r="OOT55" s="11"/>
      <c r="OOU55" s="11"/>
      <c r="OOV55" s="11"/>
      <c r="OOW55" s="11"/>
      <c r="OOX55" s="11"/>
      <c r="OOY55" s="11"/>
      <c r="OOZ55" s="11"/>
      <c r="OPA55" s="11"/>
      <c r="OPB55" s="11"/>
      <c r="OPC55" s="11"/>
      <c r="OPD55" s="11"/>
      <c r="OPE55" s="11"/>
      <c r="OPF55" s="11"/>
      <c r="OPG55" s="11"/>
      <c r="OPH55" s="11"/>
      <c r="OPI55" s="11"/>
      <c r="OPJ55" s="11"/>
      <c r="OPK55" s="11"/>
      <c r="OPL55" s="11"/>
      <c r="OPM55" s="11"/>
      <c r="OPN55" s="11"/>
      <c r="OPO55" s="11"/>
      <c r="OPP55" s="11"/>
      <c r="OPQ55" s="11"/>
      <c r="OPR55" s="11"/>
      <c r="OPS55" s="11"/>
      <c r="OPT55" s="11"/>
      <c r="OPU55" s="11"/>
      <c r="OPV55" s="11"/>
      <c r="OPW55" s="11"/>
      <c r="OPX55" s="11"/>
      <c r="OPY55" s="11"/>
      <c r="OPZ55" s="11"/>
      <c r="OQA55" s="11"/>
      <c r="OQB55" s="11"/>
      <c r="OQC55" s="11"/>
      <c r="OQD55" s="11"/>
      <c r="OQE55" s="11"/>
      <c r="OQF55" s="11"/>
      <c r="OQG55" s="11"/>
      <c r="OQH55" s="11"/>
      <c r="OQI55" s="11"/>
      <c r="OQJ55" s="11"/>
      <c r="OQK55" s="11"/>
      <c r="OQL55" s="11"/>
      <c r="OQM55" s="11"/>
      <c r="OQN55" s="11"/>
      <c r="OQO55" s="11"/>
      <c r="OQP55" s="11"/>
      <c r="OQQ55" s="11"/>
      <c r="OQR55" s="11"/>
      <c r="OQS55" s="11"/>
      <c r="OQT55" s="11"/>
      <c r="OQU55" s="11"/>
      <c r="OQV55" s="11"/>
      <c r="OQW55" s="11"/>
      <c r="OQX55" s="11"/>
      <c r="OQY55" s="11"/>
      <c r="OQZ55" s="11"/>
      <c r="ORA55" s="11"/>
      <c r="ORB55" s="11"/>
      <c r="ORC55" s="11"/>
      <c r="ORD55" s="11"/>
      <c r="ORE55" s="11"/>
      <c r="ORF55" s="11"/>
      <c r="ORG55" s="11"/>
      <c r="ORH55" s="11"/>
      <c r="ORI55" s="11"/>
      <c r="ORJ55" s="11"/>
      <c r="ORK55" s="11"/>
      <c r="ORL55" s="11"/>
      <c r="ORM55" s="11"/>
      <c r="ORN55" s="11"/>
      <c r="ORO55" s="11"/>
      <c r="ORP55" s="11"/>
      <c r="ORQ55" s="11"/>
      <c r="ORR55" s="11"/>
      <c r="ORS55" s="11"/>
      <c r="ORT55" s="11"/>
      <c r="ORU55" s="11"/>
      <c r="ORV55" s="11"/>
      <c r="ORW55" s="11"/>
      <c r="ORX55" s="11"/>
      <c r="ORY55" s="11"/>
      <c r="ORZ55" s="11"/>
      <c r="OSA55" s="11"/>
      <c r="OSB55" s="11"/>
      <c r="OSC55" s="11"/>
      <c r="OSD55" s="11"/>
      <c r="OSE55" s="11"/>
      <c r="OSF55" s="11"/>
      <c r="OSG55" s="11"/>
      <c r="OSH55" s="11"/>
      <c r="OSI55" s="11"/>
      <c r="OSJ55" s="11"/>
      <c r="OSK55" s="11"/>
      <c r="OSL55" s="11"/>
      <c r="OSM55" s="11"/>
      <c r="OSN55" s="11"/>
      <c r="OSO55" s="11"/>
      <c r="OSP55" s="11"/>
      <c r="OSQ55" s="11"/>
      <c r="OSR55" s="11"/>
      <c r="OSS55" s="11"/>
      <c r="OST55" s="11"/>
      <c r="OSU55" s="11"/>
      <c r="OSV55" s="11"/>
      <c r="OSW55" s="11"/>
      <c r="OSX55" s="11"/>
      <c r="OSY55" s="11"/>
      <c r="OSZ55" s="11"/>
      <c r="OTA55" s="11"/>
      <c r="OTB55" s="11"/>
      <c r="OTC55" s="11"/>
      <c r="OTD55" s="11"/>
      <c r="OTE55" s="11"/>
      <c r="OTF55" s="11"/>
      <c r="OTG55" s="11"/>
      <c r="OTH55" s="11"/>
      <c r="OTI55" s="11"/>
      <c r="OTJ55" s="11"/>
      <c r="OTK55" s="11"/>
      <c r="OTL55" s="11"/>
      <c r="OTM55" s="11"/>
      <c r="OTN55" s="11"/>
      <c r="OTO55" s="11"/>
      <c r="OTP55" s="11"/>
      <c r="OTQ55" s="11"/>
      <c r="OTR55" s="11"/>
      <c r="OTS55" s="11"/>
      <c r="OTT55" s="11"/>
      <c r="OTU55" s="11"/>
      <c r="OTV55" s="11"/>
      <c r="OTW55" s="11"/>
      <c r="OTX55" s="11"/>
      <c r="OTY55" s="11"/>
      <c r="OTZ55" s="11"/>
      <c r="OUA55" s="11"/>
      <c r="OUB55" s="11"/>
      <c r="OUC55" s="11"/>
      <c r="OUD55" s="11"/>
      <c r="OUE55" s="11"/>
      <c r="OUF55" s="11"/>
      <c r="OUG55" s="11"/>
      <c r="OUH55" s="11"/>
      <c r="OUI55" s="11"/>
      <c r="OUJ55" s="11"/>
      <c r="OUK55" s="11"/>
      <c r="OUL55" s="11"/>
      <c r="OUM55" s="11"/>
      <c r="OUN55" s="11"/>
      <c r="OUO55" s="11"/>
      <c r="OUP55" s="11"/>
      <c r="OUQ55" s="11"/>
      <c r="OUR55" s="11"/>
      <c r="OUS55" s="11"/>
      <c r="OUT55" s="11"/>
      <c r="OUU55" s="11"/>
      <c r="OUV55" s="11"/>
      <c r="OUW55" s="11"/>
      <c r="OUX55" s="11"/>
      <c r="OUY55" s="11"/>
      <c r="OUZ55" s="11"/>
      <c r="OVA55" s="11"/>
      <c r="OVB55" s="11"/>
      <c r="OVC55" s="11"/>
      <c r="OVD55" s="11"/>
      <c r="OVE55" s="11"/>
      <c r="OVF55" s="11"/>
      <c r="OVG55" s="11"/>
      <c r="OVH55" s="11"/>
      <c r="OVI55" s="11"/>
      <c r="OVJ55" s="11"/>
      <c r="OVK55" s="11"/>
      <c r="OVL55" s="11"/>
      <c r="OVM55" s="11"/>
      <c r="OVN55" s="11"/>
      <c r="OVO55" s="11"/>
      <c r="OVP55" s="11"/>
      <c r="OVQ55" s="11"/>
      <c r="OVR55" s="11"/>
      <c r="OVS55" s="11"/>
      <c r="OVT55" s="11"/>
      <c r="OVU55" s="11"/>
      <c r="OVV55" s="11"/>
      <c r="OVW55" s="11"/>
      <c r="OVX55" s="11"/>
      <c r="OVY55" s="11"/>
      <c r="OVZ55" s="11"/>
      <c r="OWA55" s="11"/>
      <c r="OWB55" s="11"/>
      <c r="OWC55" s="11"/>
      <c r="OWD55" s="11"/>
      <c r="OWE55" s="11"/>
      <c r="OWF55" s="11"/>
      <c r="OWG55" s="11"/>
      <c r="OWH55" s="11"/>
      <c r="OWI55" s="11"/>
      <c r="OWJ55" s="11"/>
      <c r="OWK55" s="11"/>
      <c r="OWL55" s="11"/>
      <c r="OWM55" s="11"/>
      <c r="OWN55" s="11"/>
      <c r="OWO55" s="11"/>
      <c r="OWP55" s="11"/>
      <c r="OWQ55" s="11"/>
      <c r="OWR55" s="11"/>
      <c r="OWS55" s="11"/>
      <c r="OWT55" s="11"/>
      <c r="OWU55" s="11"/>
      <c r="OWV55" s="11"/>
      <c r="OWW55" s="11"/>
      <c r="OWX55" s="11"/>
      <c r="OWY55" s="11"/>
      <c r="OWZ55" s="11"/>
      <c r="OXA55" s="11"/>
      <c r="OXB55" s="11"/>
      <c r="OXC55" s="11"/>
      <c r="OXD55" s="11"/>
      <c r="OXE55" s="11"/>
      <c r="OXF55" s="11"/>
      <c r="OXG55" s="11"/>
      <c r="OXH55" s="11"/>
      <c r="OXI55" s="11"/>
      <c r="OXJ55" s="11"/>
      <c r="OXK55" s="11"/>
      <c r="OXL55" s="11"/>
      <c r="OXM55" s="11"/>
      <c r="OXN55" s="11"/>
      <c r="OXO55" s="11"/>
      <c r="OXP55" s="11"/>
      <c r="OXQ55" s="11"/>
      <c r="OXR55" s="11"/>
      <c r="OXS55" s="11"/>
      <c r="OXT55" s="11"/>
      <c r="OXU55" s="11"/>
      <c r="OXV55" s="11"/>
      <c r="OXW55" s="11"/>
      <c r="OXX55" s="11"/>
      <c r="OXY55" s="11"/>
      <c r="OXZ55" s="11"/>
      <c r="OYA55" s="11"/>
      <c r="OYB55" s="11"/>
      <c r="OYC55" s="11"/>
      <c r="OYD55" s="11"/>
      <c r="OYE55" s="11"/>
      <c r="OYF55" s="11"/>
      <c r="OYG55" s="11"/>
      <c r="OYH55" s="11"/>
      <c r="OYI55" s="11"/>
      <c r="OYJ55" s="11"/>
      <c r="OYK55" s="11"/>
      <c r="OYL55" s="11"/>
      <c r="OYM55" s="11"/>
      <c r="OYN55" s="11"/>
      <c r="OYO55" s="11"/>
      <c r="OYP55" s="11"/>
      <c r="OYQ55" s="11"/>
      <c r="OYR55" s="11"/>
      <c r="OYS55" s="11"/>
      <c r="OYT55" s="11"/>
      <c r="OYU55" s="11"/>
      <c r="OYV55" s="11"/>
      <c r="OYW55" s="11"/>
      <c r="OYX55" s="11"/>
      <c r="OYY55" s="11"/>
      <c r="OYZ55" s="11"/>
      <c r="OZA55" s="11"/>
      <c r="OZB55" s="11"/>
      <c r="OZC55" s="11"/>
      <c r="OZD55" s="11"/>
      <c r="OZE55" s="11"/>
      <c r="OZF55" s="11"/>
      <c r="OZG55" s="11"/>
      <c r="OZH55" s="11"/>
      <c r="OZI55" s="11"/>
      <c r="OZJ55" s="11"/>
      <c r="OZK55" s="11"/>
      <c r="OZL55" s="11"/>
      <c r="OZM55" s="11"/>
      <c r="OZN55" s="11"/>
      <c r="OZO55" s="11"/>
      <c r="OZP55" s="11"/>
      <c r="OZQ55" s="11"/>
      <c r="OZR55" s="11"/>
      <c r="OZS55" s="11"/>
      <c r="OZT55" s="11"/>
      <c r="OZU55" s="11"/>
      <c r="OZV55" s="11"/>
      <c r="OZW55" s="11"/>
      <c r="OZX55" s="11"/>
      <c r="OZY55" s="11"/>
      <c r="OZZ55" s="11"/>
      <c r="PAA55" s="11"/>
      <c r="PAB55" s="11"/>
      <c r="PAC55" s="11"/>
      <c r="PAD55" s="11"/>
      <c r="PAE55" s="11"/>
      <c r="PAF55" s="11"/>
      <c r="PAG55" s="11"/>
      <c r="PAH55" s="11"/>
      <c r="PAI55" s="11"/>
      <c r="PAJ55" s="11"/>
      <c r="PAK55" s="11"/>
      <c r="PAL55" s="11"/>
      <c r="PAM55" s="11"/>
      <c r="PAN55" s="11"/>
      <c r="PAO55" s="11"/>
      <c r="PAP55" s="11"/>
      <c r="PAQ55" s="11"/>
      <c r="PAR55" s="11"/>
      <c r="PAS55" s="11"/>
      <c r="PAT55" s="11"/>
      <c r="PAU55" s="11"/>
      <c r="PAV55" s="11"/>
      <c r="PAW55" s="11"/>
      <c r="PAX55" s="11"/>
      <c r="PAY55" s="11"/>
      <c r="PAZ55" s="11"/>
      <c r="PBA55" s="11"/>
      <c r="PBB55" s="11"/>
      <c r="PBC55" s="11"/>
      <c r="PBD55" s="11"/>
      <c r="PBE55" s="11"/>
      <c r="PBF55" s="11"/>
      <c r="PBG55" s="11"/>
      <c r="PBH55" s="11"/>
      <c r="PBI55" s="11"/>
      <c r="PBJ55" s="11"/>
      <c r="PBK55" s="11"/>
      <c r="PBL55" s="11"/>
      <c r="PBM55" s="11"/>
      <c r="PBN55" s="11"/>
      <c r="PBO55" s="11"/>
      <c r="PBP55" s="11"/>
      <c r="PBQ55" s="11"/>
      <c r="PBR55" s="11"/>
      <c r="PBS55" s="11"/>
      <c r="PBT55" s="11"/>
      <c r="PBU55" s="11"/>
      <c r="PBV55" s="11"/>
      <c r="PBW55" s="11"/>
      <c r="PBX55" s="11"/>
      <c r="PBY55" s="11"/>
      <c r="PBZ55" s="11"/>
      <c r="PCA55" s="11"/>
      <c r="PCB55" s="11"/>
      <c r="PCC55" s="11"/>
      <c r="PCD55" s="11"/>
      <c r="PCE55" s="11"/>
      <c r="PCF55" s="11"/>
      <c r="PCG55" s="11"/>
      <c r="PCH55" s="11"/>
      <c r="PCI55" s="11"/>
      <c r="PCJ55" s="11"/>
      <c r="PCK55" s="11"/>
      <c r="PCL55" s="11"/>
      <c r="PCM55" s="11"/>
      <c r="PCN55" s="11"/>
      <c r="PCO55" s="11"/>
      <c r="PCP55" s="11"/>
      <c r="PCQ55" s="11"/>
      <c r="PCR55" s="11"/>
      <c r="PCS55" s="11"/>
      <c r="PCT55" s="11"/>
      <c r="PCU55" s="11"/>
      <c r="PCV55" s="11"/>
      <c r="PCW55" s="11"/>
      <c r="PCX55" s="11"/>
      <c r="PCY55" s="11"/>
      <c r="PCZ55" s="11"/>
      <c r="PDA55" s="11"/>
      <c r="PDB55" s="11"/>
      <c r="PDC55" s="11"/>
      <c r="PDD55" s="11"/>
      <c r="PDE55" s="11"/>
      <c r="PDF55" s="11"/>
      <c r="PDG55" s="11"/>
      <c r="PDH55" s="11"/>
      <c r="PDI55" s="11"/>
      <c r="PDJ55" s="11"/>
      <c r="PDK55" s="11"/>
      <c r="PDL55" s="11"/>
      <c r="PDM55" s="11"/>
      <c r="PDN55" s="11"/>
      <c r="PDO55" s="11"/>
      <c r="PDP55" s="11"/>
      <c r="PDQ55" s="11"/>
      <c r="PDR55" s="11"/>
      <c r="PDS55" s="11"/>
      <c r="PDT55" s="11"/>
      <c r="PDU55" s="11"/>
      <c r="PDV55" s="11"/>
      <c r="PDW55" s="11"/>
      <c r="PDX55" s="11"/>
      <c r="PDY55" s="11"/>
      <c r="PDZ55" s="11"/>
      <c r="PEA55" s="11"/>
      <c r="PEB55" s="11"/>
      <c r="PEC55" s="11"/>
      <c r="PED55" s="11"/>
      <c r="PEE55" s="11"/>
      <c r="PEF55" s="11"/>
      <c r="PEG55" s="11"/>
      <c r="PEH55" s="11"/>
      <c r="PEI55" s="11"/>
      <c r="PEJ55" s="11"/>
      <c r="PEK55" s="11"/>
      <c r="PEL55" s="11"/>
      <c r="PEM55" s="11"/>
      <c r="PEN55" s="11"/>
      <c r="PEO55" s="11"/>
      <c r="PEP55" s="11"/>
      <c r="PEQ55" s="11"/>
      <c r="PER55" s="11"/>
      <c r="PES55" s="11"/>
      <c r="PET55" s="11"/>
      <c r="PEU55" s="11"/>
      <c r="PEV55" s="11"/>
      <c r="PEW55" s="11"/>
      <c r="PEX55" s="11"/>
      <c r="PEY55" s="11"/>
      <c r="PEZ55" s="11"/>
      <c r="PFA55" s="11"/>
      <c r="PFB55" s="11"/>
      <c r="PFC55" s="11"/>
      <c r="PFD55" s="11"/>
      <c r="PFE55" s="11"/>
      <c r="PFF55" s="11"/>
      <c r="PFG55" s="11"/>
      <c r="PFH55" s="11"/>
      <c r="PFI55" s="11"/>
      <c r="PFJ55" s="11"/>
      <c r="PFK55" s="11"/>
      <c r="PFL55" s="11"/>
      <c r="PFM55" s="11"/>
      <c r="PFN55" s="11"/>
      <c r="PFO55" s="11"/>
      <c r="PFP55" s="11"/>
      <c r="PFQ55" s="11"/>
      <c r="PFR55" s="11"/>
      <c r="PFS55" s="11"/>
      <c r="PFT55" s="11"/>
      <c r="PFU55" s="11"/>
      <c r="PFV55" s="11"/>
      <c r="PFW55" s="11"/>
      <c r="PFX55" s="11"/>
      <c r="PFY55" s="11"/>
      <c r="PFZ55" s="11"/>
      <c r="PGA55" s="11"/>
      <c r="PGB55" s="11"/>
      <c r="PGC55" s="11"/>
      <c r="PGD55" s="11"/>
      <c r="PGE55" s="11"/>
      <c r="PGF55" s="11"/>
      <c r="PGG55" s="11"/>
      <c r="PGH55" s="11"/>
      <c r="PGI55" s="11"/>
      <c r="PGJ55" s="11"/>
      <c r="PGK55" s="11"/>
      <c r="PGL55" s="11"/>
      <c r="PGM55" s="11"/>
      <c r="PGN55" s="11"/>
      <c r="PGO55" s="11"/>
      <c r="PGP55" s="11"/>
      <c r="PGQ55" s="11"/>
      <c r="PGR55" s="11"/>
      <c r="PGS55" s="11"/>
      <c r="PGT55" s="11"/>
      <c r="PGU55" s="11"/>
      <c r="PGV55" s="11"/>
      <c r="PGW55" s="11"/>
      <c r="PGX55" s="11"/>
      <c r="PGY55" s="11"/>
      <c r="PGZ55" s="11"/>
      <c r="PHA55" s="11"/>
      <c r="PHB55" s="11"/>
      <c r="PHC55" s="11"/>
      <c r="PHD55" s="11"/>
      <c r="PHE55" s="11"/>
      <c r="PHF55" s="11"/>
      <c r="PHG55" s="11"/>
      <c r="PHH55" s="11"/>
      <c r="PHI55" s="11"/>
      <c r="PHJ55" s="11"/>
      <c r="PHK55" s="11"/>
      <c r="PHL55" s="11"/>
      <c r="PHM55" s="11"/>
      <c r="PHN55" s="11"/>
      <c r="PHO55" s="11"/>
      <c r="PHP55" s="11"/>
      <c r="PHQ55" s="11"/>
      <c r="PHR55" s="11"/>
      <c r="PHS55" s="11"/>
      <c r="PHT55" s="11"/>
      <c r="PHU55" s="11"/>
      <c r="PHV55" s="11"/>
      <c r="PHW55" s="11"/>
      <c r="PHX55" s="11"/>
      <c r="PHY55" s="11"/>
      <c r="PHZ55" s="11"/>
      <c r="PIA55" s="11"/>
      <c r="PIB55" s="11"/>
      <c r="PIC55" s="11"/>
      <c r="PID55" s="11"/>
      <c r="PIE55" s="11"/>
      <c r="PIF55" s="11"/>
      <c r="PIG55" s="11"/>
      <c r="PIH55" s="11"/>
      <c r="PII55" s="11"/>
      <c r="PIJ55" s="11"/>
      <c r="PIK55" s="11"/>
      <c r="PIL55" s="11"/>
      <c r="PIM55" s="11"/>
      <c r="PIN55" s="11"/>
      <c r="PIO55" s="11"/>
      <c r="PIP55" s="11"/>
      <c r="PIQ55" s="11"/>
      <c r="PIR55" s="11"/>
      <c r="PIS55" s="11"/>
      <c r="PIT55" s="11"/>
      <c r="PIU55" s="11"/>
      <c r="PIV55" s="11"/>
      <c r="PIW55" s="11"/>
      <c r="PIX55" s="11"/>
      <c r="PIY55" s="11"/>
      <c r="PIZ55" s="11"/>
      <c r="PJA55" s="11"/>
      <c r="PJB55" s="11"/>
      <c r="PJC55" s="11"/>
      <c r="PJD55" s="11"/>
      <c r="PJE55" s="11"/>
      <c r="PJF55" s="11"/>
      <c r="PJG55" s="11"/>
      <c r="PJH55" s="11"/>
      <c r="PJI55" s="11"/>
      <c r="PJJ55" s="11"/>
      <c r="PJK55" s="11"/>
      <c r="PJL55" s="11"/>
      <c r="PJM55" s="11"/>
      <c r="PJN55" s="11"/>
      <c r="PJO55" s="11"/>
      <c r="PJP55" s="11"/>
      <c r="PJQ55" s="11"/>
      <c r="PJR55" s="11"/>
      <c r="PJS55" s="11"/>
      <c r="PJT55" s="11"/>
      <c r="PJU55" s="11"/>
      <c r="PJV55" s="11"/>
      <c r="PJW55" s="11"/>
      <c r="PJX55" s="11"/>
      <c r="PJY55" s="11"/>
      <c r="PJZ55" s="11"/>
      <c r="PKA55" s="11"/>
      <c r="PKB55" s="11"/>
      <c r="PKC55" s="11"/>
      <c r="PKD55" s="11"/>
      <c r="PKE55" s="11"/>
      <c r="PKF55" s="11"/>
      <c r="PKG55" s="11"/>
      <c r="PKH55" s="11"/>
      <c r="PKI55" s="11"/>
      <c r="PKJ55" s="11"/>
      <c r="PKK55" s="11"/>
      <c r="PKL55" s="11"/>
      <c r="PKM55" s="11"/>
      <c r="PKN55" s="11"/>
      <c r="PKO55" s="11"/>
      <c r="PKP55" s="11"/>
      <c r="PKQ55" s="11"/>
      <c r="PKR55" s="11"/>
      <c r="PKS55" s="11"/>
      <c r="PKT55" s="11"/>
      <c r="PKU55" s="11"/>
      <c r="PKV55" s="11"/>
      <c r="PKW55" s="11"/>
      <c r="PKX55" s="11"/>
      <c r="PKY55" s="11"/>
      <c r="PKZ55" s="11"/>
      <c r="PLA55" s="11"/>
      <c r="PLB55" s="11"/>
      <c r="PLC55" s="11"/>
      <c r="PLD55" s="11"/>
      <c r="PLE55" s="11"/>
      <c r="PLF55" s="11"/>
      <c r="PLG55" s="11"/>
      <c r="PLH55" s="11"/>
      <c r="PLI55" s="11"/>
      <c r="PLJ55" s="11"/>
      <c r="PLK55" s="11"/>
      <c r="PLL55" s="11"/>
      <c r="PLM55" s="11"/>
      <c r="PLN55" s="11"/>
      <c r="PLO55" s="11"/>
      <c r="PLP55" s="11"/>
      <c r="PLQ55" s="11"/>
      <c r="PLR55" s="11"/>
      <c r="PLS55" s="11"/>
      <c r="PLT55" s="11"/>
      <c r="PLU55" s="11"/>
      <c r="PLV55" s="11"/>
      <c r="PLW55" s="11"/>
      <c r="PLX55" s="11"/>
      <c r="PLY55" s="11"/>
      <c r="PLZ55" s="11"/>
      <c r="PMA55" s="11"/>
      <c r="PMB55" s="11"/>
      <c r="PMC55" s="11"/>
      <c r="PMD55" s="11"/>
      <c r="PME55" s="11"/>
      <c r="PMF55" s="11"/>
      <c r="PMG55" s="11"/>
      <c r="PMH55" s="11"/>
      <c r="PMI55" s="11"/>
      <c r="PMJ55" s="11"/>
      <c r="PMK55" s="11"/>
      <c r="PML55" s="11"/>
      <c r="PMM55" s="11"/>
      <c r="PMN55" s="11"/>
      <c r="PMO55" s="11"/>
      <c r="PMP55" s="11"/>
      <c r="PMQ55" s="11"/>
      <c r="PMR55" s="11"/>
      <c r="PMS55" s="11"/>
      <c r="PMT55" s="11"/>
      <c r="PMU55" s="11"/>
      <c r="PMV55" s="11"/>
      <c r="PMW55" s="11"/>
      <c r="PMX55" s="11"/>
      <c r="PMY55" s="11"/>
      <c r="PMZ55" s="11"/>
      <c r="PNA55" s="11"/>
      <c r="PNB55" s="11"/>
      <c r="PNC55" s="11"/>
      <c r="PND55" s="11"/>
      <c r="PNE55" s="11"/>
      <c r="PNF55" s="11"/>
      <c r="PNG55" s="11"/>
      <c r="PNH55" s="11"/>
      <c r="PNI55" s="11"/>
      <c r="PNJ55" s="11"/>
      <c r="PNK55" s="11"/>
      <c r="PNL55" s="11"/>
      <c r="PNM55" s="11"/>
      <c r="PNN55" s="11"/>
      <c r="PNO55" s="11"/>
      <c r="PNP55" s="11"/>
      <c r="PNQ55" s="11"/>
      <c r="PNR55" s="11"/>
      <c r="PNS55" s="11"/>
      <c r="PNT55" s="11"/>
      <c r="PNU55" s="11"/>
      <c r="PNV55" s="11"/>
      <c r="PNW55" s="11"/>
      <c r="PNX55" s="11"/>
      <c r="PNY55" s="11"/>
      <c r="PNZ55" s="11"/>
      <c r="POA55" s="11"/>
      <c r="POB55" s="11"/>
      <c r="POC55" s="11"/>
      <c r="POD55" s="11"/>
      <c r="POE55" s="11"/>
      <c r="POF55" s="11"/>
      <c r="POG55" s="11"/>
      <c r="POH55" s="11"/>
      <c r="POI55" s="11"/>
      <c r="POJ55" s="11"/>
      <c r="POK55" s="11"/>
      <c r="POL55" s="11"/>
      <c r="POM55" s="11"/>
      <c r="PON55" s="11"/>
      <c r="POO55" s="11"/>
      <c r="POP55" s="11"/>
      <c r="POQ55" s="11"/>
      <c r="POR55" s="11"/>
      <c r="POS55" s="11"/>
      <c r="POT55" s="11"/>
      <c r="POU55" s="11"/>
      <c r="POV55" s="11"/>
      <c r="POW55" s="11"/>
      <c r="POX55" s="11"/>
      <c r="POY55" s="11"/>
      <c r="POZ55" s="11"/>
      <c r="PPA55" s="11"/>
      <c r="PPB55" s="11"/>
      <c r="PPC55" s="11"/>
      <c r="PPD55" s="11"/>
      <c r="PPE55" s="11"/>
      <c r="PPF55" s="11"/>
      <c r="PPG55" s="11"/>
      <c r="PPH55" s="11"/>
      <c r="PPI55" s="11"/>
      <c r="PPJ55" s="11"/>
      <c r="PPK55" s="11"/>
      <c r="PPL55" s="11"/>
      <c r="PPM55" s="11"/>
      <c r="PPN55" s="11"/>
      <c r="PPO55" s="11"/>
      <c r="PPP55" s="11"/>
      <c r="PPQ55" s="11"/>
      <c r="PPR55" s="11"/>
      <c r="PPS55" s="11"/>
      <c r="PPT55" s="11"/>
      <c r="PPU55" s="11"/>
      <c r="PPV55" s="11"/>
      <c r="PPW55" s="11"/>
      <c r="PPX55" s="11"/>
      <c r="PPY55" s="11"/>
      <c r="PPZ55" s="11"/>
      <c r="PQA55" s="11"/>
      <c r="PQB55" s="11"/>
      <c r="PQC55" s="11"/>
      <c r="PQD55" s="11"/>
      <c r="PQE55" s="11"/>
      <c r="PQF55" s="11"/>
      <c r="PQG55" s="11"/>
      <c r="PQH55" s="11"/>
      <c r="PQI55" s="11"/>
      <c r="PQJ55" s="11"/>
      <c r="PQK55" s="11"/>
      <c r="PQL55" s="11"/>
      <c r="PQM55" s="11"/>
      <c r="PQN55" s="11"/>
      <c r="PQO55" s="11"/>
      <c r="PQP55" s="11"/>
      <c r="PQQ55" s="11"/>
      <c r="PQR55" s="11"/>
      <c r="PQS55" s="11"/>
      <c r="PQT55" s="11"/>
      <c r="PQU55" s="11"/>
      <c r="PQV55" s="11"/>
      <c r="PQW55" s="11"/>
      <c r="PQX55" s="11"/>
      <c r="PQY55" s="11"/>
      <c r="PQZ55" s="11"/>
      <c r="PRA55" s="11"/>
      <c r="PRB55" s="11"/>
      <c r="PRC55" s="11"/>
      <c r="PRD55" s="11"/>
      <c r="PRE55" s="11"/>
      <c r="PRF55" s="11"/>
      <c r="PRG55" s="11"/>
      <c r="PRH55" s="11"/>
      <c r="PRI55" s="11"/>
      <c r="PRJ55" s="11"/>
      <c r="PRK55" s="11"/>
      <c r="PRL55" s="11"/>
      <c r="PRM55" s="11"/>
      <c r="PRN55" s="11"/>
      <c r="PRO55" s="11"/>
      <c r="PRP55" s="11"/>
      <c r="PRQ55" s="11"/>
      <c r="PRR55" s="11"/>
      <c r="PRS55" s="11"/>
      <c r="PRT55" s="11"/>
      <c r="PRU55" s="11"/>
      <c r="PRV55" s="11"/>
      <c r="PRW55" s="11"/>
      <c r="PRX55" s="11"/>
      <c r="PRY55" s="11"/>
      <c r="PRZ55" s="11"/>
      <c r="PSA55" s="11"/>
      <c r="PSB55" s="11"/>
      <c r="PSC55" s="11"/>
      <c r="PSD55" s="11"/>
      <c r="PSE55" s="11"/>
      <c r="PSF55" s="11"/>
      <c r="PSG55" s="11"/>
      <c r="PSH55" s="11"/>
      <c r="PSI55" s="11"/>
      <c r="PSJ55" s="11"/>
      <c r="PSK55" s="11"/>
      <c r="PSL55" s="11"/>
      <c r="PSM55" s="11"/>
      <c r="PSN55" s="11"/>
      <c r="PSO55" s="11"/>
      <c r="PSP55" s="11"/>
      <c r="PSQ55" s="11"/>
      <c r="PSR55" s="11"/>
      <c r="PSS55" s="11"/>
      <c r="PST55" s="11"/>
      <c r="PSU55" s="11"/>
      <c r="PSV55" s="11"/>
      <c r="PSW55" s="11"/>
      <c r="PSX55" s="11"/>
      <c r="PSY55" s="11"/>
      <c r="PSZ55" s="11"/>
      <c r="PTA55" s="11"/>
      <c r="PTB55" s="11"/>
      <c r="PTC55" s="11"/>
      <c r="PTD55" s="11"/>
      <c r="PTE55" s="11"/>
      <c r="PTF55" s="11"/>
      <c r="PTG55" s="11"/>
      <c r="PTH55" s="11"/>
      <c r="PTI55" s="11"/>
      <c r="PTJ55" s="11"/>
      <c r="PTK55" s="11"/>
      <c r="PTL55" s="11"/>
      <c r="PTM55" s="11"/>
      <c r="PTN55" s="11"/>
      <c r="PTO55" s="11"/>
      <c r="PTP55" s="11"/>
      <c r="PTQ55" s="11"/>
      <c r="PTR55" s="11"/>
      <c r="PTS55" s="11"/>
      <c r="PTT55" s="11"/>
      <c r="PTU55" s="11"/>
      <c r="PTV55" s="11"/>
      <c r="PTW55" s="11"/>
      <c r="PTX55" s="11"/>
      <c r="PTY55" s="11"/>
      <c r="PTZ55" s="11"/>
      <c r="PUA55" s="11"/>
      <c r="PUB55" s="11"/>
      <c r="PUC55" s="11"/>
      <c r="PUD55" s="11"/>
      <c r="PUE55" s="11"/>
      <c r="PUF55" s="11"/>
      <c r="PUG55" s="11"/>
      <c r="PUH55" s="11"/>
      <c r="PUI55" s="11"/>
      <c r="PUJ55" s="11"/>
      <c r="PUK55" s="11"/>
      <c r="PUL55" s="11"/>
      <c r="PUM55" s="11"/>
      <c r="PUN55" s="11"/>
      <c r="PUO55" s="11"/>
      <c r="PUP55" s="11"/>
      <c r="PUQ55" s="11"/>
      <c r="PUR55" s="11"/>
      <c r="PUS55" s="11"/>
      <c r="PUT55" s="11"/>
      <c r="PUU55" s="11"/>
      <c r="PUV55" s="11"/>
      <c r="PUW55" s="11"/>
      <c r="PUX55" s="11"/>
      <c r="PUY55" s="11"/>
      <c r="PUZ55" s="11"/>
      <c r="PVA55" s="11"/>
      <c r="PVB55" s="11"/>
      <c r="PVC55" s="11"/>
      <c r="PVD55" s="11"/>
      <c r="PVE55" s="11"/>
      <c r="PVF55" s="11"/>
      <c r="PVG55" s="11"/>
      <c r="PVH55" s="11"/>
      <c r="PVI55" s="11"/>
      <c r="PVJ55" s="11"/>
      <c r="PVK55" s="11"/>
      <c r="PVL55" s="11"/>
      <c r="PVM55" s="11"/>
      <c r="PVN55" s="11"/>
      <c r="PVO55" s="11"/>
      <c r="PVP55" s="11"/>
      <c r="PVQ55" s="11"/>
      <c r="PVR55" s="11"/>
      <c r="PVS55" s="11"/>
      <c r="PVT55" s="11"/>
      <c r="PVU55" s="11"/>
      <c r="PVV55" s="11"/>
      <c r="PVW55" s="11"/>
      <c r="PVX55" s="11"/>
      <c r="PVY55" s="11"/>
      <c r="PVZ55" s="11"/>
      <c r="PWA55" s="11"/>
      <c r="PWB55" s="11"/>
      <c r="PWC55" s="11"/>
      <c r="PWD55" s="11"/>
      <c r="PWE55" s="11"/>
      <c r="PWF55" s="11"/>
      <c r="PWG55" s="11"/>
      <c r="PWH55" s="11"/>
      <c r="PWI55" s="11"/>
      <c r="PWJ55" s="11"/>
      <c r="PWK55" s="11"/>
      <c r="PWL55" s="11"/>
      <c r="PWM55" s="11"/>
      <c r="PWN55" s="11"/>
      <c r="PWO55" s="11"/>
      <c r="PWP55" s="11"/>
      <c r="PWQ55" s="11"/>
      <c r="PWR55" s="11"/>
      <c r="PWS55" s="11"/>
      <c r="PWT55" s="11"/>
      <c r="PWU55" s="11"/>
      <c r="PWV55" s="11"/>
      <c r="PWW55" s="11"/>
      <c r="PWX55" s="11"/>
      <c r="PWY55" s="11"/>
      <c r="PWZ55" s="11"/>
      <c r="PXA55" s="11"/>
      <c r="PXB55" s="11"/>
      <c r="PXC55" s="11"/>
      <c r="PXD55" s="11"/>
      <c r="PXE55" s="11"/>
      <c r="PXF55" s="11"/>
      <c r="PXG55" s="11"/>
      <c r="PXH55" s="11"/>
      <c r="PXI55" s="11"/>
      <c r="PXJ55" s="11"/>
      <c r="PXK55" s="11"/>
      <c r="PXL55" s="11"/>
      <c r="PXM55" s="11"/>
      <c r="PXN55" s="11"/>
      <c r="PXO55" s="11"/>
      <c r="PXP55" s="11"/>
      <c r="PXQ55" s="11"/>
      <c r="PXR55" s="11"/>
      <c r="PXS55" s="11"/>
      <c r="PXT55" s="11"/>
      <c r="PXU55" s="11"/>
      <c r="PXV55" s="11"/>
      <c r="PXW55" s="11"/>
      <c r="PXX55" s="11"/>
      <c r="PXY55" s="11"/>
      <c r="PXZ55" s="11"/>
      <c r="PYA55" s="11"/>
      <c r="PYB55" s="11"/>
      <c r="PYC55" s="11"/>
      <c r="PYD55" s="11"/>
      <c r="PYE55" s="11"/>
      <c r="PYF55" s="11"/>
      <c r="PYG55" s="11"/>
      <c r="PYH55" s="11"/>
      <c r="PYI55" s="11"/>
      <c r="PYJ55" s="11"/>
      <c r="PYK55" s="11"/>
      <c r="PYL55" s="11"/>
      <c r="PYM55" s="11"/>
      <c r="PYN55" s="11"/>
      <c r="PYO55" s="11"/>
      <c r="PYP55" s="11"/>
      <c r="PYQ55" s="11"/>
      <c r="PYR55" s="11"/>
      <c r="PYS55" s="11"/>
      <c r="PYT55" s="11"/>
      <c r="PYU55" s="11"/>
      <c r="PYV55" s="11"/>
      <c r="PYW55" s="11"/>
      <c r="PYX55" s="11"/>
      <c r="PYY55" s="11"/>
      <c r="PYZ55" s="11"/>
      <c r="PZA55" s="11"/>
      <c r="PZB55" s="11"/>
      <c r="PZC55" s="11"/>
      <c r="PZD55" s="11"/>
      <c r="PZE55" s="11"/>
      <c r="PZF55" s="11"/>
      <c r="PZG55" s="11"/>
      <c r="PZH55" s="11"/>
      <c r="PZI55" s="11"/>
      <c r="PZJ55" s="11"/>
      <c r="PZK55" s="11"/>
      <c r="PZL55" s="11"/>
      <c r="PZM55" s="11"/>
      <c r="PZN55" s="11"/>
      <c r="PZO55" s="11"/>
      <c r="PZP55" s="11"/>
      <c r="PZQ55" s="11"/>
      <c r="PZR55" s="11"/>
      <c r="PZS55" s="11"/>
      <c r="PZT55" s="11"/>
      <c r="PZU55" s="11"/>
      <c r="PZV55" s="11"/>
      <c r="PZW55" s="11"/>
      <c r="PZX55" s="11"/>
      <c r="PZY55" s="11"/>
      <c r="PZZ55" s="11"/>
      <c r="QAA55" s="11"/>
      <c r="QAB55" s="11"/>
      <c r="QAC55" s="11"/>
      <c r="QAD55" s="11"/>
      <c r="QAE55" s="11"/>
      <c r="QAF55" s="11"/>
      <c r="QAG55" s="11"/>
      <c r="QAH55" s="11"/>
      <c r="QAI55" s="11"/>
      <c r="QAJ55" s="11"/>
      <c r="QAK55" s="11"/>
      <c r="QAL55" s="11"/>
      <c r="QAM55" s="11"/>
      <c r="QAN55" s="11"/>
      <c r="QAO55" s="11"/>
      <c r="QAP55" s="11"/>
      <c r="QAQ55" s="11"/>
      <c r="QAR55" s="11"/>
      <c r="QAS55" s="11"/>
      <c r="QAT55" s="11"/>
      <c r="QAU55" s="11"/>
      <c r="QAV55" s="11"/>
      <c r="QAW55" s="11"/>
      <c r="QAX55" s="11"/>
      <c r="QAY55" s="11"/>
      <c r="QAZ55" s="11"/>
      <c r="QBA55" s="11"/>
      <c r="QBB55" s="11"/>
      <c r="QBC55" s="11"/>
      <c r="QBD55" s="11"/>
      <c r="QBE55" s="11"/>
      <c r="QBF55" s="11"/>
      <c r="QBG55" s="11"/>
      <c r="QBH55" s="11"/>
      <c r="QBI55" s="11"/>
      <c r="QBJ55" s="11"/>
      <c r="QBK55" s="11"/>
      <c r="QBL55" s="11"/>
      <c r="QBM55" s="11"/>
      <c r="QBN55" s="11"/>
      <c r="QBO55" s="11"/>
      <c r="QBP55" s="11"/>
      <c r="QBQ55" s="11"/>
      <c r="QBR55" s="11"/>
      <c r="QBS55" s="11"/>
      <c r="QBT55" s="11"/>
      <c r="QBU55" s="11"/>
      <c r="QBV55" s="11"/>
      <c r="QBW55" s="11"/>
      <c r="QBX55" s="11"/>
      <c r="QBY55" s="11"/>
      <c r="QBZ55" s="11"/>
      <c r="QCA55" s="11"/>
      <c r="QCB55" s="11"/>
      <c r="QCC55" s="11"/>
      <c r="QCD55" s="11"/>
      <c r="QCE55" s="11"/>
      <c r="QCF55" s="11"/>
      <c r="QCG55" s="11"/>
      <c r="QCH55" s="11"/>
      <c r="QCI55" s="11"/>
      <c r="QCJ55" s="11"/>
      <c r="QCK55" s="11"/>
      <c r="QCL55" s="11"/>
      <c r="QCM55" s="11"/>
      <c r="QCN55" s="11"/>
      <c r="QCO55" s="11"/>
      <c r="QCP55" s="11"/>
      <c r="QCQ55" s="11"/>
      <c r="QCR55" s="11"/>
      <c r="QCS55" s="11"/>
      <c r="QCT55" s="11"/>
      <c r="QCU55" s="11"/>
      <c r="QCV55" s="11"/>
      <c r="QCW55" s="11"/>
      <c r="QCX55" s="11"/>
      <c r="QCY55" s="11"/>
      <c r="QCZ55" s="11"/>
      <c r="QDA55" s="11"/>
      <c r="QDB55" s="11"/>
      <c r="QDC55" s="11"/>
      <c r="QDD55" s="11"/>
      <c r="QDE55" s="11"/>
      <c r="QDF55" s="11"/>
      <c r="QDG55" s="11"/>
      <c r="QDH55" s="11"/>
      <c r="QDI55" s="11"/>
      <c r="QDJ55" s="11"/>
      <c r="QDK55" s="11"/>
      <c r="QDL55" s="11"/>
      <c r="QDM55" s="11"/>
      <c r="QDN55" s="11"/>
      <c r="QDO55" s="11"/>
      <c r="QDP55" s="11"/>
      <c r="QDQ55" s="11"/>
      <c r="QDR55" s="11"/>
      <c r="QDS55" s="11"/>
      <c r="QDT55" s="11"/>
      <c r="QDU55" s="11"/>
      <c r="QDV55" s="11"/>
      <c r="QDW55" s="11"/>
      <c r="QDX55" s="11"/>
      <c r="QDY55" s="11"/>
      <c r="QDZ55" s="11"/>
      <c r="QEA55" s="11"/>
      <c r="QEB55" s="11"/>
      <c r="QEC55" s="11"/>
      <c r="QED55" s="11"/>
      <c r="QEE55" s="11"/>
      <c r="QEF55" s="11"/>
      <c r="QEG55" s="11"/>
      <c r="QEH55" s="11"/>
      <c r="QEI55" s="11"/>
      <c r="QEJ55" s="11"/>
      <c r="QEK55" s="11"/>
      <c r="QEL55" s="11"/>
      <c r="QEM55" s="11"/>
      <c r="QEN55" s="11"/>
      <c r="QEO55" s="11"/>
      <c r="QEP55" s="11"/>
      <c r="QEQ55" s="11"/>
      <c r="QER55" s="11"/>
      <c r="QES55" s="11"/>
      <c r="QET55" s="11"/>
      <c r="QEU55" s="11"/>
      <c r="QEV55" s="11"/>
      <c r="QEW55" s="11"/>
      <c r="QEX55" s="11"/>
      <c r="QEY55" s="11"/>
      <c r="QEZ55" s="11"/>
      <c r="QFA55" s="11"/>
      <c r="QFB55" s="11"/>
      <c r="QFC55" s="11"/>
      <c r="QFD55" s="11"/>
      <c r="QFE55" s="11"/>
      <c r="QFF55" s="11"/>
      <c r="QFG55" s="11"/>
      <c r="QFH55" s="11"/>
      <c r="QFI55" s="11"/>
      <c r="QFJ55" s="11"/>
      <c r="QFK55" s="11"/>
      <c r="QFL55" s="11"/>
      <c r="QFM55" s="11"/>
      <c r="QFN55" s="11"/>
      <c r="QFO55" s="11"/>
      <c r="QFP55" s="11"/>
      <c r="QFQ55" s="11"/>
      <c r="QFR55" s="11"/>
      <c r="QFS55" s="11"/>
      <c r="QFT55" s="11"/>
      <c r="QFU55" s="11"/>
      <c r="QFV55" s="11"/>
      <c r="QFW55" s="11"/>
      <c r="QFX55" s="11"/>
      <c r="QFY55" s="11"/>
      <c r="QFZ55" s="11"/>
      <c r="QGA55" s="11"/>
      <c r="QGB55" s="11"/>
      <c r="QGC55" s="11"/>
      <c r="QGD55" s="11"/>
      <c r="QGE55" s="11"/>
      <c r="QGF55" s="11"/>
      <c r="QGG55" s="11"/>
      <c r="QGH55" s="11"/>
      <c r="QGI55" s="11"/>
      <c r="QGJ55" s="11"/>
      <c r="QGK55" s="11"/>
      <c r="QGL55" s="11"/>
      <c r="QGM55" s="11"/>
      <c r="QGN55" s="11"/>
      <c r="QGO55" s="11"/>
      <c r="QGP55" s="11"/>
      <c r="QGQ55" s="11"/>
      <c r="QGR55" s="11"/>
      <c r="QGS55" s="11"/>
      <c r="QGT55" s="11"/>
      <c r="QGU55" s="11"/>
      <c r="QGV55" s="11"/>
      <c r="QGW55" s="11"/>
      <c r="QGX55" s="11"/>
      <c r="QGY55" s="11"/>
      <c r="QGZ55" s="11"/>
      <c r="QHA55" s="11"/>
      <c r="QHB55" s="11"/>
      <c r="QHC55" s="11"/>
      <c r="QHD55" s="11"/>
      <c r="QHE55" s="11"/>
      <c r="QHF55" s="11"/>
      <c r="QHG55" s="11"/>
      <c r="QHH55" s="11"/>
      <c r="QHI55" s="11"/>
      <c r="QHJ55" s="11"/>
      <c r="QHK55" s="11"/>
      <c r="QHL55" s="11"/>
      <c r="QHM55" s="11"/>
      <c r="QHN55" s="11"/>
      <c r="QHO55" s="11"/>
      <c r="QHP55" s="11"/>
      <c r="QHQ55" s="11"/>
      <c r="QHR55" s="11"/>
      <c r="QHS55" s="11"/>
      <c r="QHT55" s="11"/>
      <c r="QHU55" s="11"/>
      <c r="QHV55" s="11"/>
      <c r="QHW55" s="11"/>
      <c r="QHX55" s="11"/>
      <c r="QHY55" s="11"/>
      <c r="QHZ55" s="11"/>
      <c r="QIA55" s="11"/>
      <c r="QIB55" s="11"/>
      <c r="QIC55" s="11"/>
      <c r="QID55" s="11"/>
      <c r="QIE55" s="11"/>
      <c r="QIF55" s="11"/>
      <c r="QIG55" s="11"/>
      <c r="QIH55" s="11"/>
      <c r="QII55" s="11"/>
      <c r="QIJ55" s="11"/>
      <c r="QIK55" s="11"/>
      <c r="QIL55" s="11"/>
      <c r="QIM55" s="11"/>
      <c r="QIN55" s="11"/>
      <c r="QIO55" s="11"/>
      <c r="QIP55" s="11"/>
      <c r="QIQ55" s="11"/>
      <c r="QIR55" s="11"/>
      <c r="QIS55" s="11"/>
      <c r="QIT55" s="11"/>
      <c r="QIU55" s="11"/>
      <c r="QIV55" s="11"/>
      <c r="QIW55" s="11"/>
      <c r="QIX55" s="11"/>
      <c r="QIY55" s="11"/>
      <c r="QIZ55" s="11"/>
      <c r="QJA55" s="11"/>
      <c r="QJB55" s="11"/>
      <c r="QJC55" s="11"/>
      <c r="QJD55" s="11"/>
      <c r="QJE55" s="11"/>
      <c r="QJF55" s="11"/>
      <c r="QJG55" s="11"/>
      <c r="QJH55" s="11"/>
      <c r="QJI55" s="11"/>
      <c r="QJJ55" s="11"/>
      <c r="QJK55" s="11"/>
      <c r="QJL55" s="11"/>
      <c r="QJM55" s="11"/>
      <c r="QJN55" s="11"/>
      <c r="QJO55" s="11"/>
      <c r="QJP55" s="11"/>
      <c r="QJQ55" s="11"/>
      <c r="QJR55" s="11"/>
      <c r="QJS55" s="11"/>
      <c r="QJT55" s="11"/>
      <c r="QJU55" s="11"/>
      <c r="QJV55" s="11"/>
      <c r="QJW55" s="11"/>
      <c r="QJX55" s="11"/>
      <c r="QJY55" s="11"/>
      <c r="QJZ55" s="11"/>
      <c r="QKA55" s="11"/>
      <c r="QKB55" s="11"/>
      <c r="QKC55" s="11"/>
      <c r="QKD55" s="11"/>
      <c r="QKE55" s="11"/>
      <c r="QKF55" s="11"/>
      <c r="QKG55" s="11"/>
      <c r="QKH55" s="11"/>
      <c r="QKI55" s="11"/>
      <c r="QKJ55" s="11"/>
      <c r="QKK55" s="11"/>
      <c r="QKL55" s="11"/>
      <c r="QKM55" s="11"/>
      <c r="QKN55" s="11"/>
      <c r="QKO55" s="11"/>
      <c r="QKP55" s="11"/>
      <c r="QKQ55" s="11"/>
      <c r="QKR55" s="11"/>
      <c r="QKS55" s="11"/>
      <c r="QKT55" s="11"/>
      <c r="QKU55" s="11"/>
      <c r="QKV55" s="11"/>
      <c r="QKW55" s="11"/>
      <c r="QKX55" s="11"/>
      <c r="QKY55" s="11"/>
      <c r="QKZ55" s="11"/>
      <c r="QLA55" s="11"/>
      <c r="QLB55" s="11"/>
      <c r="QLC55" s="11"/>
      <c r="QLD55" s="11"/>
      <c r="QLE55" s="11"/>
      <c r="QLF55" s="11"/>
      <c r="QLG55" s="11"/>
      <c r="QLH55" s="11"/>
      <c r="QLI55" s="11"/>
      <c r="QLJ55" s="11"/>
      <c r="QLK55" s="11"/>
      <c r="QLL55" s="11"/>
      <c r="QLM55" s="11"/>
      <c r="QLN55" s="11"/>
      <c r="QLO55" s="11"/>
      <c r="QLP55" s="11"/>
      <c r="QLQ55" s="11"/>
      <c r="QLR55" s="11"/>
      <c r="QLS55" s="11"/>
      <c r="QLT55" s="11"/>
      <c r="QLU55" s="11"/>
      <c r="QLV55" s="11"/>
      <c r="QLW55" s="11"/>
      <c r="QLX55" s="11"/>
      <c r="QLY55" s="11"/>
      <c r="QLZ55" s="11"/>
      <c r="QMA55" s="11"/>
      <c r="QMB55" s="11"/>
      <c r="QMC55" s="11"/>
      <c r="QMD55" s="11"/>
      <c r="QME55" s="11"/>
      <c r="QMF55" s="11"/>
      <c r="QMG55" s="11"/>
      <c r="QMH55" s="11"/>
      <c r="QMI55" s="11"/>
      <c r="QMJ55" s="11"/>
      <c r="QMK55" s="11"/>
      <c r="QML55" s="11"/>
      <c r="QMM55" s="11"/>
      <c r="QMN55" s="11"/>
      <c r="QMO55" s="11"/>
      <c r="QMP55" s="11"/>
      <c r="QMQ55" s="11"/>
      <c r="QMR55" s="11"/>
      <c r="QMS55" s="11"/>
      <c r="QMT55" s="11"/>
      <c r="QMU55" s="11"/>
      <c r="QMV55" s="11"/>
      <c r="QMW55" s="11"/>
      <c r="QMX55" s="11"/>
      <c r="QMY55" s="11"/>
      <c r="QMZ55" s="11"/>
      <c r="QNA55" s="11"/>
      <c r="QNB55" s="11"/>
      <c r="QNC55" s="11"/>
      <c r="QND55" s="11"/>
      <c r="QNE55" s="11"/>
      <c r="QNF55" s="11"/>
      <c r="QNG55" s="11"/>
      <c r="QNH55" s="11"/>
      <c r="QNI55" s="11"/>
      <c r="QNJ55" s="11"/>
      <c r="QNK55" s="11"/>
      <c r="QNL55" s="11"/>
      <c r="QNM55" s="11"/>
      <c r="QNN55" s="11"/>
      <c r="QNO55" s="11"/>
      <c r="QNP55" s="11"/>
      <c r="QNQ55" s="11"/>
      <c r="QNR55" s="11"/>
      <c r="QNS55" s="11"/>
      <c r="QNT55" s="11"/>
      <c r="QNU55" s="11"/>
      <c r="QNV55" s="11"/>
      <c r="QNW55" s="11"/>
      <c r="QNX55" s="11"/>
      <c r="QNY55" s="11"/>
      <c r="QNZ55" s="11"/>
      <c r="QOA55" s="11"/>
      <c r="QOB55" s="11"/>
      <c r="QOC55" s="11"/>
      <c r="QOD55" s="11"/>
      <c r="QOE55" s="11"/>
      <c r="QOF55" s="11"/>
      <c r="QOG55" s="11"/>
      <c r="QOH55" s="11"/>
      <c r="QOI55" s="11"/>
      <c r="QOJ55" s="11"/>
      <c r="QOK55" s="11"/>
      <c r="QOL55" s="11"/>
      <c r="QOM55" s="11"/>
      <c r="QON55" s="11"/>
      <c r="QOO55" s="11"/>
      <c r="QOP55" s="11"/>
      <c r="QOQ55" s="11"/>
      <c r="QOR55" s="11"/>
      <c r="QOS55" s="11"/>
      <c r="QOT55" s="11"/>
      <c r="QOU55" s="11"/>
      <c r="QOV55" s="11"/>
      <c r="QOW55" s="11"/>
      <c r="QOX55" s="11"/>
      <c r="QOY55" s="11"/>
      <c r="QOZ55" s="11"/>
      <c r="QPA55" s="11"/>
      <c r="QPB55" s="11"/>
      <c r="QPC55" s="11"/>
      <c r="QPD55" s="11"/>
      <c r="QPE55" s="11"/>
      <c r="QPF55" s="11"/>
      <c r="QPG55" s="11"/>
      <c r="QPH55" s="11"/>
      <c r="QPI55" s="11"/>
      <c r="QPJ55" s="11"/>
      <c r="QPK55" s="11"/>
      <c r="QPL55" s="11"/>
      <c r="QPM55" s="11"/>
      <c r="QPN55" s="11"/>
      <c r="QPO55" s="11"/>
      <c r="QPP55" s="11"/>
      <c r="QPQ55" s="11"/>
      <c r="QPR55" s="11"/>
      <c r="QPS55" s="11"/>
      <c r="QPT55" s="11"/>
      <c r="QPU55" s="11"/>
      <c r="QPV55" s="11"/>
      <c r="QPW55" s="11"/>
      <c r="QPX55" s="11"/>
      <c r="QPY55" s="11"/>
      <c r="QPZ55" s="11"/>
      <c r="QQA55" s="11"/>
      <c r="QQB55" s="11"/>
      <c r="QQC55" s="11"/>
      <c r="QQD55" s="11"/>
      <c r="QQE55" s="11"/>
      <c r="QQF55" s="11"/>
      <c r="QQG55" s="11"/>
      <c r="QQH55" s="11"/>
      <c r="QQI55" s="11"/>
      <c r="QQJ55" s="11"/>
      <c r="QQK55" s="11"/>
      <c r="QQL55" s="11"/>
      <c r="QQM55" s="11"/>
      <c r="QQN55" s="11"/>
      <c r="QQO55" s="11"/>
      <c r="QQP55" s="11"/>
      <c r="QQQ55" s="11"/>
      <c r="QQR55" s="11"/>
      <c r="QQS55" s="11"/>
      <c r="QQT55" s="11"/>
      <c r="QQU55" s="11"/>
      <c r="QQV55" s="11"/>
      <c r="QQW55" s="11"/>
      <c r="QQX55" s="11"/>
      <c r="QQY55" s="11"/>
      <c r="QQZ55" s="11"/>
      <c r="QRA55" s="11"/>
      <c r="QRB55" s="11"/>
      <c r="QRC55" s="11"/>
      <c r="QRD55" s="11"/>
      <c r="QRE55" s="11"/>
      <c r="QRF55" s="11"/>
      <c r="QRG55" s="11"/>
      <c r="QRH55" s="11"/>
      <c r="QRI55" s="11"/>
      <c r="QRJ55" s="11"/>
      <c r="QRK55" s="11"/>
      <c r="QRL55" s="11"/>
      <c r="QRM55" s="11"/>
      <c r="QRN55" s="11"/>
      <c r="QRO55" s="11"/>
      <c r="QRP55" s="11"/>
      <c r="QRQ55" s="11"/>
      <c r="QRR55" s="11"/>
      <c r="QRS55" s="11"/>
      <c r="QRT55" s="11"/>
      <c r="QRU55" s="11"/>
      <c r="QRV55" s="11"/>
      <c r="QRW55" s="11"/>
      <c r="QRX55" s="11"/>
      <c r="QRY55" s="11"/>
      <c r="QRZ55" s="11"/>
      <c r="QSA55" s="11"/>
      <c r="QSB55" s="11"/>
      <c r="QSC55" s="11"/>
      <c r="QSD55" s="11"/>
      <c r="QSE55" s="11"/>
      <c r="QSF55" s="11"/>
      <c r="QSG55" s="11"/>
      <c r="QSH55" s="11"/>
      <c r="QSI55" s="11"/>
      <c r="QSJ55" s="11"/>
      <c r="QSK55" s="11"/>
      <c r="QSL55" s="11"/>
      <c r="QSM55" s="11"/>
      <c r="QSN55" s="11"/>
      <c r="QSO55" s="11"/>
      <c r="QSP55" s="11"/>
      <c r="QSQ55" s="11"/>
      <c r="QSR55" s="11"/>
      <c r="QSS55" s="11"/>
      <c r="QST55" s="11"/>
      <c r="QSU55" s="11"/>
      <c r="QSV55" s="11"/>
      <c r="QSW55" s="11"/>
      <c r="QSX55" s="11"/>
      <c r="QSY55" s="11"/>
      <c r="QSZ55" s="11"/>
      <c r="QTA55" s="11"/>
      <c r="QTB55" s="11"/>
      <c r="QTC55" s="11"/>
      <c r="QTD55" s="11"/>
      <c r="QTE55" s="11"/>
      <c r="QTF55" s="11"/>
      <c r="QTG55" s="11"/>
      <c r="QTH55" s="11"/>
      <c r="QTI55" s="11"/>
      <c r="QTJ55" s="11"/>
      <c r="QTK55" s="11"/>
      <c r="QTL55" s="11"/>
      <c r="QTM55" s="11"/>
      <c r="QTN55" s="11"/>
      <c r="QTO55" s="11"/>
      <c r="QTP55" s="11"/>
      <c r="QTQ55" s="11"/>
      <c r="QTR55" s="11"/>
      <c r="QTS55" s="11"/>
      <c r="QTT55" s="11"/>
      <c r="QTU55" s="11"/>
      <c r="QTV55" s="11"/>
      <c r="QTW55" s="11"/>
      <c r="QTX55" s="11"/>
      <c r="QTY55" s="11"/>
      <c r="QTZ55" s="11"/>
      <c r="QUA55" s="11"/>
      <c r="QUB55" s="11"/>
      <c r="QUC55" s="11"/>
      <c r="QUD55" s="11"/>
      <c r="QUE55" s="11"/>
      <c r="QUF55" s="11"/>
      <c r="QUG55" s="11"/>
      <c r="QUH55" s="11"/>
      <c r="QUI55" s="11"/>
      <c r="QUJ55" s="11"/>
      <c r="QUK55" s="11"/>
      <c r="QUL55" s="11"/>
      <c r="QUM55" s="11"/>
      <c r="QUN55" s="11"/>
      <c r="QUO55" s="11"/>
      <c r="QUP55" s="11"/>
      <c r="QUQ55" s="11"/>
      <c r="QUR55" s="11"/>
      <c r="QUS55" s="11"/>
      <c r="QUT55" s="11"/>
      <c r="QUU55" s="11"/>
      <c r="QUV55" s="11"/>
      <c r="QUW55" s="11"/>
      <c r="QUX55" s="11"/>
      <c r="QUY55" s="11"/>
      <c r="QUZ55" s="11"/>
      <c r="QVA55" s="11"/>
      <c r="QVB55" s="11"/>
      <c r="QVC55" s="11"/>
      <c r="QVD55" s="11"/>
      <c r="QVE55" s="11"/>
      <c r="QVF55" s="11"/>
      <c r="QVG55" s="11"/>
      <c r="QVH55" s="11"/>
      <c r="QVI55" s="11"/>
      <c r="QVJ55" s="11"/>
      <c r="QVK55" s="11"/>
      <c r="QVL55" s="11"/>
      <c r="QVM55" s="11"/>
      <c r="QVN55" s="11"/>
      <c r="QVO55" s="11"/>
      <c r="QVP55" s="11"/>
      <c r="QVQ55" s="11"/>
      <c r="QVR55" s="11"/>
      <c r="QVS55" s="11"/>
      <c r="QVT55" s="11"/>
      <c r="QVU55" s="11"/>
      <c r="QVV55" s="11"/>
      <c r="QVW55" s="11"/>
      <c r="QVX55" s="11"/>
      <c r="QVY55" s="11"/>
      <c r="QVZ55" s="11"/>
      <c r="QWA55" s="11"/>
      <c r="QWB55" s="11"/>
      <c r="QWC55" s="11"/>
      <c r="QWD55" s="11"/>
      <c r="QWE55" s="11"/>
      <c r="QWF55" s="11"/>
      <c r="QWG55" s="11"/>
      <c r="QWH55" s="11"/>
      <c r="QWI55" s="11"/>
      <c r="QWJ55" s="11"/>
      <c r="QWK55" s="11"/>
      <c r="QWL55" s="11"/>
      <c r="QWM55" s="11"/>
      <c r="QWN55" s="11"/>
      <c r="QWO55" s="11"/>
      <c r="QWP55" s="11"/>
      <c r="QWQ55" s="11"/>
      <c r="QWR55" s="11"/>
      <c r="QWS55" s="11"/>
      <c r="QWT55" s="11"/>
      <c r="QWU55" s="11"/>
      <c r="QWV55" s="11"/>
      <c r="QWW55" s="11"/>
      <c r="QWX55" s="11"/>
      <c r="QWY55" s="11"/>
      <c r="QWZ55" s="11"/>
      <c r="QXA55" s="11"/>
      <c r="QXB55" s="11"/>
      <c r="QXC55" s="11"/>
      <c r="QXD55" s="11"/>
      <c r="QXE55" s="11"/>
      <c r="QXF55" s="11"/>
      <c r="QXG55" s="11"/>
      <c r="QXH55" s="11"/>
      <c r="QXI55" s="11"/>
      <c r="QXJ55" s="11"/>
      <c r="QXK55" s="11"/>
      <c r="QXL55" s="11"/>
      <c r="QXM55" s="11"/>
      <c r="QXN55" s="11"/>
      <c r="QXO55" s="11"/>
      <c r="QXP55" s="11"/>
      <c r="QXQ55" s="11"/>
      <c r="QXR55" s="11"/>
      <c r="QXS55" s="11"/>
      <c r="QXT55" s="11"/>
      <c r="QXU55" s="11"/>
      <c r="QXV55" s="11"/>
      <c r="QXW55" s="11"/>
      <c r="QXX55" s="11"/>
      <c r="QXY55" s="11"/>
      <c r="QXZ55" s="11"/>
      <c r="QYA55" s="11"/>
      <c r="QYB55" s="11"/>
      <c r="QYC55" s="11"/>
      <c r="QYD55" s="11"/>
      <c r="QYE55" s="11"/>
      <c r="QYF55" s="11"/>
      <c r="QYG55" s="11"/>
      <c r="QYH55" s="11"/>
      <c r="QYI55" s="11"/>
      <c r="QYJ55" s="11"/>
      <c r="QYK55" s="11"/>
      <c r="QYL55" s="11"/>
      <c r="QYM55" s="11"/>
      <c r="QYN55" s="11"/>
      <c r="QYO55" s="11"/>
      <c r="QYP55" s="11"/>
      <c r="QYQ55" s="11"/>
      <c r="QYR55" s="11"/>
      <c r="QYS55" s="11"/>
      <c r="QYT55" s="11"/>
      <c r="QYU55" s="11"/>
      <c r="QYV55" s="11"/>
      <c r="QYW55" s="11"/>
      <c r="QYX55" s="11"/>
      <c r="QYY55" s="11"/>
      <c r="QYZ55" s="11"/>
      <c r="QZA55" s="11"/>
      <c r="QZB55" s="11"/>
      <c r="QZC55" s="11"/>
      <c r="QZD55" s="11"/>
      <c r="QZE55" s="11"/>
      <c r="QZF55" s="11"/>
      <c r="QZG55" s="11"/>
      <c r="QZH55" s="11"/>
      <c r="QZI55" s="11"/>
      <c r="QZJ55" s="11"/>
      <c r="QZK55" s="11"/>
      <c r="QZL55" s="11"/>
      <c r="QZM55" s="11"/>
      <c r="QZN55" s="11"/>
      <c r="QZO55" s="11"/>
      <c r="QZP55" s="11"/>
      <c r="QZQ55" s="11"/>
      <c r="QZR55" s="11"/>
      <c r="QZS55" s="11"/>
      <c r="QZT55" s="11"/>
      <c r="QZU55" s="11"/>
      <c r="QZV55" s="11"/>
      <c r="QZW55" s="11"/>
      <c r="QZX55" s="11"/>
      <c r="QZY55" s="11"/>
      <c r="QZZ55" s="11"/>
      <c r="RAA55" s="11"/>
      <c r="RAB55" s="11"/>
      <c r="RAC55" s="11"/>
      <c r="RAD55" s="11"/>
      <c r="RAE55" s="11"/>
      <c r="RAF55" s="11"/>
      <c r="RAG55" s="11"/>
      <c r="RAH55" s="11"/>
      <c r="RAI55" s="11"/>
      <c r="RAJ55" s="11"/>
      <c r="RAK55" s="11"/>
      <c r="RAL55" s="11"/>
      <c r="RAM55" s="11"/>
      <c r="RAN55" s="11"/>
      <c r="RAO55" s="11"/>
      <c r="RAP55" s="11"/>
      <c r="RAQ55" s="11"/>
      <c r="RAR55" s="11"/>
      <c r="RAS55" s="11"/>
      <c r="RAT55" s="11"/>
      <c r="RAU55" s="11"/>
      <c r="RAV55" s="11"/>
      <c r="RAW55" s="11"/>
      <c r="RAX55" s="11"/>
      <c r="RAY55" s="11"/>
      <c r="RAZ55" s="11"/>
      <c r="RBA55" s="11"/>
      <c r="RBB55" s="11"/>
      <c r="RBC55" s="11"/>
      <c r="RBD55" s="11"/>
      <c r="RBE55" s="11"/>
      <c r="RBF55" s="11"/>
      <c r="RBG55" s="11"/>
      <c r="RBH55" s="11"/>
      <c r="RBI55" s="11"/>
      <c r="RBJ55" s="11"/>
      <c r="RBK55" s="11"/>
      <c r="RBL55" s="11"/>
      <c r="RBM55" s="11"/>
      <c r="RBN55" s="11"/>
      <c r="RBO55" s="11"/>
      <c r="RBP55" s="11"/>
      <c r="RBQ55" s="11"/>
      <c r="RBR55" s="11"/>
      <c r="RBS55" s="11"/>
      <c r="RBT55" s="11"/>
      <c r="RBU55" s="11"/>
      <c r="RBV55" s="11"/>
      <c r="RBW55" s="11"/>
      <c r="RBX55" s="11"/>
      <c r="RBY55" s="11"/>
      <c r="RBZ55" s="11"/>
      <c r="RCA55" s="11"/>
      <c r="RCB55" s="11"/>
      <c r="RCC55" s="11"/>
      <c r="RCD55" s="11"/>
      <c r="RCE55" s="11"/>
      <c r="RCF55" s="11"/>
      <c r="RCG55" s="11"/>
      <c r="RCH55" s="11"/>
      <c r="RCI55" s="11"/>
      <c r="RCJ55" s="11"/>
      <c r="RCK55" s="11"/>
      <c r="RCL55" s="11"/>
      <c r="RCM55" s="11"/>
      <c r="RCN55" s="11"/>
      <c r="RCO55" s="11"/>
      <c r="RCP55" s="11"/>
      <c r="RCQ55" s="11"/>
      <c r="RCR55" s="11"/>
      <c r="RCS55" s="11"/>
      <c r="RCT55" s="11"/>
      <c r="RCU55" s="11"/>
      <c r="RCV55" s="11"/>
      <c r="RCW55" s="11"/>
      <c r="RCX55" s="11"/>
      <c r="RCY55" s="11"/>
      <c r="RCZ55" s="11"/>
      <c r="RDA55" s="11"/>
      <c r="RDB55" s="11"/>
      <c r="RDC55" s="11"/>
      <c r="RDD55" s="11"/>
      <c r="RDE55" s="11"/>
      <c r="RDF55" s="11"/>
      <c r="RDG55" s="11"/>
      <c r="RDH55" s="11"/>
      <c r="RDI55" s="11"/>
      <c r="RDJ55" s="11"/>
      <c r="RDK55" s="11"/>
      <c r="RDL55" s="11"/>
      <c r="RDM55" s="11"/>
      <c r="RDN55" s="11"/>
      <c r="RDO55" s="11"/>
      <c r="RDP55" s="11"/>
      <c r="RDQ55" s="11"/>
      <c r="RDR55" s="11"/>
      <c r="RDS55" s="11"/>
      <c r="RDT55" s="11"/>
      <c r="RDU55" s="11"/>
      <c r="RDV55" s="11"/>
      <c r="RDW55" s="11"/>
      <c r="RDX55" s="11"/>
      <c r="RDY55" s="11"/>
      <c r="RDZ55" s="11"/>
      <c r="REA55" s="11"/>
      <c r="REB55" s="11"/>
      <c r="REC55" s="11"/>
      <c r="RED55" s="11"/>
      <c r="REE55" s="11"/>
      <c r="REF55" s="11"/>
      <c r="REG55" s="11"/>
      <c r="REH55" s="11"/>
      <c r="REI55" s="11"/>
      <c r="REJ55" s="11"/>
      <c r="REK55" s="11"/>
      <c r="REL55" s="11"/>
      <c r="REM55" s="11"/>
      <c r="REN55" s="11"/>
      <c r="REO55" s="11"/>
      <c r="REP55" s="11"/>
      <c r="REQ55" s="11"/>
      <c r="RER55" s="11"/>
      <c r="RES55" s="11"/>
      <c r="RET55" s="11"/>
      <c r="REU55" s="11"/>
      <c r="REV55" s="11"/>
      <c r="REW55" s="11"/>
      <c r="REX55" s="11"/>
      <c r="REY55" s="11"/>
      <c r="REZ55" s="11"/>
      <c r="RFA55" s="11"/>
      <c r="RFB55" s="11"/>
      <c r="RFC55" s="11"/>
      <c r="RFD55" s="11"/>
      <c r="RFE55" s="11"/>
      <c r="RFF55" s="11"/>
      <c r="RFG55" s="11"/>
      <c r="RFH55" s="11"/>
      <c r="RFI55" s="11"/>
      <c r="RFJ55" s="11"/>
      <c r="RFK55" s="11"/>
      <c r="RFL55" s="11"/>
      <c r="RFM55" s="11"/>
      <c r="RFN55" s="11"/>
      <c r="RFO55" s="11"/>
      <c r="RFP55" s="11"/>
      <c r="RFQ55" s="11"/>
      <c r="RFR55" s="11"/>
      <c r="RFS55" s="11"/>
      <c r="RFT55" s="11"/>
      <c r="RFU55" s="11"/>
      <c r="RFV55" s="11"/>
      <c r="RFW55" s="11"/>
      <c r="RFX55" s="11"/>
      <c r="RFY55" s="11"/>
      <c r="RFZ55" s="11"/>
      <c r="RGA55" s="11"/>
      <c r="RGB55" s="11"/>
      <c r="RGC55" s="11"/>
      <c r="RGD55" s="11"/>
      <c r="RGE55" s="11"/>
      <c r="RGF55" s="11"/>
      <c r="RGG55" s="11"/>
      <c r="RGH55" s="11"/>
      <c r="RGI55" s="11"/>
      <c r="RGJ55" s="11"/>
      <c r="RGK55" s="11"/>
      <c r="RGL55" s="11"/>
      <c r="RGM55" s="11"/>
      <c r="RGN55" s="11"/>
      <c r="RGO55" s="11"/>
      <c r="RGP55" s="11"/>
      <c r="RGQ55" s="11"/>
      <c r="RGR55" s="11"/>
      <c r="RGS55" s="11"/>
      <c r="RGT55" s="11"/>
      <c r="RGU55" s="11"/>
      <c r="RGV55" s="11"/>
      <c r="RGW55" s="11"/>
      <c r="RGX55" s="11"/>
      <c r="RGY55" s="11"/>
      <c r="RGZ55" s="11"/>
      <c r="RHA55" s="11"/>
      <c r="RHB55" s="11"/>
      <c r="RHC55" s="11"/>
      <c r="RHD55" s="11"/>
      <c r="RHE55" s="11"/>
      <c r="RHF55" s="11"/>
      <c r="RHG55" s="11"/>
      <c r="RHH55" s="11"/>
      <c r="RHI55" s="11"/>
      <c r="RHJ55" s="11"/>
      <c r="RHK55" s="11"/>
      <c r="RHL55" s="11"/>
      <c r="RHM55" s="11"/>
      <c r="RHN55" s="11"/>
      <c r="RHO55" s="11"/>
      <c r="RHP55" s="11"/>
      <c r="RHQ55" s="11"/>
      <c r="RHR55" s="11"/>
      <c r="RHS55" s="11"/>
      <c r="RHT55" s="11"/>
      <c r="RHU55" s="11"/>
      <c r="RHV55" s="11"/>
      <c r="RHW55" s="11"/>
      <c r="RHX55" s="11"/>
      <c r="RHY55" s="11"/>
      <c r="RHZ55" s="11"/>
      <c r="RIA55" s="11"/>
      <c r="RIB55" s="11"/>
      <c r="RIC55" s="11"/>
      <c r="RID55" s="11"/>
      <c r="RIE55" s="11"/>
      <c r="RIF55" s="11"/>
      <c r="RIG55" s="11"/>
      <c r="RIH55" s="11"/>
      <c r="RII55" s="11"/>
      <c r="RIJ55" s="11"/>
      <c r="RIK55" s="11"/>
      <c r="RIL55" s="11"/>
      <c r="RIM55" s="11"/>
      <c r="RIN55" s="11"/>
      <c r="RIO55" s="11"/>
      <c r="RIP55" s="11"/>
      <c r="RIQ55" s="11"/>
      <c r="RIR55" s="11"/>
      <c r="RIS55" s="11"/>
      <c r="RIT55" s="11"/>
      <c r="RIU55" s="11"/>
      <c r="RIV55" s="11"/>
      <c r="RIW55" s="11"/>
      <c r="RIX55" s="11"/>
      <c r="RIY55" s="11"/>
      <c r="RIZ55" s="11"/>
      <c r="RJA55" s="11"/>
      <c r="RJB55" s="11"/>
      <c r="RJC55" s="11"/>
      <c r="RJD55" s="11"/>
      <c r="RJE55" s="11"/>
      <c r="RJF55" s="11"/>
      <c r="RJG55" s="11"/>
      <c r="RJH55" s="11"/>
      <c r="RJI55" s="11"/>
      <c r="RJJ55" s="11"/>
      <c r="RJK55" s="11"/>
      <c r="RJL55" s="11"/>
      <c r="RJM55" s="11"/>
      <c r="RJN55" s="11"/>
      <c r="RJO55" s="11"/>
      <c r="RJP55" s="11"/>
      <c r="RJQ55" s="11"/>
      <c r="RJR55" s="11"/>
      <c r="RJS55" s="11"/>
      <c r="RJT55" s="11"/>
      <c r="RJU55" s="11"/>
      <c r="RJV55" s="11"/>
      <c r="RJW55" s="11"/>
      <c r="RJX55" s="11"/>
      <c r="RJY55" s="11"/>
      <c r="RJZ55" s="11"/>
      <c r="RKA55" s="11"/>
      <c r="RKB55" s="11"/>
      <c r="RKC55" s="11"/>
      <c r="RKD55" s="11"/>
      <c r="RKE55" s="11"/>
      <c r="RKF55" s="11"/>
      <c r="RKG55" s="11"/>
      <c r="RKH55" s="11"/>
      <c r="RKI55" s="11"/>
      <c r="RKJ55" s="11"/>
      <c r="RKK55" s="11"/>
      <c r="RKL55" s="11"/>
      <c r="RKM55" s="11"/>
      <c r="RKN55" s="11"/>
      <c r="RKO55" s="11"/>
      <c r="RKP55" s="11"/>
      <c r="RKQ55" s="11"/>
      <c r="RKR55" s="11"/>
      <c r="RKS55" s="11"/>
      <c r="RKT55" s="11"/>
      <c r="RKU55" s="11"/>
      <c r="RKV55" s="11"/>
      <c r="RKW55" s="11"/>
      <c r="RKX55" s="11"/>
      <c r="RKY55" s="11"/>
      <c r="RKZ55" s="11"/>
      <c r="RLA55" s="11"/>
      <c r="RLB55" s="11"/>
      <c r="RLC55" s="11"/>
      <c r="RLD55" s="11"/>
      <c r="RLE55" s="11"/>
      <c r="RLF55" s="11"/>
      <c r="RLG55" s="11"/>
      <c r="RLH55" s="11"/>
      <c r="RLI55" s="11"/>
      <c r="RLJ55" s="11"/>
      <c r="RLK55" s="11"/>
      <c r="RLL55" s="11"/>
      <c r="RLM55" s="11"/>
      <c r="RLN55" s="11"/>
      <c r="RLO55" s="11"/>
      <c r="RLP55" s="11"/>
      <c r="RLQ55" s="11"/>
      <c r="RLR55" s="11"/>
      <c r="RLS55" s="11"/>
      <c r="RLT55" s="11"/>
      <c r="RLU55" s="11"/>
      <c r="RLV55" s="11"/>
      <c r="RLW55" s="11"/>
      <c r="RLX55" s="11"/>
      <c r="RLY55" s="11"/>
      <c r="RLZ55" s="11"/>
      <c r="RMA55" s="11"/>
      <c r="RMB55" s="11"/>
      <c r="RMC55" s="11"/>
      <c r="RMD55" s="11"/>
      <c r="RME55" s="11"/>
      <c r="RMF55" s="11"/>
      <c r="RMG55" s="11"/>
      <c r="RMH55" s="11"/>
      <c r="RMI55" s="11"/>
      <c r="RMJ55" s="11"/>
      <c r="RMK55" s="11"/>
      <c r="RML55" s="11"/>
      <c r="RMM55" s="11"/>
      <c r="RMN55" s="11"/>
      <c r="RMO55" s="11"/>
      <c r="RMP55" s="11"/>
      <c r="RMQ55" s="11"/>
      <c r="RMR55" s="11"/>
      <c r="RMS55" s="11"/>
      <c r="RMT55" s="11"/>
      <c r="RMU55" s="11"/>
      <c r="RMV55" s="11"/>
      <c r="RMW55" s="11"/>
      <c r="RMX55" s="11"/>
      <c r="RMY55" s="11"/>
      <c r="RMZ55" s="11"/>
      <c r="RNA55" s="11"/>
      <c r="RNB55" s="11"/>
      <c r="RNC55" s="11"/>
      <c r="RND55" s="11"/>
      <c r="RNE55" s="11"/>
      <c r="RNF55" s="11"/>
      <c r="RNG55" s="11"/>
      <c r="RNH55" s="11"/>
      <c r="RNI55" s="11"/>
      <c r="RNJ55" s="11"/>
      <c r="RNK55" s="11"/>
      <c r="RNL55" s="11"/>
      <c r="RNM55" s="11"/>
      <c r="RNN55" s="11"/>
      <c r="RNO55" s="11"/>
      <c r="RNP55" s="11"/>
      <c r="RNQ55" s="11"/>
      <c r="RNR55" s="11"/>
      <c r="RNS55" s="11"/>
      <c r="RNT55" s="11"/>
      <c r="RNU55" s="11"/>
      <c r="RNV55" s="11"/>
      <c r="RNW55" s="11"/>
      <c r="RNX55" s="11"/>
      <c r="RNY55" s="11"/>
      <c r="RNZ55" s="11"/>
      <c r="ROA55" s="11"/>
      <c r="ROB55" s="11"/>
      <c r="ROC55" s="11"/>
      <c r="ROD55" s="11"/>
      <c r="ROE55" s="11"/>
      <c r="ROF55" s="11"/>
      <c r="ROG55" s="11"/>
      <c r="ROH55" s="11"/>
      <c r="ROI55" s="11"/>
      <c r="ROJ55" s="11"/>
      <c r="ROK55" s="11"/>
      <c r="ROL55" s="11"/>
      <c r="ROM55" s="11"/>
      <c r="RON55" s="11"/>
      <c r="ROO55" s="11"/>
      <c r="ROP55" s="11"/>
      <c r="ROQ55" s="11"/>
      <c r="ROR55" s="11"/>
      <c r="ROS55" s="11"/>
      <c r="ROT55" s="11"/>
      <c r="ROU55" s="11"/>
      <c r="ROV55" s="11"/>
      <c r="ROW55" s="11"/>
      <c r="ROX55" s="11"/>
      <c r="ROY55" s="11"/>
      <c r="ROZ55" s="11"/>
      <c r="RPA55" s="11"/>
      <c r="RPB55" s="11"/>
      <c r="RPC55" s="11"/>
      <c r="RPD55" s="11"/>
      <c r="RPE55" s="11"/>
      <c r="RPF55" s="11"/>
      <c r="RPG55" s="11"/>
      <c r="RPH55" s="11"/>
      <c r="RPI55" s="11"/>
      <c r="RPJ55" s="11"/>
      <c r="RPK55" s="11"/>
      <c r="RPL55" s="11"/>
      <c r="RPM55" s="11"/>
      <c r="RPN55" s="11"/>
      <c r="RPO55" s="11"/>
      <c r="RPP55" s="11"/>
      <c r="RPQ55" s="11"/>
      <c r="RPR55" s="11"/>
      <c r="RPS55" s="11"/>
      <c r="RPT55" s="11"/>
      <c r="RPU55" s="11"/>
      <c r="RPV55" s="11"/>
      <c r="RPW55" s="11"/>
      <c r="RPX55" s="11"/>
      <c r="RPY55" s="11"/>
      <c r="RPZ55" s="11"/>
      <c r="RQA55" s="11"/>
      <c r="RQB55" s="11"/>
      <c r="RQC55" s="11"/>
      <c r="RQD55" s="11"/>
      <c r="RQE55" s="11"/>
      <c r="RQF55" s="11"/>
      <c r="RQG55" s="11"/>
      <c r="RQH55" s="11"/>
      <c r="RQI55" s="11"/>
      <c r="RQJ55" s="11"/>
      <c r="RQK55" s="11"/>
      <c r="RQL55" s="11"/>
      <c r="RQM55" s="11"/>
      <c r="RQN55" s="11"/>
      <c r="RQO55" s="11"/>
      <c r="RQP55" s="11"/>
      <c r="RQQ55" s="11"/>
      <c r="RQR55" s="11"/>
      <c r="RQS55" s="11"/>
      <c r="RQT55" s="11"/>
      <c r="RQU55" s="11"/>
      <c r="RQV55" s="11"/>
      <c r="RQW55" s="11"/>
      <c r="RQX55" s="11"/>
      <c r="RQY55" s="11"/>
      <c r="RQZ55" s="11"/>
      <c r="RRA55" s="11"/>
      <c r="RRB55" s="11"/>
      <c r="RRC55" s="11"/>
      <c r="RRD55" s="11"/>
      <c r="RRE55" s="11"/>
      <c r="RRF55" s="11"/>
      <c r="RRG55" s="11"/>
      <c r="RRH55" s="11"/>
      <c r="RRI55" s="11"/>
      <c r="RRJ55" s="11"/>
      <c r="RRK55" s="11"/>
      <c r="RRL55" s="11"/>
      <c r="RRM55" s="11"/>
      <c r="RRN55" s="11"/>
      <c r="RRO55" s="11"/>
      <c r="RRP55" s="11"/>
      <c r="RRQ55" s="11"/>
      <c r="RRR55" s="11"/>
      <c r="RRS55" s="11"/>
      <c r="RRT55" s="11"/>
      <c r="RRU55" s="11"/>
      <c r="RRV55" s="11"/>
      <c r="RRW55" s="11"/>
      <c r="RRX55" s="11"/>
      <c r="RRY55" s="11"/>
      <c r="RRZ55" s="11"/>
      <c r="RSA55" s="11"/>
      <c r="RSB55" s="11"/>
      <c r="RSC55" s="11"/>
      <c r="RSD55" s="11"/>
      <c r="RSE55" s="11"/>
      <c r="RSF55" s="11"/>
      <c r="RSG55" s="11"/>
      <c r="RSH55" s="11"/>
      <c r="RSI55" s="11"/>
      <c r="RSJ55" s="11"/>
      <c r="RSK55" s="11"/>
      <c r="RSL55" s="11"/>
      <c r="RSM55" s="11"/>
      <c r="RSN55" s="11"/>
      <c r="RSO55" s="11"/>
      <c r="RSP55" s="11"/>
      <c r="RSQ55" s="11"/>
      <c r="RSR55" s="11"/>
      <c r="RSS55" s="11"/>
      <c r="RST55" s="11"/>
      <c r="RSU55" s="11"/>
      <c r="RSV55" s="11"/>
      <c r="RSW55" s="11"/>
      <c r="RSX55" s="11"/>
      <c r="RSY55" s="11"/>
      <c r="RSZ55" s="11"/>
      <c r="RTA55" s="11"/>
      <c r="RTB55" s="11"/>
      <c r="RTC55" s="11"/>
      <c r="RTD55" s="11"/>
      <c r="RTE55" s="11"/>
      <c r="RTF55" s="11"/>
      <c r="RTG55" s="11"/>
      <c r="RTH55" s="11"/>
      <c r="RTI55" s="11"/>
      <c r="RTJ55" s="11"/>
      <c r="RTK55" s="11"/>
      <c r="RTL55" s="11"/>
      <c r="RTM55" s="11"/>
      <c r="RTN55" s="11"/>
      <c r="RTO55" s="11"/>
      <c r="RTP55" s="11"/>
      <c r="RTQ55" s="11"/>
      <c r="RTR55" s="11"/>
      <c r="RTS55" s="11"/>
      <c r="RTT55" s="11"/>
      <c r="RTU55" s="11"/>
      <c r="RTV55" s="11"/>
      <c r="RTW55" s="11"/>
      <c r="RTX55" s="11"/>
      <c r="RTY55" s="11"/>
      <c r="RTZ55" s="11"/>
      <c r="RUA55" s="11"/>
      <c r="RUB55" s="11"/>
      <c r="RUC55" s="11"/>
      <c r="RUD55" s="11"/>
      <c r="RUE55" s="11"/>
      <c r="RUF55" s="11"/>
      <c r="RUG55" s="11"/>
      <c r="RUH55" s="11"/>
      <c r="RUI55" s="11"/>
      <c r="RUJ55" s="11"/>
      <c r="RUK55" s="11"/>
      <c r="RUL55" s="11"/>
      <c r="RUM55" s="11"/>
      <c r="RUN55" s="11"/>
      <c r="RUO55" s="11"/>
      <c r="RUP55" s="11"/>
      <c r="RUQ55" s="11"/>
      <c r="RUR55" s="11"/>
      <c r="RUS55" s="11"/>
      <c r="RUT55" s="11"/>
      <c r="RUU55" s="11"/>
      <c r="RUV55" s="11"/>
      <c r="RUW55" s="11"/>
      <c r="RUX55" s="11"/>
      <c r="RUY55" s="11"/>
      <c r="RUZ55" s="11"/>
      <c r="RVA55" s="11"/>
      <c r="RVB55" s="11"/>
      <c r="RVC55" s="11"/>
      <c r="RVD55" s="11"/>
      <c r="RVE55" s="11"/>
      <c r="RVF55" s="11"/>
      <c r="RVG55" s="11"/>
      <c r="RVH55" s="11"/>
      <c r="RVI55" s="11"/>
      <c r="RVJ55" s="11"/>
      <c r="RVK55" s="11"/>
      <c r="RVL55" s="11"/>
      <c r="RVM55" s="11"/>
      <c r="RVN55" s="11"/>
      <c r="RVO55" s="11"/>
      <c r="RVP55" s="11"/>
      <c r="RVQ55" s="11"/>
      <c r="RVR55" s="11"/>
      <c r="RVS55" s="11"/>
      <c r="RVT55" s="11"/>
      <c r="RVU55" s="11"/>
      <c r="RVV55" s="11"/>
      <c r="RVW55" s="11"/>
      <c r="RVX55" s="11"/>
      <c r="RVY55" s="11"/>
      <c r="RVZ55" s="11"/>
      <c r="RWA55" s="11"/>
      <c r="RWB55" s="11"/>
      <c r="RWC55" s="11"/>
      <c r="RWD55" s="11"/>
      <c r="RWE55" s="11"/>
      <c r="RWF55" s="11"/>
      <c r="RWG55" s="11"/>
      <c r="RWH55" s="11"/>
      <c r="RWI55" s="11"/>
      <c r="RWJ55" s="11"/>
      <c r="RWK55" s="11"/>
      <c r="RWL55" s="11"/>
      <c r="RWM55" s="11"/>
      <c r="RWN55" s="11"/>
      <c r="RWO55" s="11"/>
      <c r="RWP55" s="11"/>
      <c r="RWQ55" s="11"/>
      <c r="RWR55" s="11"/>
      <c r="RWS55" s="11"/>
      <c r="RWT55" s="11"/>
      <c r="RWU55" s="11"/>
      <c r="RWV55" s="11"/>
      <c r="RWW55" s="11"/>
      <c r="RWX55" s="11"/>
      <c r="RWY55" s="11"/>
      <c r="RWZ55" s="11"/>
      <c r="RXA55" s="11"/>
      <c r="RXB55" s="11"/>
      <c r="RXC55" s="11"/>
      <c r="RXD55" s="11"/>
      <c r="RXE55" s="11"/>
      <c r="RXF55" s="11"/>
      <c r="RXG55" s="11"/>
      <c r="RXH55" s="11"/>
      <c r="RXI55" s="11"/>
      <c r="RXJ55" s="11"/>
      <c r="RXK55" s="11"/>
      <c r="RXL55" s="11"/>
      <c r="RXM55" s="11"/>
      <c r="RXN55" s="11"/>
      <c r="RXO55" s="11"/>
      <c r="RXP55" s="11"/>
      <c r="RXQ55" s="11"/>
      <c r="RXR55" s="11"/>
      <c r="RXS55" s="11"/>
      <c r="RXT55" s="11"/>
      <c r="RXU55" s="11"/>
      <c r="RXV55" s="11"/>
      <c r="RXW55" s="11"/>
      <c r="RXX55" s="11"/>
      <c r="RXY55" s="11"/>
      <c r="RXZ55" s="11"/>
      <c r="RYA55" s="11"/>
      <c r="RYB55" s="11"/>
      <c r="RYC55" s="11"/>
      <c r="RYD55" s="11"/>
      <c r="RYE55" s="11"/>
      <c r="RYF55" s="11"/>
      <c r="RYG55" s="11"/>
      <c r="RYH55" s="11"/>
      <c r="RYI55" s="11"/>
      <c r="RYJ55" s="11"/>
      <c r="RYK55" s="11"/>
      <c r="RYL55" s="11"/>
      <c r="RYM55" s="11"/>
      <c r="RYN55" s="11"/>
      <c r="RYO55" s="11"/>
      <c r="RYP55" s="11"/>
      <c r="RYQ55" s="11"/>
      <c r="RYR55" s="11"/>
      <c r="RYS55" s="11"/>
      <c r="RYT55" s="11"/>
      <c r="RYU55" s="11"/>
      <c r="RYV55" s="11"/>
      <c r="RYW55" s="11"/>
      <c r="RYX55" s="11"/>
      <c r="RYY55" s="11"/>
      <c r="RYZ55" s="11"/>
      <c r="RZA55" s="11"/>
      <c r="RZB55" s="11"/>
      <c r="RZC55" s="11"/>
      <c r="RZD55" s="11"/>
      <c r="RZE55" s="11"/>
      <c r="RZF55" s="11"/>
      <c r="RZG55" s="11"/>
      <c r="RZH55" s="11"/>
      <c r="RZI55" s="11"/>
      <c r="RZJ55" s="11"/>
      <c r="RZK55" s="11"/>
      <c r="RZL55" s="11"/>
      <c r="RZM55" s="11"/>
      <c r="RZN55" s="11"/>
      <c r="RZO55" s="11"/>
      <c r="RZP55" s="11"/>
      <c r="RZQ55" s="11"/>
      <c r="RZR55" s="11"/>
      <c r="RZS55" s="11"/>
      <c r="RZT55" s="11"/>
      <c r="RZU55" s="11"/>
      <c r="RZV55" s="11"/>
      <c r="RZW55" s="11"/>
      <c r="RZX55" s="11"/>
      <c r="RZY55" s="11"/>
      <c r="RZZ55" s="11"/>
      <c r="SAA55" s="11"/>
      <c r="SAB55" s="11"/>
      <c r="SAC55" s="11"/>
      <c r="SAD55" s="11"/>
      <c r="SAE55" s="11"/>
      <c r="SAF55" s="11"/>
      <c r="SAG55" s="11"/>
      <c r="SAH55" s="11"/>
      <c r="SAI55" s="11"/>
      <c r="SAJ55" s="11"/>
      <c r="SAK55" s="11"/>
      <c r="SAL55" s="11"/>
      <c r="SAM55" s="11"/>
      <c r="SAN55" s="11"/>
      <c r="SAO55" s="11"/>
      <c r="SAP55" s="11"/>
      <c r="SAQ55" s="11"/>
      <c r="SAR55" s="11"/>
      <c r="SAS55" s="11"/>
      <c r="SAT55" s="11"/>
      <c r="SAU55" s="11"/>
      <c r="SAV55" s="11"/>
      <c r="SAW55" s="11"/>
      <c r="SAX55" s="11"/>
      <c r="SAY55" s="11"/>
      <c r="SAZ55" s="11"/>
      <c r="SBA55" s="11"/>
      <c r="SBB55" s="11"/>
      <c r="SBC55" s="11"/>
      <c r="SBD55" s="11"/>
      <c r="SBE55" s="11"/>
      <c r="SBF55" s="11"/>
      <c r="SBG55" s="11"/>
      <c r="SBH55" s="11"/>
      <c r="SBI55" s="11"/>
      <c r="SBJ55" s="11"/>
      <c r="SBK55" s="11"/>
      <c r="SBL55" s="11"/>
      <c r="SBM55" s="11"/>
      <c r="SBN55" s="11"/>
      <c r="SBO55" s="11"/>
      <c r="SBP55" s="11"/>
      <c r="SBQ55" s="11"/>
      <c r="SBR55" s="11"/>
      <c r="SBS55" s="11"/>
      <c r="SBT55" s="11"/>
      <c r="SBU55" s="11"/>
      <c r="SBV55" s="11"/>
      <c r="SBW55" s="11"/>
      <c r="SBX55" s="11"/>
      <c r="SBY55" s="11"/>
      <c r="SBZ55" s="11"/>
      <c r="SCA55" s="11"/>
      <c r="SCB55" s="11"/>
      <c r="SCC55" s="11"/>
      <c r="SCD55" s="11"/>
      <c r="SCE55" s="11"/>
      <c r="SCF55" s="11"/>
      <c r="SCG55" s="11"/>
      <c r="SCH55" s="11"/>
      <c r="SCI55" s="11"/>
      <c r="SCJ55" s="11"/>
      <c r="SCK55" s="11"/>
      <c r="SCL55" s="11"/>
      <c r="SCM55" s="11"/>
      <c r="SCN55" s="11"/>
      <c r="SCO55" s="11"/>
      <c r="SCP55" s="11"/>
      <c r="SCQ55" s="11"/>
      <c r="SCR55" s="11"/>
      <c r="SCS55" s="11"/>
      <c r="SCT55" s="11"/>
      <c r="SCU55" s="11"/>
      <c r="SCV55" s="11"/>
      <c r="SCW55" s="11"/>
      <c r="SCX55" s="11"/>
      <c r="SCY55" s="11"/>
      <c r="SCZ55" s="11"/>
      <c r="SDA55" s="11"/>
      <c r="SDB55" s="11"/>
      <c r="SDC55" s="11"/>
      <c r="SDD55" s="11"/>
      <c r="SDE55" s="11"/>
      <c r="SDF55" s="11"/>
      <c r="SDG55" s="11"/>
      <c r="SDH55" s="11"/>
      <c r="SDI55" s="11"/>
      <c r="SDJ55" s="11"/>
      <c r="SDK55" s="11"/>
      <c r="SDL55" s="11"/>
      <c r="SDM55" s="11"/>
      <c r="SDN55" s="11"/>
      <c r="SDO55" s="11"/>
      <c r="SDP55" s="11"/>
      <c r="SDQ55" s="11"/>
      <c r="SDR55" s="11"/>
      <c r="SDS55" s="11"/>
      <c r="SDT55" s="11"/>
      <c r="SDU55" s="11"/>
      <c r="SDV55" s="11"/>
      <c r="SDW55" s="11"/>
      <c r="SDX55" s="11"/>
      <c r="SDY55" s="11"/>
      <c r="SDZ55" s="11"/>
      <c r="SEA55" s="11"/>
      <c r="SEB55" s="11"/>
      <c r="SEC55" s="11"/>
      <c r="SED55" s="11"/>
      <c r="SEE55" s="11"/>
      <c r="SEF55" s="11"/>
      <c r="SEG55" s="11"/>
      <c r="SEH55" s="11"/>
      <c r="SEI55" s="11"/>
      <c r="SEJ55" s="11"/>
      <c r="SEK55" s="11"/>
      <c r="SEL55" s="11"/>
      <c r="SEM55" s="11"/>
      <c r="SEN55" s="11"/>
      <c r="SEO55" s="11"/>
      <c r="SEP55" s="11"/>
      <c r="SEQ55" s="11"/>
      <c r="SER55" s="11"/>
      <c r="SES55" s="11"/>
      <c r="SET55" s="11"/>
      <c r="SEU55" s="11"/>
      <c r="SEV55" s="11"/>
      <c r="SEW55" s="11"/>
      <c r="SEX55" s="11"/>
      <c r="SEY55" s="11"/>
      <c r="SEZ55" s="11"/>
      <c r="SFA55" s="11"/>
      <c r="SFB55" s="11"/>
      <c r="SFC55" s="11"/>
      <c r="SFD55" s="11"/>
      <c r="SFE55" s="11"/>
      <c r="SFF55" s="11"/>
      <c r="SFG55" s="11"/>
      <c r="SFH55" s="11"/>
      <c r="SFI55" s="11"/>
      <c r="SFJ55" s="11"/>
      <c r="SFK55" s="11"/>
      <c r="SFL55" s="11"/>
      <c r="SFM55" s="11"/>
      <c r="SFN55" s="11"/>
      <c r="SFO55" s="11"/>
      <c r="SFP55" s="11"/>
      <c r="SFQ55" s="11"/>
      <c r="SFR55" s="11"/>
      <c r="SFS55" s="11"/>
      <c r="SFT55" s="11"/>
      <c r="SFU55" s="11"/>
      <c r="SFV55" s="11"/>
      <c r="SFW55" s="11"/>
      <c r="SFX55" s="11"/>
      <c r="SFY55" s="11"/>
      <c r="SFZ55" s="11"/>
      <c r="SGA55" s="11"/>
      <c r="SGB55" s="11"/>
      <c r="SGC55" s="11"/>
      <c r="SGD55" s="11"/>
      <c r="SGE55" s="11"/>
      <c r="SGF55" s="11"/>
      <c r="SGG55" s="11"/>
      <c r="SGH55" s="11"/>
      <c r="SGI55" s="11"/>
      <c r="SGJ55" s="11"/>
      <c r="SGK55" s="11"/>
      <c r="SGL55" s="11"/>
      <c r="SGM55" s="11"/>
      <c r="SGN55" s="11"/>
      <c r="SGO55" s="11"/>
      <c r="SGP55" s="11"/>
      <c r="SGQ55" s="11"/>
      <c r="SGR55" s="11"/>
      <c r="SGS55" s="11"/>
      <c r="SGT55" s="11"/>
      <c r="SGU55" s="11"/>
      <c r="SGV55" s="11"/>
      <c r="SGW55" s="11"/>
      <c r="SGX55" s="11"/>
      <c r="SGY55" s="11"/>
      <c r="SGZ55" s="11"/>
      <c r="SHA55" s="11"/>
      <c r="SHB55" s="11"/>
      <c r="SHC55" s="11"/>
      <c r="SHD55" s="11"/>
      <c r="SHE55" s="11"/>
      <c r="SHF55" s="11"/>
      <c r="SHG55" s="11"/>
      <c r="SHH55" s="11"/>
      <c r="SHI55" s="11"/>
      <c r="SHJ55" s="11"/>
      <c r="SHK55" s="11"/>
      <c r="SHL55" s="11"/>
      <c r="SHM55" s="11"/>
      <c r="SHN55" s="11"/>
      <c r="SHO55" s="11"/>
      <c r="SHP55" s="11"/>
      <c r="SHQ55" s="11"/>
      <c r="SHR55" s="11"/>
      <c r="SHS55" s="11"/>
      <c r="SHT55" s="11"/>
      <c r="SHU55" s="11"/>
      <c r="SHV55" s="11"/>
      <c r="SHW55" s="11"/>
      <c r="SHX55" s="11"/>
      <c r="SHY55" s="11"/>
      <c r="SHZ55" s="11"/>
      <c r="SIA55" s="11"/>
      <c r="SIB55" s="11"/>
      <c r="SIC55" s="11"/>
      <c r="SID55" s="11"/>
      <c r="SIE55" s="11"/>
      <c r="SIF55" s="11"/>
      <c r="SIG55" s="11"/>
      <c r="SIH55" s="11"/>
      <c r="SII55" s="11"/>
      <c r="SIJ55" s="11"/>
      <c r="SIK55" s="11"/>
      <c r="SIL55" s="11"/>
      <c r="SIM55" s="11"/>
      <c r="SIN55" s="11"/>
      <c r="SIO55" s="11"/>
      <c r="SIP55" s="11"/>
      <c r="SIQ55" s="11"/>
      <c r="SIR55" s="11"/>
      <c r="SIS55" s="11"/>
      <c r="SIT55" s="11"/>
      <c r="SIU55" s="11"/>
      <c r="SIV55" s="11"/>
      <c r="SIW55" s="11"/>
      <c r="SIX55" s="11"/>
      <c r="SIY55" s="11"/>
      <c r="SIZ55" s="11"/>
      <c r="SJA55" s="11"/>
      <c r="SJB55" s="11"/>
      <c r="SJC55" s="11"/>
      <c r="SJD55" s="11"/>
      <c r="SJE55" s="11"/>
      <c r="SJF55" s="11"/>
      <c r="SJG55" s="11"/>
      <c r="SJH55" s="11"/>
      <c r="SJI55" s="11"/>
      <c r="SJJ55" s="11"/>
      <c r="SJK55" s="11"/>
      <c r="SJL55" s="11"/>
      <c r="SJM55" s="11"/>
      <c r="SJN55" s="11"/>
      <c r="SJO55" s="11"/>
      <c r="SJP55" s="11"/>
      <c r="SJQ55" s="11"/>
      <c r="SJR55" s="11"/>
      <c r="SJS55" s="11"/>
      <c r="SJT55" s="11"/>
      <c r="SJU55" s="11"/>
      <c r="SJV55" s="11"/>
      <c r="SJW55" s="11"/>
      <c r="SJX55" s="11"/>
      <c r="SJY55" s="11"/>
      <c r="SJZ55" s="11"/>
      <c r="SKA55" s="11"/>
      <c r="SKB55" s="11"/>
      <c r="SKC55" s="11"/>
      <c r="SKD55" s="11"/>
      <c r="SKE55" s="11"/>
      <c r="SKF55" s="11"/>
      <c r="SKG55" s="11"/>
      <c r="SKH55" s="11"/>
      <c r="SKI55" s="11"/>
      <c r="SKJ55" s="11"/>
      <c r="SKK55" s="11"/>
      <c r="SKL55" s="11"/>
      <c r="SKM55" s="11"/>
      <c r="SKN55" s="11"/>
      <c r="SKO55" s="11"/>
      <c r="SKP55" s="11"/>
      <c r="SKQ55" s="11"/>
      <c r="SKR55" s="11"/>
      <c r="SKS55" s="11"/>
      <c r="SKT55" s="11"/>
      <c r="SKU55" s="11"/>
      <c r="SKV55" s="11"/>
      <c r="SKW55" s="11"/>
      <c r="SKX55" s="11"/>
      <c r="SKY55" s="11"/>
      <c r="SKZ55" s="11"/>
      <c r="SLA55" s="11"/>
      <c r="SLB55" s="11"/>
      <c r="SLC55" s="11"/>
      <c r="SLD55" s="11"/>
      <c r="SLE55" s="11"/>
      <c r="SLF55" s="11"/>
      <c r="SLG55" s="11"/>
      <c r="SLH55" s="11"/>
      <c r="SLI55" s="11"/>
      <c r="SLJ55" s="11"/>
      <c r="SLK55" s="11"/>
      <c r="SLL55" s="11"/>
      <c r="SLM55" s="11"/>
      <c r="SLN55" s="11"/>
      <c r="SLO55" s="11"/>
      <c r="SLP55" s="11"/>
      <c r="SLQ55" s="11"/>
      <c r="SLR55" s="11"/>
      <c r="SLS55" s="11"/>
      <c r="SLT55" s="11"/>
      <c r="SLU55" s="11"/>
      <c r="SLV55" s="11"/>
      <c r="SLW55" s="11"/>
      <c r="SLX55" s="11"/>
      <c r="SLY55" s="11"/>
      <c r="SLZ55" s="11"/>
      <c r="SMA55" s="11"/>
      <c r="SMB55" s="11"/>
      <c r="SMC55" s="11"/>
      <c r="SMD55" s="11"/>
      <c r="SME55" s="11"/>
      <c r="SMF55" s="11"/>
      <c r="SMG55" s="11"/>
      <c r="SMH55" s="11"/>
      <c r="SMI55" s="11"/>
      <c r="SMJ55" s="11"/>
      <c r="SMK55" s="11"/>
      <c r="SML55" s="11"/>
      <c r="SMM55" s="11"/>
      <c r="SMN55" s="11"/>
      <c r="SMO55" s="11"/>
      <c r="SMP55" s="11"/>
      <c r="SMQ55" s="11"/>
      <c r="SMR55" s="11"/>
      <c r="SMS55" s="11"/>
      <c r="SMT55" s="11"/>
      <c r="SMU55" s="11"/>
      <c r="SMV55" s="11"/>
      <c r="SMW55" s="11"/>
      <c r="SMX55" s="11"/>
      <c r="SMY55" s="11"/>
      <c r="SMZ55" s="11"/>
      <c r="SNA55" s="11"/>
      <c r="SNB55" s="11"/>
      <c r="SNC55" s="11"/>
      <c r="SND55" s="11"/>
      <c r="SNE55" s="11"/>
      <c r="SNF55" s="11"/>
      <c r="SNG55" s="11"/>
      <c r="SNH55" s="11"/>
      <c r="SNI55" s="11"/>
      <c r="SNJ55" s="11"/>
      <c r="SNK55" s="11"/>
      <c r="SNL55" s="11"/>
      <c r="SNM55" s="11"/>
      <c r="SNN55" s="11"/>
      <c r="SNO55" s="11"/>
      <c r="SNP55" s="11"/>
      <c r="SNQ55" s="11"/>
      <c r="SNR55" s="11"/>
      <c r="SNS55" s="11"/>
      <c r="SNT55" s="11"/>
      <c r="SNU55" s="11"/>
      <c r="SNV55" s="11"/>
      <c r="SNW55" s="11"/>
      <c r="SNX55" s="11"/>
      <c r="SNY55" s="11"/>
      <c r="SNZ55" s="11"/>
      <c r="SOA55" s="11"/>
      <c r="SOB55" s="11"/>
      <c r="SOC55" s="11"/>
      <c r="SOD55" s="11"/>
      <c r="SOE55" s="11"/>
      <c r="SOF55" s="11"/>
      <c r="SOG55" s="11"/>
      <c r="SOH55" s="11"/>
      <c r="SOI55" s="11"/>
      <c r="SOJ55" s="11"/>
      <c r="SOK55" s="11"/>
      <c r="SOL55" s="11"/>
      <c r="SOM55" s="11"/>
      <c r="SON55" s="11"/>
      <c r="SOO55" s="11"/>
      <c r="SOP55" s="11"/>
      <c r="SOQ55" s="11"/>
      <c r="SOR55" s="11"/>
      <c r="SOS55" s="11"/>
      <c r="SOT55" s="11"/>
      <c r="SOU55" s="11"/>
      <c r="SOV55" s="11"/>
      <c r="SOW55" s="11"/>
      <c r="SOX55" s="11"/>
      <c r="SOY55" s="11"/>
      <c r="SOZ55" s="11"/>
      <c r="SPA55" s="11"/>
      <c r="SPB55" s="11"/>
      <c r="SPC55" s="11"/>
      <c r="SPD55" s="11"/>
      <c r="SPE55" s="11"/>
      <c r="SPF55" s="11"/>
      <c r="SPG55" s="11"/>
      <c r="SPH55" s="11"/>
      <c r="SPI55" s="11"/>
      <c r="SPJ55" s="11"/>
      <c r="SPK55" s="11"/>
      <c r="SPL55" s="11"/>
      <c r="SPM55" s="11"/>
      <c r="SPN55" s="11"/>
      <c r="SPO55" s="11"/>
      <c r="SPP55" s="11"/>
      <c r="SPQ55" s="11"/>
      <c r="SPR55" s="11"/>
      <c r="SPS55" s="11"/>
      <c r="SPT55" s="11"/>
      <c r="SPU55" s="11"/>
      <c r="SPV55" s="11"/>
      <c r="SPW55" s="11"/>
      <c r="SPX55" s="11"/>
      <c r="SPY55" s="11"/>
      <c r="SPZ55" s="11"/>
      <c r="SQA55" s="11"/>
      <c r="SQB55" s="11"/>
      <c r="SQC55" s="11"/>
      <c r="SQD55" s="11"/>
      <c r="SQE55" s="11"/>
      <c r="SQF55" s="11"/>
      <c r="SQG55" s="11"/>
      <c r="SQH55" s="11"/>
      <c r="SQI55" s="11"/>
      <c r="SQJ55" s="11"/>
      <c r="SQK55" s="11"/>
      <c r="SQL55" s="11"/>
      <c r="SQM55" s="11"/>
      <c r="SQN55" s="11"/>
      <c r="SQO55" s="11"/>
      <c r="SQP55" s="11"/>
      <c r="SQQ55" s="11"/>
      <c r="SQR55" s="11"/>
      <c r="SQS55" s="11"/>
      <c r="SQT55" s="11"/>
      <c r="SQU55" s="11"/>
      <c r="SQV55" s="11"/>
      <c r="SQW55" s="11"/>
      <c r="SQX55" s="11"/>
      <c r="SQY55" s="11"/>
      <c r="SQZ55" s="11"/>
      <c r="SRA55" s="11"/>
      <c r="SRB55" s="11"/>
      <c r="SRC55" s="11"/>
      <c r="SRD55" s="11"/>
      <c r="SRE55" s="11"/>
      <c r="SRF55" s="11"/>
      <c r="SRG55" s="11"/>
      <c r="SRH55" s="11"/>
      <c r="SRI55" s="11"/>
      <c r="SRJ55" s="11"/>
      <c r="SRK55" s="11"/>
      <c r="SRL55" s="11"/>
      <c r="SRM55" s="11"/>
      <c r="SRN55" s="11"/>
      <c r="SRO55" s="11"/>
      <c r="SRP55" s="11"/>
      <c r="SRQ55" s="11"/>
      <c r="SRR55" s="11"/>
      <c r="SRS55" s="11"/>
      <c r="SRT55" s="11"/>
      <c r="SRU55" s="11"/>
      <c r="SRV55" s="11"/>
      <c r="SRW55" s="11"/>
      <c r="SRX55" s="11"/>
      <c r="SRY55" s="11"/>
      <c r="SRZ55" s="11"/>
      <c r="SSA55" s="11"/>
      <c r="SSB55" s="11"/>
      <c r="SSC55" s="11"/>
      <c r="SSD55" s="11"/>
      <c r="SSE55" s="11"/>
      <c r="SSF55" s="11"/>
      <c r="SSG55" s="11"/>
      <c r="SSH55" s="11"/>
      <c r="SSI55" s="11"/>
      <c r="SSJ55" s="11"/>
      <c r="SSK55" s="11"/>
      <c r="SSL55" s="11"/>
      <c r="SSM55" s="11"/>
      <c r="SSN55" s="11"/>
      <c r="SSO55" s="11"/>
      <c r="SSP55" s="11"/>
      <c r="SSQ55" s="11"/>
      <c r="SSR55" s="11"/>
      <c r="SSS55" s="11"/>
      <c r="SST55" s="11"/>
      <c r="SSU55" s="11"/>
      <c r="SSV55" s="11"/>
      <c r="SSW55" s="11"/>
      <c r="SSX55" s="11"/>
      <c r="SSY55" s="11"/>
      <c r="SSZ55" s="11"/>
      <c r="STA55" s="11"/>
      <c r="STB55" s="11"/>
      <c r="STC55" s="11"/>
      <c r="STD55" s="11"/>
      <c r="STE55" s="11"/>
      <c r="STF55" s="11"/>
      <c r="STG55" s="11"/>
      <c r="STH55" s="11"/>
      <c r="STI55" s="11"/>
      <c r="STJ55" s="11"/>
      <c r="STK55" s="11"/>
      <c r="STL55" s="11"/>
      <c r="STM55" s="11"/>
      <c r="STN55" s="11"/>
      <c r="STO55" s="11"/>
      <c r="STP55" s="11"/>
      <c r="STQ55" s="11"/>
      <c r="STR55" s="11"/>
      <c r="STS55" s="11"/>
      <c r="STT55" s="11"/>
      <c r="STU55" s="11"/>
      <c r="STV55" s="11"/>
      <c r="STW55" s="11"/>
      <c r="STX55" s="11"/>
      <c r="STY55" s="11"/>
      <c r="STZ55" s="11"/>
      <c r="SUA55" s="11"/>
      <c r="SUB55" s="11"/>
      <c r="SUC55" s="11"/>
      <c r="SUD55" s="11"/>
      <c r="SUE55" s="11"/>
      <c r="SUF55" s="11"/>
      <c r="SUG55" s="11"/>
      <c r="SUH55" s="11"/>
      <c r="SUI55" s="11"/>
      <c r="SUJ55" s="11"/>
      <c r="SUK55" s="11"/>
      <c r="SUL55" s="11"/>
      <c r="SUM55" s="11"/>
      <c r="SUN55" s="11"/>
      <c r="SUO55" s="11"/>
      <c r="SUP55" s="11"/>
      <c r="SUQ55" s="11"/>
      <c r="SUR55" s="11"/>
      <c r="SUS55" s="11"/>
      <c r="SUT55" s="11"/>
      <c r="SUU55" s="11"/>
      <c r="SUV55" s="11"/>
      <c r="SUW55" s="11"/>
      <c r="SUX55" s="11"/>
      <c r="SUY55" s="11"/>
      <c r="SUZ55" s="11"/>
      <c r="SVA55" s="11"/>
      <c r="SVB55" s="11"/>
      <c r="SVC55" s="11"/>
      <c r="SVD55" s="11"/>
      <c r="SVE55" s="11"/>
      <c r="SVF55" s="11"/>
      <c r="SVG55" s="11"/>
      <c r="SVH55" s="11"/>
      <c r="SVI55" s="11"/>
      <c r="SVJ55" s="11"/>
      <c r="SVK55" s="11"/>
      <c r="SVL55" s="11"/>
      <c r="SVM55" s="11"/>
      <c r="SVN55" s="11"/>
      <c r="SVO55" s="11"/>
      <c r="SVP55" s="11"/>
      <c r="SVQ55" s="11"/>
      <c r="SVR55" s="11"/>
      <c r="SVS55" s="11"/>
      <c r="SVT55" s="11"/>
      <c r="SVU55" s="11"/>
      <c r="SVV55" s="11"/>
      <c r="SVW55" s="11"/>
      <c r="SVX55" s="11"/>
      <c r="SVY55" s="11"/>
      <c r="SVZ55" s="11"/>
      <c r="SWA55" s="11"/>
      <c r="SWB55" s="11"/>
      <c r="SWC55" s="11"/>
      <c r="SWD55" s="11"/>
      <c r="SWE55" s="11"/>
      <c r="SWF55" s="11"/>
      <c r="SWG55" s="11"/>
      <c r="SWH55" s="11"/>
      <c r="SWI55" s="11"/>
      <c r="SWJ55" s="11"/>
      <c r="SWK55" s="11"/>
      <c r="SWL55" s="11"/>
      <c r="SWM55" s="11"/>
      <c r="SWN55" s="11"/>
      <c r="SWO55" s="11"/>
      <c r="SWP55" s="11"/>
      <c r="SWQ55" s="11"/>
      <c r="SWR55" s="11"/>
      <c r="SWS55" s="11"/>
      <c r="SWT55" s="11"/>
      <c r="SWU55" s="11"/>
      <c r="SWV55" s="11"/>
      <c r="SWW55" s="11"/>
      <c r="SWX55" s="11"/>
      <c r="SWY55" s="11"/>
      <c r="SWZ55" s="11"/>
      <c r="SXA55" s="11"/>
      <c r="SXB55" s="11"/>
      <c r="SXC55" s="11"/>
      <c r="SXD55" s="11"/>
      <c r="SXE55" s="11"/>
      <c r="SXF55" s="11"/>
      <c r="SXG55" s="11"/>
      <c r="SXH55" s="11"/>
      <c r="SXI55" s="11"/>
      <c r="SXJ55" s="11"/>
      <c r="SXK55" s="11"/>
      <c r="SXL55" s="11"/>
      <c r="SXM55" s="11"/>
      <c r="SXN55" s="11"/>
      <c r="SXO55" s="11"/>
      <c r="SXP55" s="11"/>
      <c r="SXQ55" s="11"/>
      <c r="SXR55" s="11"/>
      <c r="SXS55" s="11"/>
      <c r="SXT55" s="11"/>
      <c r="SXU55" s="11"/>
      <c r="SXV55" s="11"/>
      <c r="SXW55" s="11"/>
      <c r="SXX55" s="11"/>
      <c r="SXY55" s="11"/>
      <c r="SXZ55" s="11"/>
      <c r="SYA55" s="11"/>
      <c r="SYB55" s="11"/>
      <c r="SYC55" s="11"/>
      <c r="SYD55" s="11"/>
      <c r="SYE55" s="11"/>
      <c r="SYF55" s="11"/>
      <c r="SYG55" s="11"/>
      <c r="SYH55" s="11"/>
      <c r="SYI55" s="11"/>
      <c r="SYJ55" s="11"/>
      <c r="SYK55" s="11"/>
      <c r="SYL55" s="11"/>
      <c r="SYM55" s="11"/>
      <c r="SYN55" s="11"/>
      <c r="SYO55" s="11"/>
      <c r="SYP55" s="11"/>
      <c r="SYQ55" s="11"/>
      <c r="SYR55" s="11"/>
      <c r="SYS55" s="11"/>
      <c r="SYT55" s="11"/>
      <c r="SYU55" s="11"/>
      <c r="SYV55" s="11"/>
      <c r="SYW55" s="11"/>
      <c r="SYX55" s="11"/>
      <c r="SYY55" s="11"/>
      <c r="SYZ55" s="11"/>
      <c r="SZA55" s="11"/>
      <c r="SZB55" s="11"/>
      <c r="SZC55" s="11"/>
      <c r="SZD55" s="11"/>
      <c r="SZE55" s="11"/>
      <c r="SZF55" s="11"/>
      <c r="SZG55" s="11"/>
      <c r="SZH55" s="11"/>
      <c r="SZI55" s="11"/>
      <c r="SZJ55" s="11"/>
      <c r="SZK55" s="11"/>
      <c r="SZL55" s="11"/>
      <c r="SZM55" s="11"/>
      <c r="SZN55" s="11"/>
      <c r="SZO55" s="11"/>
      <c r="SZP55" s="11"/>
      <c r="SZQ55" s="11"/>
      <c r="SZR55" s="11"/>
      <c r="SZS55" s="11"/>
      <c r="SZT55" s="11"/>
      <c r="SZU55" s="11"/>
      <c r="SZV55" s="11"/>
      <c r="SZW55" s="11"/>
      <c r="SZX55" s="11"/>
      <c r="SZY55" s="11"/>
      <c r="SZZ55" s="11"/>
      <c r="TAA55" s="11"/>
      <c r="TAB55" s="11"/>
      <c r="TAC55" s="11"/>
      <c r="TAD55" s="11"/>
      <c r="TAE55" s="11"/>
      <c r="TAF55" s="11"/>
      <c r="TAG55" s="11"/>
      <c r="TAH55" s="11"/>
      <c r="TAI55" s="11"/>
      <c r="TAJ55" s="11"/>
      <c r="TAK55" s="11"/>
      <c r="TAL55" s="11"/>
      <c r="TAM55" s="11"/>
      <c r="TAN55" s="11"/>
      <c r="TAO55" s="11"/>
      <c r="TAP55" s="11"/>
      <c r="TAQ55" s="11"/>
      <c r="TAR55" s="11"/>
      <c r="TAS55" s="11"/>
      <c r="TAT55" s="11"/>
      <c r="TAU55" s="11"/>
      <c r="TAV55" s="11"/>
      <c r="TAW55" s="11"/>
      <c r="TAX55" s="11"/>
      <c r="TAY55" s="11"/>
      <c r="TAZ55" s="11"/>
      <c r="TBA55" s="11"/>
      <c r="TBB55" s="11"/>
      <c r="TBC55" s="11"/>
      <c r="TBD55" s="11"/>
      <c r="TBE55" s="11"/>
      <c r="TBF55" s="11"/>
      <c r="TBG55" s="11"/>
      <c r="TBH55" s="11"/>
      <c r="TBI55" s="11"/>
      <c r="TBJ55" s="11"/>
      <c r="TBK55" s="11"/>
      <c r="TBL55" s="11"/>
      <c r="TBM55" s="11"/>
      <c r="TBN55" s="11"/>
      <c r="TBO55" s="11"/>
      <c r="TBP55" s="11"/>
      <c r="TBQ55" s="11"/>
      <c r="TBR55" s="11"/>
      <c r="TBS55" s="11"/>
      <c r="TBT55" s="11"/>
      <c r="TBU55" s="11"/>
      <c r="TBV55" s="11"/>
      <c r="TBW55" s="11"/>
      <c r="TBX55" s="11"/>
      <c r="TBY55" s="11"/>
      <c r="TBZ55" s="11"/>
      <c r="TCA55" s="11"/>
      <c r="TCB55" s="11"/>
      <c r="TCC55" s="11"/>
      <c r="TCD55" s="11"/>
      <c r="TCE55" s="11"/>
      <c r="TCF55" s="11"/>
      <c r="TCG55" s="11"/>
      <c r="TCH55" s="11"/>
      <c r="TCI55" s="11"/>
      <c r="TCJ55" s="11"/>
      <c r="TCK55" s="11"/>
      <c r="TCL55" s="11"/>
      <c r="TCM55" s="11"/>
      <c r="TCN55" s="11"/>
      <c r="TCO55" s="11"/>
      <c r="TCP55" s="11"/>
      <c r="TCQ55" s="11"/>
      <c r="TCR55" s="11"/>
      <c r="TCS55" s="11"/>
      <c r="TCT55" s="11"/>
      <c r="TCU55" s="11"/>
      <c r="TCV55" s="11"/>
      <c r="TCW55" s="11"/>
      <c r="TCX55" s="11"/>
      <c r="TCY55" s="11"/>
      <c r="TCZ55" s="11"/>
      <c r="TDA55" s="11"/>
      <c r="TDB55" s="11"/>
      <c r="TDC55" s="11"/>
      <c r="TDD55" s="11"/>
      <c r="TDE55" s="11"/>
      <c r="TDF55" s="11"/>
      <c r="TDG55" s="11"/>
      <c r="TDH55" s="11"/>
      <c r="TDI55" s="11"/>
      <c r="TDJ55" s="11"/>
      <c r="TDK55" s="11"/>
      <c r="TDL55" s="11"/>
      <c r="TDM55" s="11"/>
      <c r="TDN55" s="11"/>
      <c r="TDO55" s="11"/>
      <c r="TDP55" s="11"/>
      <c r="TDQ55" s="11"/>
      <c r="TDR55" s="11"/>
      <c r="TDS55" s="11"/>
      <c r="TDT55" s="11"/>
      <c r="TDU55" s="11"/>
      <c r="TDV55" s="11"/>
      <c r="TDW55" s="11"/>
      <c r="TDX55" s="11"/>
      <c r="TDY55" s="11"/>
      <c r="TDZ55" s="11"/>
      <c r="TEA55" s="11"/>
      <c r="TEB55" s="11"/>
      <c r="TEC55" s="11"/>
      <c r="TED55" s="11"/>
      <c r="TEE55" s="11"/>
      <c r="TEF55" s="11"/>
      <c r="TEG55" s="11"/>
      <c r="TEH55" s="11"/>
      <c r="TEI55" s="11"/>
      <c r="TEJ55" s="11"/>
      <c r="TEK55" s="11"/>
      <c r="TEL55" s="11"/>
      <c r="TEM55" s="11"/>
      <c r="TEN55" s="11"/>
      <c r="TEO55" s="11"/>
      <c r="TEP55" s="11"/>
      <c r="TEQ55" s="11"/>
      <c r="TER55" s="11"/>
      <c r="TES55" s="11"/>
      <c r="TET55" s="11"/>
      <c r="TEU55" s="11"/>
      <c r="TEV55" s="11"/>
      <c r="TEW55" s="11"/>
      <c r="TEX55" s="11"/>
      <c r="TEY55" s="11"/>
      <c r="TEZ55" s="11"/>
      <c r="TFA55" s="11"/>
      <c r="TFB55" s="11"/>
      <c r="TFC55" s="11"/>
      <c r="TFD55" s="11"/>
      <c r="TFE55" s="11"/>
      <c r="TFF55" s="11"/>
      <c r="TFG55" s="11"/>
      <c r="TFH55" s="11"/>
      <c r="TFI55" s="11"/>
      <c r="TFJ55" s="11"/>
      <c r="TFK55" s="11"/>
      <c r="TFL55" s="11"/>
      <c r="TFM55" s="11"/>
      <c r="TFN55" s="11"/>
      <c r="TFO55" s="11"/>
      <c r="TFP55" s="11"/>
      <c r="TFQ55" s="11"/>
      <c r="TFR55" s="11"/>
      <c r="TFS55" s="11"/>
      <c r="TFT55" s="11"/>
      <c r="TFU55" s="11"/>
      <c r="TFV55" s="11"/>
      <c r="TFW55" s="11"/>
      <c r="TFX55" s="11"/>
      <c r="TFY55" s="11"/>
      <c r="TFZ55" s="11"/>
      <c r="TGA55" s="11"/>
      <c r="TGB55" s="11"/>
      <c r="TGC55" s="11"/>
      <c r="TGD55" s="11"/>
      <c r="TGE55" s="11"/>
      <c r="TGF55" s="11"/>
      <c r="TGG55" s="11"/>
      <c r="TGH55" s="11"/>
      <c r="TGI55" s="11"/>
      <c r="TGJ55" s="11"/>
      <c r="TGK55" s="11"/>
      <c r="TGL55" s="11"/>
      <c r="TGM55" s="11"/>
      <c r="TGN55" s="11"/>
      <c r="TGO55" s="11"/>
      <c r="TGP55" s="11"/>
      <c r="TGQ55" s="11"/>
      <c r="TGR55" s="11"/>
      <c r="TGS55" s="11"/>
      <c r="TGT55" s="11"/>
      <c r="TGU55" s="11"/>
      <c r="TGV55" s="11"/>
      <c r="TGW55" s="11"/>
      <c r="TGX55" s="11"/>
      <c r="TGY55" s="11"/>
      <c r="TGZ55" s="11"/>
      <c r="THA55" s="11"/>
      <c r="THB55" s="11"/>
      <c r="THC55" s="11"/>
      <c r="THD55" s="11"/>
      <c r="THE55" s="11"/>
      <c r="THF55" s="11"/>
      <c r="THG55" s="11"/>
      <c r="THH55" s="11"/>
      <c r="THI55" s="11"/>
      <c r="THJ55" s="11"/>
      <c r="THK55" s="11"/>
      <c r="THL55" s="11"/>
      <c r="THM55" s="11"/>
      <c r="THN55" s="11"/>
      <c r="THO55" s="11"/>
      <c r="THP55" s="11"/>
      <c r="THQ55" s="11"/>
      <c r="THR55" s="11"/>
      <c r="THS55" s="11"/>
      <c r="THT55" s="11"/>
      <c r="THU55" s="11"/>
      <c r="THV55" s="11"/>
      <c r="THW55" s="11"/>
      <c r="THX55" s="11"/>
      <c r="THY55" s="11"/>
      <c r="THZ55" s="11"/>
      <c r="TIA55" s="11"/>
      <c r="TIB55" s="11"/>
      <c r="TIC55" s="11"/>
      <c r="TID55" s="11"/>
      <c r="TIE55" s="11"/>
      <c r="TIF55" s="11"/>
      <c r="TIG55" s="11"/>
      <c r="TIH55" s="11"/>
      <c r="TII55" s="11"/>
      <c r="TIJ55" s="11"/>
      <c r="TIK55" s="11"/>
      <c r="TIL55" s="11"/>
      <c r="TIM55" s="11"/>
      <c r="TIN55" s="11"/>
      <c r="TIO55" s="11"/>
      <c r="TIP55" s="11"/>
      <c r="TIQ55" s="11"/>
      <c r="TIR55" s="11"/>
      <c r="TIS55" s="11"/>
      <c r="TIT55" s="11"/>
      <c r="TIU55" s="11"/>
      <c r="TIV55" s="11"/>
      <c r="TIW55" s="11"/>
      <c r="TIX55" s="11"/>
      <c r="TIY55" s="11"/>
      <c r="TIZ55" s="11"/>
      <c r="TJA55" s="11"/>
      <c r="TJB55" s="11"/>
      <c r="TJC55" s="11"/>
      <c r="TJD55" s="11"/>
      <c r="TJE55" s="11"/>
      <c r="TJF55" s="11"/>
      <c r="TJG55" s="11"/>
      <c r="TJH55" s="11"/>
      <c r="TJI55" s="11"/>
      <c r="TJJ55" s="11"/>
      <c r="TJK55" s="11"/>
      <c r="TJL55" s="11"/>
      <c r="TJM55" s="11"/>
      <c r="TJN55" s="11"/>
      <c r="TJO55" s="11"/>
      <c r="TJP55" s="11"/>
      <c r="TJQ55" s="11"/>
      <c r="TJR55" s="11"/>
      <c r="TJS55" s="11"/>
      <c r="TJT55" s="11"/>
      <c r="TJU55" s="11"/>
      <c r="TJV55" s="11"/>
      <c r="TJW55" s="11"/>
      <c r="TJX55" s="11"/>
      <c r="TJY55" s="11"/>
      <c r="TJZ55" s="11"/>
      <c r="TKA55" s="11"/>
      <c r="TKB55" s="11"/>
      <c r="TKC55" s="11"/>
      <c r="TKD55" s="11"/>
      <c r="TKE55" s="11"/>
      <c r="TKF55" s="11"/>
      <c r="TKG55" s="11"/>
      <c r="TKH55" s="11"/>
      <c r="TKI55" s="11"/>
      <c r="TKJ55" s="11"/>
      <c r="TKK55" s="11"/>
      <c r="TKL55" s="11"/>
      <c r="TKM55" s="11"/>
      <c r="TKN55" s="11"/>
      <c r="TKO55" s="11"/>
      <c r="TKP55" s="11"/>
      <c r="TKQ55" s="11"/>
      <c r="TKR55" s="11"/>
      <c r="TKS55" s="11"/>
      <c r="TKT55" s="11"/>
      <c r="TKU55" s="11"/>
      <c r="TKV55" s="11"/>
      <c r="TKW55" s="11"/>
      <c r="TKX55" s="11"/>
      <c r="TKY55" s="11"/>
      <c r="TKZ55" s="11"/>
      <c r="TLA55" s="11"/>
      <c r="TLB55" s="11"/>
      <c r="TLC55" s="11"/>
      <c r="TLD55" s="11"/>
      <c r="TLE55" s="11"/>
      <c r="TLF55" s="11"/>
      <c r="TLG55" s="11"/>
      <c r="TLH55" s="11"/>
      <c r="TLI55" s="11"/>
      <c r="TLJ55" s="11"/>
      <c r="TLK55" s="11"/>
      <c r="TLL55" s="11"/>
      <c r="TLM55" s="11"/>
      <c r="TLN55" s="11"/>
      <c r="TLO55" s="11"/>
      <c r="TLP55" s="11"/>
      <c r="TLQ55" s="11"/>
      <c r="TLR55" s="11"/>
      <c r="TLS55" s="11"/>
      <c r="TLT55" s="11"/>
      <c r="TLU55" s="11"/>
      <c r="TLV55" s="11"/>
      <c r="TLW55" s="11"/>
      <c r="TLX55" s="11"/>
      <c r="TLY55" s="11"/>
      <c r="TLZ55" s="11"/>
      <c r="TMA55" s="11"/>
      <c r="TMB55" s="11"/>
      <c r="TMC55" s="11"/>
      <c r="TMD55" s="11"/>
      <c r="TME55" s="11"/>
      <c r="TMF55" s="11"/>
      <c r="TMG55" s="11"/>
      <c r="TMH55" s="11"/>
      <c r="TMI55" s="11"/>
      <c r="TMJ55" s="11"/>
      <c r="TMK55" s="11"/>
      <c r="TML55" s="11"/>
      <c r="TMM55" s="11"/>
      <c r="TMN55" s="11"/>
      <c r="TMO55" s="11"/>
      <c r="TMP55" s="11"/>
      <c r="TMQ55" s="11"/>
      <c r="TMR55" s="11"/>
      <c r="TMS55" s="11"/>
      <c r="TMT55" s="11"/>
      <c r="TMU55" s="11"/>
      <c r="TMV55" s="11"/>
      <c r="TMW55" s="11"/>
      <c r="TMX55" s="11"/>
      <c r="TMY55" s="11"/>
      <c r="TMZ55" s="11"/>
      <c r="TNA55" s="11"/>
      <c r="TNB55" s="11"/>
      <c r="TNC55" s="11"/>
      <c r="TND55" s="11"/>
      <c r="TNE55" s="11"/>
      <c r="TNF55" s="11"/>
      <c r="TNG55" s="11"/>
      <c r="TNH55" s="11"/>
      <c r="TNI55" s="11"/>
      <c r="TNJ55" s="11"/>
      <c r="TNK55" s="11"/>
      <c r="TNL55" s="11"/>
      <c r="TNM55" s="11"/>
      <c r="TNN55" s="11"/>
      <c r="TNO55" s="11"/>
      <c r="TNP55" s="11"/>
      <c r="TNQ55" s="11"/>
      <c r="TNR55" s="11"/>
      <c r="TNS55" s="11"/>
      <c r="TNT55" s="11"/>
      <c r="TNU55" s="11"/>
      <c r="TNV55" s="11"/>
      <c r="TNW55" s="11"/>
      <c r="TNX55" s="11"/>
      <c r="TNY55" s="11"/>
      <c r="TNZ55" s="11"/>
      <c r="TOA55" s="11"/>
      <c r="TOB55" s="11"/>
      <c r="TOC55" s="11"/>
      <c r="TOD55" s="11"/>
      <c r="TOE55" s="11"/>
      <c r="TOF55" s="11"/>
      <c r="TOG55" s="11"/>
      <c r="TOH55" s="11"/>
      <c r="TOI55" s="11"/>
      <c r="TOJ55" s="11"/>
      <c r="TOK55" s="11"/>
      <c r="TOL55" s="11"/>
      <c r="TOM55" s="11"/>
      <c r="TON55" s="11"/>
      <c r="TOO55" s="11"/>
      <c r="TOP55" s="11"/>
      <c r="TOQ55" s="11"/>
      <c r="TOR55" s="11"/>
      <c r="TOS55" s="11"/>
      <c r="TOT55" s="11"/>
      <c r="TOU55" s="11"/>
      <c r="TOV55" s="11"/>
      <c r="TOW55" s="11"/>
      <c r="TOX55" s="11"/>
      <c r="TOY55" s="11"/>
      <c r="TOZ55" s="11"/>
      <c r="TPA55" s="11"/>
      <c r="TPB55" s="11"/>
      <c r="TPC55" s="11"/>
      <c r="TPD55" s="11"/>
      <c r="TPE55" s="11"/>
      <c r="TPF55" s="11"/>
      <c r="TPG55" s="11"/>
      <c r="TPH55" s="11"/>
      <c r="TPI55" s="11"/>
      <c r="TPJ55" s="11"/>
      <c r="TPK55" s="11"/>
      <c r="TPL55" s="11"/>
      <c r="TPM55" s="11"/>
      <c r="TPN55" s="11"/>
      <c r="TPO55" s="11"/>
      <c r="TPP55" s="11"/>
      <c r="TPQ55" s="11"/>
      <c r="TPR55" s="11"/>
      <c r="TPS55" s="11"/>
      <c r="TPT55" s="11"/>
      <c r="TPU55" s="11"/>
      <c r="TPV55" s="11"/>
      <c r="TPW55" s="11"/>
      <c r="TPX55" s="11"/>
      <c r="TPY55" s="11"/>
      <c r="TPZ55" s="11"/>
      <c r="TQA55" s="11"/>
      <c r="TQB55" s="11"/>
      <c r="TQC55" s="11"/>
      <c r="TQD55" s="11"/>
      <c r="TQE55" s="11"/>
      <c r="TQF55" s="11"/>
      <c r="TQG55" s="11"/>
      <c r="TQH55" s="11"/>
      <c r="TQI55" s="11"/>
      <c r="TQJ55" s="11"/>
      <c r="TQK55" s="11"/>
      <c r="TQL55" s="11"/>
      <c r="TQM55" s="11"/>
      <c r="TQN55" s="11"/>
      <c r="TQO55" s="11"/>
      <c r="TQP55" s="11"/>
      <c r="TQQ55" s="11"/>
      <c r="TQR55" s="11"/>
      <c r="TQS55" s="11"/>
      <c r="TQT55" s="11"/>
      <c r="TQU55" s="11"/>
      <c r="TQV55" s="11"/>
      <c r="TQW55" s="11"/>
      <c r="TQX55" s="11"/>
      <c r="TQY55" s="11"/>
      <c r="TQZ55" s="11"/>
      <c r="TRA55" s="11"/>
      <c r="TRB55" s="11"/>
      <c r="TRC55" s="11"/>
      <c r="TRD55" s="11"/>
      <c r="TRE55" s="11"/>
      <c r="TRF55" s="11"/>
      <c r="TRG55" s="11"/>
      <c r="TRH55" s="11"/>
      <c r="TRI55" s="11"/>
      <c r="TRJ55" s="11"/>
      <c r="TRK55" s="11"/>
      <c r="TRL55" s="11"/>
      <c r="TRM55" s="11"/>
      <c r="TRN55" s="11"/>
      <c r="TRO55" s="11"/>
      <c r="TRP55" s="11"/>
      <c r="TRQ55" s="11"/>
      <c r="TRR55" s="11"/>
      <c r="TRS55" s="11"/>
      <c r="TRT55" s="11"/>
      <c r="TRU55" s="11"/>
      <c r="TRV55" s="11"/>
      <c r="TRW55" s="11"/>
      <c r="TRX55" s="11"/>
      <c r="TRY55" s="11"/>
      <c r="TRZ55" s="11"/>
      <c r="TSA55" s="11"/>
      <c r="TSB55" s="11"/>
      <c r="TSC55" s="11"/>
      <c r="TSD55" s="11"/>
      <c r="TSE55" s="11"/>
      <c r="TSF55" s="11"/>
      <c r="TSG55" s="11"/>
      <c r="TSH55" s="11"/>
      <c r="TSI55" s="11"/>
      <c r="TSJ55" s="11"/>
      <c r="TSK55" s="11"/>
      <c r="TSL55" s="11"/>
      <c r="TSM55" s="11"/>
      <c r="TSN55" s="11"/>
      <c r="TSO55" s="11"/>
      <c r="TSP55" s="11"/>
      <c r="TSQ55" s="11"/>
      <c r="TSR55" s="11"/>
      <c r="TSS55" s="11"/>
      <c r="TST55" s="11"/>
      <c r="TSU55" s="11"/>
      <c r="TSV55" s="11"/>
      <c r="TSW55" s="11"/>
      <c r="TSX55" s="11"/>
      <c r="TSY55" s="11"/>
      <c r="TSZ55" s="11"/>
      <c r="TTA55" s="11"/>
      <c r="TTB55" s="11"/>
      <c r="TTC55" s="11"/>
      <c r="TTD55" s="11"/>
      <c r="TTE55" s="11"/>
      <c r="TTF55" s="11"/>
      <c r="TTG55" s="11"/>
      <c r="TTH55" s="11"/>
      <c r="TTI55" s="11"/>
      <c r="TTJ55" s="11"/>
      <c r="TTK55" s="11"/>
      <c r="TTL55" s="11"/>
      <c r="TTM55" s="11"/>
      <c r="TTN55" s="11"/>
      <c r="TTO55" s="11"/>
      <c r="TTP55" s="11"/>
      <c r="TTQ55" s="11"/>
      <c r="TTR55" s="11"/>
      <c r="TTS55" s="11"/>
      <c r="TTT55" s="11"/>
      <c r="TTU55" s="11"/>
      <c r="TTV55" s="11"/>
      <c r="TTW55" s="11"/>
      <c r="TTX55" s="11"/>
      <c r="TTY55" s="11"/>
      <c r="TTZ55" s="11"/>
      <c r="TUA55" s="11"/>
      <c r="TUB55" s="11"/>
      <c r="TUC55" s="11"/>
      <c r="TUD55" s="11"/>
      <c r="TUE55" s="11"/>
      <c r="TUF55" s="11"/>
      <c r="TUG55" s="11"/>
      <c r="TUH55" s="11"/>
      <c r="TUI55" s="11"/>
      <c r="TUJ55" s="11"/>
      <c r="TUK55" s="11"/>
      <c r="TUL55" s="11"/>
      <c r="TUM55" s="11"/>
      <c r="TUN55" s="11"/>
      <c r="TUO55" s="11"/>
      <c r="TUP55" s="11"/>
      <c r="TUQ55" s="11"/>
      <c r="TUR55" s="11"/>
      <c r="TUS55" s="11"/>
      <c r="TUT55" s="11"/>
      <c r="TUU55" s="11"/>
      <c r="TUV55" s="11"/>
      <c r="TUW55" s="11"/>
      <c r="TUX55" s="11"/>
      <c r="TUY55" s="11"/>
      <c r="TUZ55" s="11"/>
      <c r="TVA55" s="11"/>
      <c r="TVB55" s="11"/>
      <c r="TVC55" s="11"/>
      <c r="TVD55" s="11"/>
      <c r="TVE55" s="11"/>
      <c r="TVF55" s="11"/>
      <c r="TVG55" s="11"/>
      <c r="TVH55" s="11"/>
      <c r="TVI55" s="11"/>
      <c r="TVJ55" s="11"/>
      <c r="TVK55" s="11"/>
      <c r="TVL55" s="11"/>
      <c r="TVM55" s="11"/>
      <c r="TVN55" s="11"/>
      <c r="TVO55" s="11"/>
      <c r="TVP55" s="11"/>
      <c r="TVQ55" s="11"/>
      <c r="TVR55" s="11"/>
      <c r="TVS55" s="11"/>
      <c r="TVT55" s="11"/>
      <c r="TVU55" s="11"/>
      <c r="TVV55" s="11"/>
      <c r="TVW55" s="11"/>
      <c r="TVX55" s="11"/>
      <c r="TVY55" s="11"/>
      <c r="TVZ55" s="11"/>
      <c r="TWA55" s="11"/>
      <c r="TWB55" s="11"/>
      <c r="TWC55" s="11"/>
      <c r="TWD55" s="11"/>
      <c r="TWE55" s="11"/>
      <c r="TWF55" s="11"/>
      <c r="TWG55" s="11"/>
      <c r="TWH55" s="11"/>
      <c r="TWI55" s="11"/>
      <c r="TWJ55" s="11"/>
      <c r="TWK55" s="11"/>
      <c r="TWL55" s="11"/>
      <c r="TWM55" s="11"/>
      <c r="TWN55" s="11"/>
      <c r="TWO55" s="11"/>
      <c r="TWP55" s="11"/>
      <c r="TWQ55" s="11"/>
      <c r="TWR55" s="11"/>
      <c r="TWS55" s="11"/>
      <c r="TWT55" s="11"/>
      <c r="TWU55" s="11"/>
      <c r="TWV55" s="11"/>
      <c r="TWW55" s="11"/>
      <c r="TWX55" s="11"/>
      <c r="TWY55" s="11"/>
      <c r="TWZ55" s="11"/>
      <c r="TXA55" s="11"/>
      <c r="TXB55" s="11"/>
      <c r="TXC55" s="11"/>
      <c r="TXD55" s="11"/>
      <c r="TXE55" s="11"/>
      <c r="TXF55" s="11"/>
      <c r="TXG55" s="11"/>
      <c r="TXH55" s="11"/>
      <c r="TXI55" s="11"/>
      <c r="TXJ55" s="11"/>
      <c r="TXK55" s="11"/>
      <c r="TXL55" s="11"/>
      <c r="TXM55" s="11"/>
      <c r="TXN55" s="11"/>
      <c r="TXO55" s="11"/>
      <c r="TXP55" s="11"/>
      <c r="TXQ55" s="11"/>
      <c r="TXR55" s="11"/>
      <c r="TXS55" s="11"/>
      <c r="TXT55" s="11"/>
      <c r="TXU55" s="11"/>
      <c r="TXV55" s="11"/>
      <c r="TXW55" s="11"/>
      <c r="TXX55" s="11"/>
      <c r="TXY55" s="11"/>
      <c r="TXZ55" s="11"/>
      <c r="TYA55" s="11"/>
      <c r="TYB55" s="11"/>
      <c r="TYC55" s="11"/>
      <c r="TYD55" s="11"/>
      <c r="TYE55" s="11"/>
      <c r="TYF55" s="11"/>
      <c r="TYG55" s="11"/>
      <c r="TYH55" s="11"/>
      <c r="TYI55" s="11"/>
      <c r="TYJ55" s="11"/>
      <c r="TYK55" s="11"/>
      <c r="TYL55" s="11"/>
      <c r="TYM55" s="11"/>
      <c r="TYN55" s="11"/>
      <c r="TYO55" s="11"/>
      <c r="TYP55" s="11"/>
      <c r="TYQ55" s="11"/>
      <c r="TYR55" s="11"/>
      <c r="TYS55" s="11"/>
      <c r="TYT55" s="11"/>
      <c r="TYU55" s="11"/>
      <c r="TYV55" s="11"/>
      <c r="TYW55" s="11"/>
      <c r="TYX55" s="11"/>
      <c r="TYY55" s="11"/>
      <c r="TYZ55" s="11"/>
      <c r="TZA55" s="11"/>
      <c r="TZB55" s="11"/>
      <c r="TZC55" s="11"/>
      <c r="TZD55" s="11"/>
      <c r="TZE55" s="11"/>
      <c r="TZF55" s="11"/>
      <c r="TZG55" s="11"/>
      <c r="TZH55" s="11"/>
      <c r="TZI55" s="11"/>
      <c r="TZJ55" s="11"/>
      <c r="TZK55" s="11"/>
      <c r="TZL55" s="11"/>
      <c r="TZM55" s="11"/>
      <c r="TZN55" s="11"/>
      <c r="TZO55" s="11"/>
      <c r="TZP55" s="11"/>
      <c r="TZQ55" s="11"/>
      <c r="TZR55" s="11"/>
      <c r="TZS55" s="11"/>
      <c r="TZT55" s="11"/>
      <c r="TZU55" s="11"/>
      <c r="TZV55" s="11"/>
      <c r="TZW55" s="11"/>
      <c r="TZX55" s="11"/>
      <c r="TZY55" s="11"/>
      <c r="TZZ55" s="11"/>
      <c r="UAA55" s="11"/>
      <c r="UAB55" s="11"/>
      <c r="UAC55" s="11"/>
      <c r="UAD55" s="11"/>
      <c r="UAE55" s="11"/>
      <c r="UAF55" s="11"/>
      <c r="UAG55" s="11"/>
      <c r="UAH55" s="11"/>
      <c r="UAI55" s="11"/>
      <c r="UAJ55" s="11"/>
      <c r="UAK55" s="11"/>
      <c r="UAL55" s="11"/>
      <c r="UAM55" s="11"/>
      <c r="UAN55" s="11"/>
      <c r="UAO55" s="11"/>
      <c r="UAP55" s="11"/>
      <c r="UAQ55" s="11"/>
      <c r="UAR55" s="11"/>
      <c r="UAS55" s="11"/>
      <c r="UAT55" s="11"/>
      <c r="UAU55" s="11"/>
      <c r="UAV55" s="11"/>
      <c r="UAW55" s="11"/>
      <c r="UAX55" s="11"/>
      <c r="UAY55" s="11"/>
      <c r="UAZ55" s="11"/>
      <c r="UBA55" s="11"/>
      <c r="UBB55" s="11"/>
      <c r="UBC55" s="11"/>
      <c r="UBD55" s="11"/>
      <c r="UBE55" s="11"/>
      <c r="UBF55" s="11"/>
      <c r="UBG55" s="11"/>
      <c r="UBH55" s="11"/>
      <c r="UBI55" s="11"/>
      <c r="UBJ55" s="11"/>
      <c r="UBK55" s="11"/>
      <c r="UBL55" s="11"/>
      <c r="UBM55" s="11"/>
      <c r="UBN55" s="11"/>
      <c r="UBO55" s="11"/>
      <c r="UBP55" s="11"/>
      <c r="UBQ55" s="11"/>
      <c r="UBR55" s="11"/>
      <c r="UBS55" s="11"/>
      <c r="UBT55" s="11"/>
      <c r="UBU55" s="11"/>
      <c r="UBV55" s="11"/>
      <c r="UBW55" s="11"/>
      <c r="UBX55" s="11"/>
      <c r="UBY55" s="11"/>
      <c r="UBZ55" s="11"/>
      <c r="UCA55" s="11"/>
      <c r="UCB55" s="11"/>
      <c r="UCC55" s="11"/>
      <c r="UCD55" s="11"/>
      <c r="UCE55" s="11"/>
      <c r="UCF55" s="11"/>
      <c r="UCG55" s="11"/>
      <c r="UCH55" s="11"/>
      <c r="UCI55" s="11"/>
      <c r="UCJ55" s="11"/>
      <c r="UCK55" s="11"/>
      <c r="UCL55" s="11"/>
      <c r="UCM55" s="11"/>
      <c r="UCN55" s="11"/>
      <c r="UCO55" s="11"/>
      <c r="UCP55" s="11"/>
      <c r="UCQ55" s="11"/>
      <c r="UCR55" s="11"/>
      <c r="UCS55" s="11"/>
      <c r="UCT55" s="11"/>
      <c r="UCU55" s="11"/>
      <c r="UCV55" s="11"/>
      <c r="UCW55" s="11"/>
      <c r="UCX55" s="11"/>
      <c r="UCY55" s="11"/>
      <c r="UCZ55" s="11"/>
      <c r="UDA55" s="11"/>
      <c r="UDB55" s="11"/>
      <c r="UDC55" s="11"/>
      <c r="UDD55" s="11"/>
      <c r="UDE55" s="11"/>
      <c r="UDF55" s="11"/>
      <c r="UDG55" s="11"/>
      <c r="UDH55" s="11"/>
      <c r="UDI55" s="11"/>
      <c r="UDJ55" s="11"/>
      <c r="UDK55" s="11"/>
      <c r="UDL55" s="11"/>
      <c r="UDM55" s="11"/>
      <c r="UDN55" s="11"/>
      <c r="UDO55" s="11"/>
      <c r="UDP55" s="11"/>
      <c r="UDQ55" s="11"/>
      <c r="UDR55" s="11"/>
      <c r="UDS55" s="11"/>
      <c r="UDT55" s="11"/>
      <c r="UDU55" s="11"/>
      <c r="UDV55" s="11"/>
      <c r="UDW55" s="11"/>
      <c r="UDX55" s="11"/>
      <c r="UDY55" s="11"/>
      <c r="UDZ55" s="11"/>
      <c r="UEA55" s="11"/>
      <c r="UEB55" s="11"/>
      <c r="UEC55" s="11"/>
      <c r="UED55" s="11"/>
      <c r="UEE55" s="11"/>
      <c r="UEF55" s="11"/>
      <c r="UEG55" s="11"/>
      <c r="UEH55" s="11"/>
      <c r="UEI55" s="11"/>
      <c r="UEJ55" s="11"/>
      <c r="UEK55" s="11"/>
      <c r="UEL55" s="11"/>
      <c r="UEM55" s="11"/>
      <c r="UEN55" s="11"/>
      <c r="UEO55" s="11"/>
      <c r="UEP55" s="11"/>
      <c r="UEQ55" s="11"/>
      <c r="UER55" s="11"/>
      <c r="UES55" s="11"/>
      <c r="UET55" s="11"/>
      <c r="UEU55" s="11"/>
      <c r="UEV55" s="11"/>
      <c r="UEW55" s="11"/>
      <c r="UEX55" s="11"/>
      <c r="UEY55" s="11"/>
      <c r="UEZ55" s="11"/>
      <c r="UFA55" s="11"/>
      <c r="UFB55" s="11"/>
      <c r="UFC55" s="11"/>
      <c r="UFD55" s="11"/>
      <c r="UFE55" s="11"/>
      <c r="UFF55" s="11"/>
      <c r="UFG55" s="11"/>
      <c r="UFH55" s="11"/>
      <c r="UFI55" s="11"/>
      <c r="UFJ55" s="11"/>
      <c r="UFK55" s="11"/>
      <c r="UFL55" s="11"/>
      <c r="UFM55" s="11"/>
      <c r="UFN55" s="11"/>
      <c r="UFO55" s="11"/>
      <c r="UFP55" s="11"/>
      <c r="UFQ55" s="11"/>
      <c r="UFR55" s="11"/>
      <c r="UFS55" s="11"/>
      <c r="UFT55" s="11"/>
      <c r="UFU55" s="11"/>
      <c r="UFV55" s="11"/>
      <c r="UFW55" s="11"/>
      <c r="UFX55" s="11"/>
      <c r="UFY55" s="11"/>
      <c r="UFZ55" s="11"/>
      <c r="UGA55" s="11"/>
      <c r="UGB55" s="11"/>
      <c r="UGC55" s="11"/>
      <c r="UGD55" s="11"/>
      <c r="UGE55" s="11"/>
      <c r="UGF55" s="11"/>
      <c r="UGG55" s="11"/>
      <c r="UGH55" s="11"/>
      <c r="UGI55" s="11"/>
      <c r="UGJ55" s="11"/>
      <c r="UGK55" s="11"/>
      <c r="UGL55" s="11"/>
      <c r="UGM55" s="11"/>
      <c r="UGN55" s="11"/>
      <c r="UGO55" s="11"/>
      <c r="UGP55" s="11"/>
      <c r="UGQ55" s="11"/>
      <c r="UGR55" s="11"/>
      <c r="UGS55" s="11"/>
      <c r="UGT55" s="11"/>
      <c r="UGU55" s="11"/>
      <c r="UGV55" s="11"/>
      <c r="UGW55" s="11"/>
      <c r="UGX55" s="11"/>
      <c r="UGY55" s="11"/>
      <c r="UGZ55" s="11"/>
      <c r="UHA55" s="11"/>
      <c r="UHB55" s="11"/>
      <c r="UHC55" s="11"/>
      <c r="UHD55" s="11"/>
      <c r="UHE55" s="11"/>
      <c r="UHF55" s="11"/>
      <c r="UHG55" s="11"/>
      <c r="UHH55" s="11"/>
      <c r="UHI55" s="11"/>
      <c r="UHJ55" s="11"/>
      <c r="UHK55" s="11"/>
      <c r="UHL55" s="11"/>
      <c r="UHM55" s="11"/>
      <c r="UHN55" s="11"/>
      <c r="UHO55" s="11"/>
      <c r="UHP55" s="11"/>
      <c r="UHQ55" s="11"/>
      <c r="UHR55" s="11"/>
      <c r="UHS55" s="11"/>
      <c r="UHT55" s="11"/>
      <c r="UHU55" s="11"/>
      <c r="UHV55" s="11"/>
      <c r="UHW55" s="11"/>
      <c r="UHX55" s="11"/>
      <c r="UHY55" s="11"/>
      <c r="UHZ55" s="11"/>
      <c r="UIA55" s="11"/>
      <c r="UIB55" s="11"/>
      <c r="UIC55" s="11"/>
      <c r="UID55" s="11"/>
      <c r="UIE55" s="11"/>
      <c r="UIF55" s="11"/>
      <c r="UIG55" s="11"/>
      <c r="UIH55" s="11"/>
      <c r="UII55" s="11"/>
      <c r="UIJ55" s="11"/>
      <c r="UIK55" s="11"/>
      <c r="UIL55" s="11"/>
      <c r="UIM55" s="11"/>
      <c r="UIN55" s="11"/>
      <c r="UIO55" s="11"/>
      <c r="UIP55" s="11"/>
      <c r="UIQ55" s="11"/>
      <c r="UIR55" s="11"/>
      <c r="UIS55" s="11"/>
      <c r="UIT55" s="11"/>
      <c r="UIU55" s="11"/>
      <c r="UIV55" s="11"/>
      <c r="UIW55" s="11"/>
      <c r="UIX55" s="11"/>
      <c r="UIY55" s="11"/>
      <c r="UIZ55" s="11"/>
      <c r="UJA55" s="11"/>
      <c r="UJB55" s="11"/>
      <c r="UJC55" s="11"/>
      <c r="UJD55" s="11"/>
      <c r="UJE55" s="11"/>
      <c r="UJF55" s="11"/>
      <c r="UJG55" s="11"/>
      <c r="UJH55" s="11"/>
      <c r="UJI55" s="11"/>
      <c r="UJJ55" s="11"/>
      <c r="UJK55" s="11"/>
      <c r="UJL55" s="11"/>
      <c r="UJM55" s="11"/>
      <c r="UJN55" s="11"/>
      <c r="UJO55" s="11"/>
      <c r="UJP55" s="11"/>
      <c r="UJQ55" s="11"/>
      <c r="UJR55" s="11"/>
      <c r="UJS55" s="11"/>
      <c r="UJT55" s="11"/>
      <c r="UJU55" s="11"/>
      <c r="UJV55" s="11"/>
      <c r="UJW55" s="11"/>
      <c r="UJX55" s="11"/>
      <c r="UJY55" s="11"/>
      <c r="UJZ55" s="11"/>
      <c r="UKA55" s="11"/>
      <c r="UKB55" s="11"/>
      <c r="UKC55" s="11"/>
      <c r="UKD55" s="11"/>
      <c r="UKE55" s="11"/>
      <c r="UKF55" s="11"/>
      <c r="UKG55" s="11"/>
      <c r="UKH55" s="11"/>
      <c r="UKI55" s="11"/>
      <c r="UKJ55" s="11"/>
      <c r="UKK55" s="11"/>
      <c r="UKL55" s="11"/>
      <c r="UKM55" s="11"/>
      <c r="UKN55" s="11"/>
      <c r="UKO55" s="11"/>
      <c r="UKP55" s="11"/>
      <c r="UKQ55" s="11"/>
      <c r="UKR55" s="11"/>
      <c r="UKS55" s="11"/>
      <c r="UKT55" s="11"/>
      <c r="UKU55" s="11"/>
      <c r="UKV55" s="11"/>
      <c r="UKW55" s="11"/>
      <c r="UKX55" s="11"/>
      <c r="UKY55" s="11"/>
      <c r="UKZ55" s="11"/>
      <c r="ULA55" s="11"/>
      <c r="ULB55" s="11"/>
      <c r="ULC55" s="11"/>
      <c r="ULD55" s="11"/>
      <c r="ULE55" s="11"/>
      <c r="ULF55" s="11"/>
      <c r="ULG55" s="11"/>
      <c r="ULH55" s="11"/>
      <c r="ULI55" s="11"/>
      <c r="ULJ55" s="11"/>
      <c r="ULK55" s="11"/>
      <c r="ULL55" s="11"/>
      <c r="ULM55" s="11"/>
      <c r="ULN55" s="11"/>
      <c r="ULO55" s="11"/>
      <c r="ULP55" s="11"/>
      <c r="ULQ55" s="11"/>
      <c r="ULR55" s="11"/>
      <c r="ULS55" s="11"/>
      <c r="ULT55" s="11"/>
      <c r="ULU55" s="11"/>
      <c r="ULV55" s="11"/>
      <c r="ULW55" s="11"/>
      <c r="ULX55" s="11"/>
      <c r="ULY55" s="11"/>
      <c r="ULZ55" s="11"/>
      <c r="UMA55" s="11"/>
      <c r="UMB55" s="11"/>
      <c r="UMC55" s="11"/>
      <c r="UMD55" s="11"/>
      <c r="UME55" s="11"/>
      <c r="UMF55" s="11"/>
      <c r="UMG55" s="11"/>
      <c r="UMH55" s="11"/>
      <c r="UMI55" s="11"/>
      <c r="UMJ55" s="11"/>
      <c r="UMK55" s="11"/>
      <c r="UML55" s="11"/>
      <c r="UMM55" s="11"/>
      <c r="UMN55" s="11"/>
      <c r="UMO55" s="11"/>
      <c r="UMP55" s="11"/>
      <c r="UMQ55" s="11"/>
      <c r="UMR55" s="11"/>
      <c r="UMS55" s="11"/>
      <c r="UMT55" s="11"/>
      <c r="UMU55" s="11"/>
      <c r="UMV55" s="11"/>
      <c r="UMW55" s="11"/>
      <c r="UMX55" s="11"/>
      <c r="UMY55" s="11"/>
      <c r="UMZ55" s="11"/>
      <c r="UNA55" s="11"/>
      <c r="UNB55" s="11"/>
      <c r="UNC55" s="11"/>
      <c r="UND55" s="11"/>
      <c r="UNE55" s="11"/>
      <c r="UNF55" s="11"/>
      <c r="UNG55" s="11"/>
      <c r="UNH55" s="11"/>
      <c r="UNI55" s="11"/>
      <c r="UNJ55" s="11"/>
      <c r="UNK55" s="11"/>
      <c r="UNL55" s="11"/>
      <c r="UNM55" s="11"/>
      <c r="UNN55" s="11"/>
      <c r="UNO55" s="11"/>
      <c r="UNP55" s="11"/>
      <c r="UNQ55" s="11"/>
      <c r="UNR55" s="11"/>
      <c r="UNS55" s="11"/>
      <c r="UNT55" s="11"/>
      <c r="UNU55" s="11"/>
      <c r="UNV55" s="11"/>
      <c r="UNW55" s="11"/>
      <c r="UNX55" s="11"/>
      <c r="UNY55" s="11"/>
      <c r="UNZ55" s="11"/>
      <c r="UOA55" s="11"/>
      <c r="UOB55" s="11"/>
      <c r="UOC55" s="11"/>
      <c r="UOD55" s="11"/>
      <c r="UOE55" s="11"/>
      <c r="UOF55" s="11"/>
      <c r="UOG55" s="11"/>
      <c r="UOH55" s="11"/>
      <c r="UOI55" s="11"/>
      <c r="UOJ55" s="11"/>
      <c r="UOK55" s="11"/>
      <c r="UOL55" s="11"/>
      <c r="UOM55" s="11"/>
      <c r="UON55" s="11"/>
      <c r="UOO55" s="11"/>
      <c r="UOP55" s="11"/>
      <c r="UOQ55" s="11"/>
      <c r="UOR55" s="11"/>
      <c r="UOS55" s="11"/>
      <c r="UOT55" s="11"/>
      <c r="UOU55" s="11"/>
      <c r="UOV55" s="11"/>
      <c r="UOW55" s="11"/>
      <c r="UOX55" s="11"/>
      <c r="UOY55" s="11"/>
      <c r="UOZ55" s="11"/>
      <c r="UPA55" s="11"/>
      <c r="UPB55" s="11"/>
      <c r="UPC55" s="11"/>
      <c r="UPD55" s="11"/>
      <c r="UPE55" s="11"/>
      <c r="UPF55" s="11"/>
      <c r="UPG55" s="11"/>
      <c r="UPH55" s="11"/>
      <c r="UPI55" s="11"/>
      <c r="UPJ55" s="11"/>
      <c r="UPK55" s="11"/>
      <c r="UPL55" s="11"/>
      <c r="UPM55" s="11"/>
      <c r="UPN55" s="11"/>
      <c r="UPO55" s="11"/>
      <c r="UPP55" s="11"/>
      <c r="UPQ55" s="11"/>
      <c r="UPR55" s="11"/>
      <c r="UPS55" s="11"/>
      <c r="UPT55" s="11"/>
      <c r="UPU55" s="11"/>
      <c r="UPV55" s="11"/>
      <c r="UPW55" s="11"/>
      <c r="UPX55" s="11"/>
      <c r="UPY55" s="11"/>
      <c r="UPZ55" s="11"/>
      <c r="UQA55" s="11"/>
      <c r="UQB55" s="11"/>
      <c r="UQC55" s="11"/>
      <c r="UQD55" s="11"/>
      <c r="UQE55" s="11"/>
      <c r="UQF55" s="11"/>
      <c r="UQG55" s="11"/>
      <c r="UQH55" s="11"/>
      <c r="UQI55" s="11"/>
      <c r="UQJ55" s="11"/>
      <c r="UQK55" s="11"/>
      <c r="UQL55" s="11"/>
      <c r="UQM55" s="11"/>
      <c r="UQN55" s="11"/>
      <c r="UQO55" s="11"/>
      <c r="UQP55" s="11"/>
      <c r="UQQ55" s="11"/>
      <c r="UQR55" s="11"/>
      <c r="UQS55" s="11"/>
      <c r="UQT55" s="11"/>
      <c r="UQU55" s="11"/>
      <c r="UQV55" s="11"/>
      <c r="UQW55" s="11"/>
      <c r="UQX55" s="11"/>
      <c r="UQY55" s="11"/>
      <c r="UQZ55" s="11"/>
      <c r="URA55" s="11"/>
      <c r="URB55" s="11"/>
      <c r="URC55" s="11"/>
      <c r="URD55" s="11"/>
      <c r="URE55" s="11"/>
      <c r="URF55" s="11"/>
      <c r="URG55" s="11"/>
      <c r="URH55" s="11"/>
      <c r="URI55" s="11"/>
      <c r="URJ55" s="11"/>
      <c r="URK55" s="11"/>
      <c r="URL55" s="11"/>
      <c r="URM55" s="11"/>
      <c r="URN55" s="11"/>
      <c r="URO55" s="11"/>
      <c r="URP55" s="11"/>
      <c r="URQ55" s="11"/>
      <c r="URR55" s="11"/>
      <c r="URS55" s="11"/>
      <c r="URT55" s="11"/>
      <c r="URU55" s="11"/>
      <c r="URV55" s="11"/>
      <c r="URW55" s="11"/>
      <c r="URX55" s="11"/>
      <c r="URY55" s="11"/>
      <c r="URZ55" s="11"/>
      <c r="USA55" s="11"/>
      <c r="USB55" s="11"/>
      <c r="USC55" s="11"/>
      <c r="USD55" s="11"/>
      <c r="USE55" s="11"/>
      <c r="USF55" s="11"/>
      <c r="USG55" s="11"/>
      <c r="USH55" s="11"/>
      <c r="USI55" s="11"/>
      <c r="USJ55" s="11"/>
      <c r="USK55" s="11"/>
      <c r="USL55" s="11"/>
      <c r="USM55" s="11"/>
      <c r="USN55" s="11"/>
      <c r="USO55" s="11"/>
      <c r="USP55" s="11"/>
      <c r="USQ55" s="11"/>
      <c r="USR55" s="11"/>
      <c r="USS55" s="11"/>
      <c r="UST55" s="11"/>
      <c r="USU55" s="11"/>
      <c r="USV55" s="11"/>
      <c r="USW55" s="11"/>
      <c r="USX55" s="11"/>
      <c r="USY55" s="11"/>
      <c r="USZ55" s="11"/>
      <c r="UTA55" s="11"/>
      <c r="UTB55" s="11"/>
      <c r="UTC55" s="11"/>
      <c r="UTD55" s="11"/>
      <c r="UTE55" s="11"/>
      <c r="UTF55" s="11"/>
      <c r="UTG55" s="11"/>
      <c r="UTH55" s="11"/>
      <c r="UTI55" s="11"/>
      <c r="UTJ55" s="11"/>
      <c r="UTK55" s="11"/>
      <c r="UTL55" s="11"/>
      <c r="UTM55" s="11"/>
      <c r="UTN55" s="11"/>
      <c r="UTO55" s="11"/>
      <c r="UTP55" s="11"/>
      <c r="UTQ55" s="11"/>
      <c r="UTR55" s="11"/>
      <c r="UTS55" s="11"/>
      <c r="UTT55" s="11"/>
      <c r="UTU55" s="11"/>
      <c r="UTV55" s="11"/>
      <c r="UTW55" s="11"/>
      <c r="UTX55" s="11"/>
      <c r="UTY55" s="11"/>
      <c r="UTZ55" s="11"/>
      <c r="UUA55" s="11"/>
      <c r="UUB55" s="11"/>
      <c r="UUC55" s="11"/>
      <c r="UUD55" s="11"/>
      <c r="UUE55" s="11"/>
      <c r="UUF55" s="11"/>
      <c r="UUG55" s="11"/>
      <c r="UUH55" s="11"/>
      <c r="UUI55" s="11"/>
      <c r="UUJ55" s="11"/>
      <c r="UUK55" s="11"/>
      <c r="UUL55" s="11"/>
      <c r="UUM55" s="11"/>
      <c r="UUN55" s="11"/>
      <c r="UUO55" s="11"/>
      <c r="UUP55" s="11"/>
      <c r="UUQ55" s="11"/>
      <c r="UUR55" s="11"/>
      <c r="UUS55" s="11"/>
      <c r="UUT55" s="11"/>
      <c r="UUU55" s="11"/>
      <c r="UUV55" s="11"/>
      <c r="UUW55" s="11"/>
      <c r="UUX55" s="11"/>
      <c r="UUY55" s="11"/>
      <c r="UUZ55" s="11"/>
      <c r="UVA55" s="11"/>
      <c r="UVB55" s="11"/>
      <c r="UVC55" s="11"/>
      <c r="UVD55" s="11"/>
      <c r="UVE55" s="11"/>
      <c r="UVF55" s="11"/>
      <c r="UVG55" s="11"/>
      <c r="UVH55" s="11"/>
      <c r="UVI55" s="11"/>
      <c r="UVJ55" s="11"/>
      <c r="UVK55" s="11"/>
      <c r="UVL55" s="11"/>
      <c r="UVM55" s="11"/>
      <c r="UVN55" s="11"/>
      <c r="UVO55" s="11"/>
      <c r="UVP55" s="11"/>
      <c r="UVQ55" s="11"/>
      <c r="UVR55" s="11"/>
      <c r="UVS55" s="11"/>
      <c r="UVT55" s="11"/>
      <c r="UVU55" s="11"/>
      <c r="UVV55" s="11"/>
      <c r="UVW55" s="11"/>
      <c r="UVX55" s="11"/>
      <c r="UVY55" s="11"/>
      <c r="UVZ55" s="11"/>
      <c r="UWA55" s="11"/>
      <c r="UWB55" s="11"/>
      <c r="UWC55" s="11"/>
      <c r="UWD55" s="11"/>
      <c r="UWE55" s="11"/>
      <c r="UWF55" s="11"/>
      <c r="UWG55" s="11"/>
      <c r="UWH55" s="11"/>
      <c r="UWI55" s="11"/>
      <c r="UWJ55" s="11"/>
      <c r="UWK55" s="11"/>
      <c r="UWL55" s="11"/>
      <c r="UWM55" s="11"/>
      <c r="UWN55" s="11"/>
      <c r="UWO55" s="11"/>
      <c r="UWP55" s="11"/>
      <c r="UWQ55" s="11"/>
      <c r="UWR55" s="11"/>
      <c r="UWS55" s="11"/>
      <c r="UWT55" s="11"/>
      <c r="UWU55" s="11"/>
      <c r="UWV55" s="11"/>
      <c r="UWW55" s="11"/>
      <c r="UWX55" s="11"/>
      <c r="UWY55" s="11"/>
      <c r="UWZ55" s="11"/>
      <c r="UXA55" s="11"/>
      <c r="UXB55" s="11"/>
      <c r="UXC55" s="11"/>
      <c r="UXD55" s="11"/>
      <c r="UXE55" s="11"/>
      <c r="UXF55" s="11"/>
      <c r="UXG55" s="11"/>
      <c r="UXH55" s="11"/>
      <c r="UXI55" s="11"/>
      <c r="UXJ55" s="11"/>
      <c r="UXK55" s="11"/>
      <c r="UXL55" s="11"/>
      <c r="UXM55" s="11"/>
      <c r="UXN55" s="11"/>
      <c r="UXO55" s="11"/>
      <c r="UXP55" s="11"/>
      <c r="UXQ55" s="11"/>
      <c r="UXR55" s="11"/>
      <c r="UXS55" s="11"/>
      <c r="UXT55" s="11"/>
      <c r="UXU55" s="11"/>
      <c r="UXV55" s="11"/>
      <c r="UXW55" s="11"/>
      <c r="UXX55" s="11"/>
      <c r="UXY55" s="11"/>
      <c r="UXZ55" s="11"/>
      <c r="UYA55" s="11"/>
      <c r="UYB55" s="11"/>
      <c r="UYC55" s="11"/>
      <c r="UYD55" s="11"/>
      <c r="UYE55" s="11"/>
      <c r="UYF55" s="11"/>
      <c r="UYG55" s="11"/>
      <c r="UYH55" s="11"/>
      <c r="UYI55" s="11"/>
      <c r="UYJ55" s="11"/>
      <c r="UYK55" s="11"/>
      <c r="UYL55" s="11"/>
      <c r="UYM55" s="11"/>
      <c r="UYN55" s="11"/>
      <c r="UYO55" s="11"/>
      <c r="UYP55" s="11"/>
      <c r="UYQ55" s="11"/>
      <c r="UYR55" s="11"/>
      <c r="UYS55" s="11"/>
      <c r="UYT55" s="11"/>
      <c r="UYU55" s="11"/>
      <c r="UYV55" s="11"/>
      <c r="UYW55" s="11"/>
      <c r="UYX55" s="11"/>
      <c r="UYY55" s="11"/>
      <c r="UYZ55" s="11"/>
      <c r="UZA55" s="11"/>
      <c r="UZB55" s="11"/>
      <c r="UZC55" s="11"/>
      <c r="UZD55" s="11"/>
      <c r="UZE55" s="11"/>
      <c r="UZF55" s="11"/>
      <c r="UZG55" s="11"/>
      <c r="UZH55" s="11"/>
      <c r="UZI55" s="11"/>
      <c r="UZJ55" s="11"/>
      <c r="UZK55" s="11"/>
      <c r="UZL55" s="11"/>
      <c r="UZM55" s="11"/>
      <c r="UZN55" s="11"/>
      <c r="UZO55" s="11"/>
      <c r="UZP55" s="11"/>
      <c r="UZQ55" s="11"/>
      <c r="UZR55" s="11"/>
      <c r="UZS55" s="11"/>
      <c r="UZT55" s="11"/>
      <c r="UZU55" s="11"/>
      <c r="UZV55" s="11"/>
      <c r="UZW55" s="11"/>
      <c r="UZX55" s="11"/>
      <c r="UZY55" s="11"/>
      <c r="UZZ55" s="11"/>
      <c r="VAA55" s="11"/>
      <c r="VAB55" s="11"/>
      <c r="VAC55" s="11"/>
      <c r="VAD55" s="11"/>
      <c r="VAE55" s="11"/>
      <c r="VAF55" s="11"/>
      <c r="VAG55" s="11"/>
      <c r="VAH55" s="11"/>
      <c r="VAI55" s="11"/>
      <c r="VAJ55" s="11"/>
      <c r="VAK55" s="11"/>
      <c r="VAL55" s="11"/>
      <c r="VAM55" s="11"/>
      <c r="VAN55" s="11"/>
      <c r="VAO55" s="11"/>
      <c r="VAP55" s="11"/>
      <c r="VAQ55" s="11"/>
      <c r="VAR55" s="11"/>
      <c r="VAS55" s="11"/>
      <c r="VAT55" s="11"/>
      <c r="VAU55" s="11"/>
      <c r="VAV55" s="11"/>
      <c r="VAW55" s="11"/>
      <c r="VAX55" s="11"/>
      <c r="VAY55" s="11"/>
      <c r="VAZ55" s="11"/>
      <c r="VBA55" s="11"/>
      <c r="VBB55" s="11"/>
      <c r="VBC55" s="11"/>
      <c r="VBD55" s="11"/>
      <c r="VBE55" s="11"/>
      <c r="VBF55" s="11"/>
      <c r="VBG55" s="11"/>
      <c r="VBH55" s="11"/>
      <c r="VBI55" s="11"/>
      <c r="VBJ55" s="11"/>
      <c r="VBK55" s="11"/>
      <c r="VBL55" s="11"/>
      <c r="VBM55" s="11"/>
      <c r="VBN55" s="11"/>
      <c r="VBO55" s="11"/>
      <c r="VBP55" s="11"/>
      <c r="VBQ55" s="11"/>
      <c r="VBR55" s="11"/>
      <c r="VBS55" s="11"/>
      <c r="VBT55" s="11"/>
      <c r="VBU55" s="11"/>
      <c r="VBV55" s="11"/>
      <c r="VBW55" s="11"/>
      <c r="VBX55" s="11"/>
      <c r="VBY55" s="11"/>
      <c r="VBZ55" s="11"/>
      <c r="VCA55" s="11"/>
      <c r="VCB55" s="11"/>
      <c r="VCC55" s="11"/>
      <c r="VCD55" s="11"/>
      <c r="VCE55" s="11"/>
      <c r="VCF55" s="11"/>
      <c r="VCG55" s="11"/>
      <c r="VCH55" s="11"/>
      <c r="VCI55" s="11"/>
      <c r="VCJ55" s="11"/>
      <c r="VCK55" s="11"/>
      <c r="VCL55" s="11"/>
      <c r="VCM55" s="11"/>
      <c r="VCN55" s="11"/>
      <c r="VCO55" s="11"/>
      <c r="VCP55" s="11"/>
      <c r="VCQ55" s="11"/>
      <c r="VCR55" s="11"/>
      <c r="VCS55" s="11"/>
      <c r="VCT55" s="11"/>
      <c r="VCU55" s="11"/>
      <c r="VCV55" s="11"/>
      <c r="VCW55" s="11"/>
      <c r="VCX55" s="11"/>
      <c r="VCY55" s="11"/>
      <c r="VCZ55" s="11"/>
      <c r="VDA55" s="11"/>
      <c r="VDB55" s="11"/>
      <c r="VDC55" s="11"/>
      <c r="VDD55" s="11"/>
      <c r="VDE55" s="11"/>
      <c r="VDF55" s="11"/>
      <c r="VDG55" s="11"/>
      <c r="VDH55" s="11"/>
      <c r="VDI55" s="11"/>
      <c r="VDJ55" s="11"/>
      <c r="VDK55" s="11"/>
      <c r="VDL55" s="11"/>
      <c r="VDM55" s="11"/>
      <c r="VDN55" s="11"/>
      <c r="VDO55" s="11"/>
      <c r="VDP55" s="11"/>
      <c r="VDQ55" s="11"/>
      <c r="VDR55" s="11"/>
      <c r="VDS55" s="11"/>
      <c r="VDT55" s="11"/>
      <c r="VDU55" s="11"/>
      <c r="VDV55" s="11"/>
      <c r="VDW55" s="11"/>
      <c r="VDX55" s="11"/>
      <c r="VDY55" s="11"/>
      <c r="VDZ55" s="11"/>
      <c r="VEA55" s="11"/>
      <c r="VEB55" s="11"/>
      <c r="VEC55" s="11"/>
      <c r="VED55" s="11"/>
      <c r="VEE55" s="11"/>
      <c r="VEF55" s="11"/>
      <c r="VEG55" s="11"/>
      <c r="VEH55" s="11"/>
      <c r="VEI55" s="11"/>
      <c r="VEJ55" s="11"/>
      <c r="VEK55" s="11"/>
      <c r="VEL55" s="11"/>
      <c r="VEM55" s="11"/>
      <c r="VEN55" s="11"/>
      <c r="VEO55" s="11"/>
      <c r="VEP55" s="11"/>
      <c r="VEQ55" s="11"/>
      <c r="VER55" s="11"/>
      <c r="VES55" s="11"/>
      <c r="VET55" s="11"/>
      <c r="VEU55" s="11"/>
      <c r="VEV55" s="11"/>
      <c r="VEW55" s="11"/>
      <c r="VEX55" s="11"/>
      <c r="VEY55" s="11"/>
      <c r="VEZ55" s="11"/>
      <c r="VFA55" s="11"/>
      <c r="VFB55" s="11"/>
      <c r="VFC55" s="11"/>
      <c r="VFD55" s="11"/>
      <c r="VFE55" s="11"/>
      <c r="VFF55" s="11"/>
      <c r="VFG55" s="11"/>
      <c r="VFH55" s="11"/>
      <c r="VFI55" s="11"/>
      <c r="VFJ55" s="11"/>
      <c r="VFK55" s="11"/>
      <c r="VFL55" s="11"/>
      <c r="VFM55" s="11"/>
      <c r="VFN55" s="11"/>
      <c r="VFO55" s="11"/>
      <c r="VFP55" s="11"/>
      <c r="VFQ55" s="11"/>
      <c r="VFR55" s="11"/>
      <c r="VFS55" s="11"/>
      <c r="VFT55" s="11"/>
      <c r="VFU55" s="11"/>
      <c r="VFV55" s="11"/>
      <c r="VFW55" s="11"/>
      <c r="VFX55" s="11"/>
      <c r="VFY55" s="11"/>
      <c r="VFZ55" s="11"/>
      <c r="VGA55" s="11"/>
      <c r="VGB55" s="11"/>
      <c r="VGC55" s="11"/>
      <c r="VGD55" s="11"/>
      <c r="VGE55" s="11"/>
      <c r="VGF55" s="11"/>
      <c r="VGG55" s="11"/>
      <c r="VGH55" s="11"/>
      <c r="VGI55" s="11"/>
      <c r="VGJ55" s="11"/>
      <c r="VGK55" s="11"/>
      <c r="VGL55" s="11"/>
      <c r="VGM55" s="11"/>
      <c r="VGN55" s="11"/>
      <c r="VGO55" s="11"/>
      <c r="VGP55" s="11"/>
      <c r="VGQ55" s="11"/>
      <c r="VGR55" s="11"/>
      <c r="VGS55" s="11"/>
      <c r="VGT55" s="11"/>
      <c r="VGU55" s="11"/>
      <c r="VGV55" s="11"/>
      <c r="VGW55" s="11"/>
      <c r="VGX55" s="11"/>
      <c r="VGY55" s="11"/>
      <c r="VGZ55" s="11"/>
      <c r="VHA55" s="11"/>
      <c r="VHB55" s="11"/>
      <c r="VHC55" s="11"/>
      <c r="VHD55" s="11"/>
      <c r="VHE55" s="11"/>
      <c r="VHF55" s="11"/>
      <c r="VHG55" s="11"/>
      <c r="VHH55" s="11"/>
      <c r="VHI55" s="11"/>
      <c r="VHJ55" s="11"/>
      <c r="VHK55" s="11"/>
      <c r="VHL55" s="11"/>
      <c r="VHM55" s="11"/>
      <c r="VHN55" s="11"/>
      <c r="VHO55" s="11"/>
      <c r="VHP55" s="11"/>
      <c r="VHQ55" s="11"/>
      <c r="VHR55" s="11"/>
      <c r="VHS55" s="11"/>
      <c r="VHT55" s="11"/>
      <c r="VHU55" s="11"/>
      <c r="VHV55" s="11"/>
      <c r="VHW55" s="11"/>
      <c r="VHX55" s="11"/>
      <c r="VHY55" s="11"/>
      <c r="VHZ55" s="11"/>
      <c r="VIA55" s="11"/>
      <c r="VIB55" s="11"/>
      <c r="VIC55" s="11"/>
      <c r="VID55" s="11"/>
      <c r="VIE55" s="11"/>
      <c r="VIF55" s="11"/>
      <c r="VIG55" s="11"/>
      <c r="VIH55" s="11"/>
      <c r="VII55" s="11"/>
      <c r="VIJ55" s="11"/>
      <c r="VIK55" s="11"/>
      <c r="VIL55" s="11"/>
      <c r="VIM55" s="11"/>
      <c r="VIN55" s="11"/>
      <c r="VIO55" s="11"/>
      <c r="VIP55" s="11"/>
      <c r="VIQ55" s="11"/>
      <c r="VIR55" s="11"/>
      <c r="VIS55" s="11"/>
      <c r="VIT55" s="11"/>
      <c r="VIU55" s="11"/>
      <c r="VIV55" s="11"/>
      <c r="VIW55" s="11"/>
      <c r="VIX55" s="11"/>
      <c r="VIY55" s="11"/>
      <c r="VIZ55" s="11"/>
      <c r="VJA55" s="11"/>
      <c r="VJB55" s="11"/>
      <c r="VJC55" s="11"/>
      <c r="VJD55" s="11"/>
      <c r="VJE55" s="11"/>
      <c r="VJF55" s="11"/>
      <c r="VJG55" s="11"/>
      <c r="VJH55" s="11"/>
      <c r="VJI55" s="11"/>
      <c r="VJJ55" s="11"/>
      <c r="VJK55" s="11"/>
      <c r="VJL55" s="11"/>
      <c r="VJM55" s="11"/>
      <c r="VJN55" s="11"/>
      <c r="VJO55" s="11"/>
      <c r="VJP55" s="11"/>
      <c r="VJQ55" s="11"/>
      <c r="VJR55" s="11"/>
      <c r="VJS55" s="11"/>
      <c r="VJT55" s="11"/>
      <c r="VJU55" s="11"/>
      <c r="VJV55" s="11"/>
      <c r="VJW55" s="11"/>
      <c r="VJX55" s="11"/>
      <c r="VJY55" s="11"/>
      <c r="VJZ55" s="11"/>
      <c r="VKA55" s="11"/>
      <c r="VKB55" s="11"/>
      <c r="VKC55" s="11"/>
      <c r="VKD55" s="11"/>
      <c r="VKE55" s="11"/>
      <c r="VKF55" s="11"/>
      <c r="VKG55" s="11"/>
      <c r="VKH55" s="11"/>
      <c r="VKI55" s="11"/>
      <c r="VKJ55" s="11"/>
      <c r="VKK55" s="11"/>
      <c r="VKL55" s="11"/>
      <c r="VKM55" s="11"/>
      <c r="VKN55" s="11"/>
      <c r="VKO55" s="11"/>
      <c r="VKP55" s="11"/>
      <c r="VKQ55" s="11"/>
      <c r="VKR55" s="11"/>
      <c r="VKS55" s="11"/>
      <c r="VKT55" s="11"/>
      <c r="VKU55" s="11"/>
      <c r="VKV55" s="11"/>
      <c r="VKW55" s="11"/>
      <c r="VKX55" s="11"/>
      <c r="VKY55" s="11"/>
      <c r="VKZ55" s="11"/>
      <c r="VLA55" s="11"/>
      <c r="VLB55" s="11"/>
      <c r="VLC55" s="11"/>
      <c r="VLD55" s="11"/>
      <c r="VLE55" s="11"/>
      <c r="VLF55" s="11"/>
      <c r="VLG55" s="11"/>
      <c r="VLH55" s="11"/>
      <c r="VLI55" s="11"/>
      <c r="VLJ55" s="11"/>
      <c r="VLK55" s="11"/>
      <c r="VLL55" s="11"/>
      <c r="VLM55" s="11"/>
      <c r="VLN55" s="11"/>
      <c r="VLO55" s="11"/>
      <c r="VLP55" s="11"/>
      <c r="VLQ55" s="11"/>
      <c r="VLR55" s="11"/>
      <c r="VLS55" s="11"/>
      <c r="VLT55" s="11"/>
      <c r="VLU55" s="11"/>
      <c r="VLV55" s="11"/>
      <c r="VLW55" s="11"/>
      <c r="VLX55" s="11"/>
      <c r="VLY55" s="11"/>
      <c r="VLZ55" s="11"/>
      <c r="VMA55" s="11"/>
      <c r="VMB55" s="11"/>
      <c r="VMC55" s="11"/>
      <c r="VMD55" s="11"/>
      <c r="VME55" s="11"/>
      <c r="VMF55" s="11"/>
      <c r="VMG55" s="11"/>
      <c r="VMH55" s="11"/>
      <c r="VMI55" s="11"/>
      <c r="VMJ55" s="11"/>
      <c r="VMK55" s="11"/>
      <c r="VML55" s="11"/>
      <c r="VMM55" s="11"/>
      <c r="VMN55" s="11"/>
      <c r="VMO55" s="11"/>
      <c r="VMP55" s="11"/>
      <c r="VMQ55" s="11"/>
      <c r="VMR55" s="11"/>
      <c r="VMS55" s="11"/>
      <c r="VMT55" s="11"/>
      <c r="VMU55" s="11"/>
      <c r="VMV55" s="11"/>
      <c r="VMW55" s="11"/>
      <c r="VMX55" s="11"/>
      <c r="VMY55" s="11"/>
      <c r="VMZ55" s="11"/>
      <c r="VNA55" s="11"/>
      <c r="VNB55" s="11"/>
      <c r="VNC55" s="11"/>
      <c r="VND55" s="11"/>
      <c r="VNE55" s="11"/>
      <c r="VNF55" s="11"/>
      <c r="VNG55" s="11"/>
      <c r="VNH55" s="11"/>
      <c r="VNI55" s="11"/>
      <c r="VNJ55" s="11"/>
      <c r="VNK55" s="11"/>
      <c r="VNL55" s="11"/>
      <c r="VNM55" s="11"/>
      <c r="VNN55" s="11"/>
      <c r="VNO55" s="11"/>
      <c r="VNP55" s="11"/>
      <c r="VNQ55" s="11"/>
      <c r="VNR55" s="11"/>
      <c r="VNS55" s="11"/>
      <c r="VNT55" s="11"/>
      <c r="VNU55" s="11"/>
      <c r="VNV55" s="11"/>
      <c r="VNW55" s="11"/>
      <c r="VNX55" s="11"/>
      <c r="VNY55" s="11"/>
      <c r="VNZ55" s="11"/>
      <c r="VOA55" s="11"/>
      <c r="VOB55" s="11"/>
      <c r="VOC55" s="11"/>
      <c r="VOD55" s="11"/>
      <c r="VOE55" s="11"/>
      <c r="VOF55" s="11"/>
      <c r="VOG55" s="11"/>
      <c r="VOH55" s="11"/>
      <c r="VOI55" s="11"/>
      <c r="VOJ55" s="11"/>
      <c r="VOK55" s="11"/>
      <c r="VOL55" s="11"/>
      <c r="VOM55" s="11"/>
      <c r="VON55" s="11"/>
      <c r="VOO55" s="11"/>
      <c r="VOP55" s="11"/>
      <c r="VOQ55" s="11"/>
      <c r="VOR55" s="11"/>
      <c r="VOS55" s="11"/>
      <c r="VOT55" s="11"/>
      <c r="VOU55" s="11"/>
      <c r="VOV55" s="11"/>
      <c r="VOW55" s="11"/>
      <c r="VOX55" s="11"/>
      <c r="VOY55" s="11"/>
      <c r="VOZ55" s="11"/>
      <c r="VPA55" s="11"/>
      <c r="VPB55" s="11"/>
      <c r="VPC55" s="11"/>
      <c r="VPD55" s="11"/>
      <c r="VPE55" s="11"/>
      <c r="VPF55" s="11"/>
      <c r="VPG55" s="11"/>
      <c r="VPH55" s="11"/>
      <c r="VPI55" s="11"/>
      <c r="VPJ55" s="11"/>
      <c r="VPK55" s="11"/>
      <c r="VPL55" s="11"/>
      <c r="VPM55" s="11"/>
      <c r="VPN55" s="11"/>
      <c r="VPO55" s="11"/>
      <c r="VPP55" s="11"/>
      <c r="VPQ55" s="11"/>
      <c r="VPR55" s="11"/>
      <c r="VPS55" s="11"/>
      <c r="VPT55" s="11"/>
      <c r="VPU55" s="11"/>
      <c r="VPV55" s="11"/>
      <c r="VPW55" s="11"/>
      <c r="VPX55" s="11"/>
      <c r="VPY55" s="11"/>
      <c r="VPZ55" s="11"/>
      <c r="VQA55" s="11"/>
      <c r="VQB55" s="11"/>
      <c r="VQC55" s="11"/>
      <c r="VQD55" s="11"/>
      <c r="VQE55" s="11"/>
      <c r="VQF55" s="11"/>
      <c r="VQG55" s="11"/>
      <c r="VQH55" s="11"/>
      <c r="VQI55" s="11"/>
      <c r="VQJ55" s="11"/>
      <c r="VQK55" s="11"/>
      <c r="VQL55" s="11"/>
      <c r="VQM55" s="11"/>
      <c r="VQN55" s="11"/>
      <c r="VQO55" s="11"/>
      <c r="VQP55" s="11"/>
      <c r="VQQ55" s="11"/>
      <c r="VQR55" s="11"/>
      <c r="VQS55" s="11"/>
      <c r="VQT55" s="11"/>
      <c r="VQU55" s="11"/>
      <c r="VQV55" s="11"/>
      <c r="VQW55" s="11"/>
      <c r="VQX55" s="11"/>
      <c r="VQY55" s="11"/>
      <c r="VQZ55" s="11"/>
      <c r="VRA55" s="11"/>
      <c r="VRB55" s="11"/>
      <c r="VRC55" s="11"/>
      <c r="VRD55" s="11"/>
      <c r="VRE55" s="11"/>
      <c r="VRF55" s="11"/>
      <c r="VRG55" s="11"/>
      <c r="VRH55" s="11"/>
      <c r="VRI55" s="11"/>
      <c r="VRJ55" s="11"/>
      <c r="VRK55" s="11"/>
      <c r="VRL55" s="11"/>
      <c r="VRM55" s="11"/>
      <c r="VRN55" s="11"/>
      <c r="VRO55" s="11"/>
      <c r="VRP55" s="11"/>
      <c r="VRQ55" s="11"/>
      <c r="VRR55" s="11"/>
      <c r="VRS55" s="11"/>
      <c r="VRT55" s="11"/>
      <c r="VRU55" s="11"/>
      <c r="VRV55" s="11"/>
      <c r="VRW55" s="11"/>
      <c r="VRX55" s="11"/>
      <c r="VRY55" s="11"/>
      <c r="VRZ55" s="11"/>
      <c r="VSA55" s="11"/>
      <c r="VSB55" s="11"/>
      <c r="VSC55" s="11"/>
      <c r="VSD55" s="11"/>
      <c r="VSE55" s="11"/>
      <c r="VSF55" s="11"/>
      <c r="VSG55" s="11"/>
      <c r="VSH55" s="11"/>
      <c r="VSI55" s="11"/>
      <c r="VSJ55" s="11"/>
      <c r="VSK55" s="11"/>
      <c r="VSL55" s="11"/>
      <c r="VSM55" s="11"/>
      <c r="VSN55" s="11"/>
      <c r="VSO55" s="11"/>
      <c r="VSP55" s="11"/>
      <c r="VSQ55" s="11"/>
      <c r="VSR55" s="11"/>
      <c r="VSS55" s="11"/>
      <c r="VST55" s="11"/>
      <c r="VSU55" s="11"/>
      <c r="VSV55" s="11"/>
      <c r="VSW55" s="11"/>
      <c r="VSX55" s="11"/>
      <c r="VSY55" s="11"/>
      <c r="VSZ55" s="11"/>
      <c r="VTA55" s="11"/>
      <c r="VTB55" s="11"/>
      <c r="VTC55" s="11"/>
      <c r="VTD55" s="11"/>
      <c r="VTE55" s="11"/>
      <c r="VTF55" s="11"/>
      <c r="VTG55" s="11"/>
      <c r="VTH55" s="11"/>
      <c r="VTI55" s="11"/>
      <c r="VTJ55" s="11"/>
      <c r="VTK55" s="11"/>
      <c r="VTL55" s="11"/>
      <c r="VTM55" s="11"/>
      <c r="VTN55" s="11"/>
      <c r="VTO55" s="11"/>
      <c r="VTP55" s="11"/>
      <c r="VTQ55" s="11"/>
      <c r="VTR55" s="11"/>
      <c r="VTS55" s="11"/>
      <c r="VTT55" s="11"/>
      <c r="VTU55" s="11"/>
      <c r="VTV55" s="11"/>
      <c r="VTW55" s="11"/>
      <c r="VTX55" s="11"/>
      <c r="VTY55" s="11"/>
      <c r="VTZ55" s="11"/>
      <c r="VUA55" s="11"/>
      <c r="VUB55" s="11"/>
      <c r="VUC55" s="11"/>
      <c r="VUD55" s="11"/>
      <c r="VUE55" s="11"/>
      <c r="VUF55" s="11"/>
      <c r="VUG55" s="11"/>
      <c r="VUH55" s="11"/>
      <c r="VUI55" s="11"/>
      <c r="VUJ55" s="11"/>
      <c r="VUK55" s="11"/>
      <c r="VUL55" s="11"/>
      <c r="VUM55" s="11"/>
      <c r="VUN55" s="11"/>
      <c r="VUO55" s="11"/>
      <c r="VUP55" s="11"/>
      <c r="VUQ55" s="11"/>
      <c r="VUR55" s="11"/>
      <c r="VUS55" s="11"/>
      <c r="VUT55" s="11"/>
      <c r="VUU55" s="11"/>
      <c r="VUV55" s="11"/>
      <c r="VUW55" s="11"/>
      <c r="VUX55" s="11"/>
      <c r="VUY55" s="11"/>
      <c r="VUZ55" s="11"/>
      <c r="VVA55" s="11"/>
      <c r="VVB55" s="11"/>
      <c r="VVC55" s="11"/>
      <c r="VVD55" s="11"/>
      <c r="VVE55" s="11"/>
      <c r="VVF55" s="11"/>
      <c r="VVG55" s="11"/>
      <c r="VVH55" s="11"/>
      <c r="VVI55" s="11"/>
      <c r="VVJ55" s="11"/>
      <c r="VVK55" s="11"/>
      <c r="VVL55" s="11"/>
      <c r="VVM55" s="11"/>
      <c r="VVN55" s="11"/>
      <c r="VVO55" s="11"/>
      <c r="VVP55" s="11"/>
      <c r="VVQ55" s="11"/>
      <c r="VVR55" s="11"/>
      <c r="VVS55" s="11"/>
      <c r="VVT55" s="11"/>
      <c r="VVU55" s="11"/>
      <c r="VVV55" s="11"/>
      <c r="VVW55" s="11"/>
      <c r="VVX55" s="11"/>
      <c r="VVY55" s="11"/>
      <c r="VVZ55" s="11"/>
      <c r="VWA55" s="11"/>
      <c r="VWB55" s="11"/>
      <c r="VWC55" s="11"/>
      <c r="VWD55" s="11"/>
      <c r="VWE55" s="11"/>
      <c r="VWF55" s="11"/>
      <c r="VWG55" s="11"/>
      <c r="VWH55" s="11"/>
      <c r="VWI55" s="11"/>
      <c r="VWJ55" s="11"/>
      <c r="VWK55" s="11"/>
      <c r="VWL55" s="11"/>
      <c r="VWM55" s="11"/>
      <c r="VWN55" s="11"/>
      <c r="VWO55" s="11"/>
      <c r="VWP55" s="11"/>
      <c r="VWQ55" s="11"/>
      <c r="VWR55" s="11"/>
      <c r="VWS55" s="11"/>
      <c r="VWT55" s="11"/>
      <c r="VWU55" s="11"/>
      <c r="VWV55" s="11"/>
      <c r="VWW55" s="11"/>
      <c r="VWX55" s="11"/>
      <c r="VWY55" s="11"/>
      <c r="VWZ55" s="11"/>
      <c r="VXA55" s="11"/>
      <c r="VXB55" s="11"/>
      <c r="VXC55" s="11"/>
      <c r="VXD55" s="11"/>
      <c r="VXE55" s="11"/>
      <c r="VXF55" s="11"/>
      <c r="VXG55" s="11"/>
      <c r="VXH55" s="11"/>
      <c r="VXI55" s="11"/>
      <c r="VXJ55" s="11"/>
      <c r="VXK55" s="11"/>
      <c r="VXL55" s="11"/>
      <c r="VXM55" s="11"/>
      <c r="VXN55" s="11"/>
      <c r="VXO55" s="11"/>
      <c r="VXP55" s="11"/>
      <c r="VXQ55" s="11"/>
      <c r="VXR55" s="11"/>
      <c r="VXS55" s="11"/>
      <c r="VXT55" s="11"/>
      <c r="VXU55" s="11"/>
      <c r="VXV55" s="11"/>
      <c r="VXW55" s="11"/>
      <c r="VXX55" s="11"/>
      <c r="VXY55" s="11"/>
      <c r="VXZ55" s="11"/>
      <c r="VYA55" s="11"/>
      <c r="VYB55" s="11"/>
      <c r="VYC55" s="11"/>
      <c r="VYD55" s="11"/>
      <c r="VYE55" s="11"/>
      <c r="VYF55" s="11"/>
      <c r="VYG55" s="11"/>
      <c r="VYH55" s="11"/>
      <c r="VYI55" s="11"/>
      <c r="VYJ55" s="11"/>
      <c r="VYK55" s="11"/>
      <c r="VYL55" s="11"/>
      <c r="VYM55" s="11"/>
      <c r="VYN55" s="11"/>
      <c r="VYO55" s="11"/>
      <c r="VYP55" s="11"/>
      <c r="VYQ55" s="11"/>
      <c r="VYR55" s="11"/>
      <c r="VYS55" s="11"/>
      <c r="VYT55" s="11"/>
      <c r="VYU55" s="11"/>
      <c r="VYV55" s="11"/>
      <c r="VYW55" s="11"/>
      <c r="VYX55" s="11"/>
      <c r="VYY55" s="11"/>
      <c r="VYZ55" s="11"/>
      <c r="VZA55" s="11"/>
      <c r="VZB55" s="11"/>
      <c r="VZC55" s="11"/>
      <c r="VZD55" s="11"/>
      <c r="VZE55" s="11"/>
      <c r="VZF55" s="11"/>
      <c r="VZG55" s="11"/>
      <c r="VZH55" s="11"/>
      <c r="VZI55" s="11"/>
      <c r="VZJ55" s="11"/>
      <c r="VZK55" s="11"/>
      <c r="VZL55" s="11"/>
      <c r="VZM55" s="11"/>
      <c r="VZN55" s="11"/>
      <c r="VZO55" s="11"/>
      <c r="VZP55" s="11"/>
      <c r="VZQ55" s="11"/>
      <c r="VZR55" s="11"/>
      <c r="VZS55" s="11"/>
      <c r="VZT55" s="11"/>
      <c r="VZU55" s="11"/>
      <c r="VZV55" s="11"/>
      <c r="VZW55" s="11"/>
      <c r="VZX55" s="11"/>
      <c r="VZY55" s="11"/>
      <c r="VZZ55" s="11"/>
      <c r="WAA55" s="11"/>
      <c r="WAB55" s="11"/>
      <c r="WAC55" s="11"/>
      <c r="WAD55" s="11"/>
      <c r="WAE55" s="11"/>
      <c r="WAF55" s="11"/>
      <c r="WAG55" s="11"/>
      <c r="WAH55" s="11"/>
      <c r="WAI55" s="11"/>
      <c r="WAJ55" s="11"/>
      <c r="WAK55" s="11"/>
      <c r="WAL55" s="11"/>
      <c r="WAM55" s="11"/>
      <c r="WAN55" s="11"/>
      <c r="WAO55" s="11"/>
      <c r="WAP55" s="11"/>
      <c r="WAQ55" s="11"/>
      <c r="WAR55" s="11"/>
      <c r="WAS55" s="11"/>
      <c r="WAT55" s="11"/>
      <c r="WAU55" s="11"/>
      <c r="WAV55" s="11"/>
      <c r="WAW55" s="11"/>
      <c r="WAX55" s="11"/>
      <c r="WAY55" s="11"/>
      <c r="WAZ55" s="11"/>
      <c r="WBA55" s="11"/>
      <c r="WBB55" s="11"/>
      <c r="WBC55" s="11"/>
      <c r="WBD55" s="11"/>
      <c r="WBE55" s="11"/>
      <c r="WBF55" s="11"/>
      <c r="WBG55" s="11"/>
      <c r="WBH55" s="11"/>
      <c r="WBI55" s="11"/>
      <c r="WBJ55" s="11"/>
      <c r="WBK55" s="11"/>
      <c r="WBL55" s="11"/>
      <c r="WBM55" s="11"/>
      <c r="WBN55" s="11"/>
      <c r="WBO55" s="11"/>
      <c r="WBP55" s="11"/>
      <c r="WBQ55" s="11"/>
      <c r="WBR55" s="11"/>
      <c r="WBS55" s="11"/>
      <c r="WBT55" s="11"/>
      <c r="WBU55" s="11"/>
      <c r="WBV55" s="11"/>
      <c r="WBW55" s="11"/>
      <c r="WBX55" s="11"/>
      <c r="WBY55" s="11"/>
      <c r="WBZ55" s="11"/>
      <c r="WCA55" s="11"/>
      <c r="WCB55" s="11"/>
      <c r="WCC55" s="11"/>
      <c r="WCD55" s="11"/>
      <c r="WCE55" s="11"/>
      <c r="WCF55" s="11"/>
      <c r="WCG55" s="11"/>
      <c r="WCH55" s="11"/>
      <c r="WCI55" s="11"/>
      <c r="WCJ55" s="11"/>
      <c r="WCK55" s="11"/>
      <c r="WCL55" s="11"/>
      <c r="WCM55" s="11"/>
      <c r="WCN55" s="11"/>
      <c r="WCO55" s="11"/>
      <c r="WCP55" s="11"/>
      <c r="WCQ55" s="11"/>
      <c r="WCR55" s="11"/>
      <c r="WCS55" s="11"/>
      <c r="WCT55" s="11"/>
      <c r="WCU55" s="11"/>
      <c r="WCV55" s="11"/>
      <c r="WCW55" s="11"/>
      <c r="WCX55" s="11"/>
      <c r="WCY55" s="11"/>
      <c r="WCZ55" s="11"/>
      <c r="WDA55" s="11"/>
      <c r="WDB55" s="11"/>
      <c r="WDC55" s="11"/>
      <c r="WDD55" s="11"/>
      <c r="WDE55" s="11"/>
      <c r="WDF55" s="11"/>
      <c r="WDG55" s="11"/>
      <c r="WDH55" s="11"/>
      <c r="WDI55" s="11"/>
      <c r="WDJ55" s="11"/>
      <c r="WDK55" s="11"/>
      <c r="WDL55" s="11"/>
      <c r="WDM55" s="11"/>
      <c r="WDN55" s="11"/>
      <c r="WDO55" s="11"/>
      <c r="WDP55" s="11"/>
      <c r="WDQ55" s="11"/>
      <c r="WDR55" s="11"/>
      <c r="WDS55" s="11"/>
      <c r="WDT55" s="11"/>
      <c r="WDU55" s="11"/>
      <c r="WDV55" s="11"/>
      <c r="WDW55" s="11"/>
      <c r="WDX55" s="11"/>
      <c r="WDY55" s="11"/>
      <c r="WDZ55" s="11"/>
      <c r="WEA55" s="11"/>
      <c r="WEB55" s="11"/>
      <c r="WEC55" s="11"/>
      <c r="WED55" s="11"/>
      <c r="WEE55" s="11"/>
      <c r="WEF55" s="11"/>
      <c r="WEG55" s="11"/>
      <c r="WEH55" s="11"/>
      <c r="WEI55" s="11"/>
      <c r="WEJ55" s="11"/>
      <c r="WEK55" s="11"/>
      <c r="WEL55" s="11"/>
      <c r="WEM55" s="11"/>
      <c r="WEN55" s="11"/>
      <c r="WEO55" s="11"/>
      <c r="WEP55" s="11"/>
      <c r="WEQ55" s="11"/>
      <c r="WER55" s="11"/>
      <c r="WES55" s="11"/>
      <c r="WET55" s="11"/>
      <c r="WEU55" s="11"/>
      <c r="WEV55" s="11"/>
      <c r="WEW55" s="11"/>
      <c r="WEX55" s="11"/>
      <c r="WEY55" s="11"/>
      <c r="WEZ55" s="11"/>
      <c r="WFA55" s="11"/>
      <c r="WFB55" s="11"/>
      <c r="WFC55" s="11"/>
      <c r="WFD55" s="11"/>
      <c r="WFE55" s="11"/>
      <c r="WFF55" s="11"/>
      <c r="WFG55" s="11"/>
      <c r="WFH55" s="11"/>
      <c r="WFI55" s="11"/>
      <c r="WFJ55" s="11"/>
      <c r="WFK55" s="11"/>
      <c r="WFL55" s="11"/>
      <c r="WFM55" s="11"/>
      <c r="WFN55" s="11"/>
      <c r="WFO55" s="11"/>
      <c r="WFP55" s="11"/>
      <c r="WFQ55" s="11"/>
      <c r="WFR55" s="11"/>
      <c r="WFS55" s="11"/>
      <c r="WFT55" s="11"/>
      <c r="WFU55" s="11"/>
      <c r="WFV55" s="11"/>
      <c r="WFW55" s="11"/>
      <c r="WFX55" s="11"/>
      <c r="WFY55" s="11"/>
      <c r="WFZ55" s="11"/>
      <c r="WGA55" s="11"/>
      <c r="WGB55" s="11"/>
      <c r="WGC55" s="11"/>
      <c r="WGD55" s="11"/>
      <c r="WGE55" s="11"/>
      <c r="WGF55" s="11"/>
      <c r="WGG55" s="11"/>
      <c r="WGH55" s="11"/>
      <c r="WGI55" s="11"/>
      <c r="WGJ55" s="11"/>
      <c r="WGK55" s="11"/>
      <c r="WGL55" s="11"/>
      <c r="WGM55" s="11"/>
      <c r="WGN55" s="11"/>
      <c r="WGO55" s="11"/>
      <c r="WGP55" s="11"/>
      <c r="WGQ55" s="11"/>
      <c r="WGR55" s="11"/>
      <c r="WGS55" s="11"/>
      <c r="WGT55" s="11"/>
      <c r="WGU55" s="11"/>
      <c r="WGV55" s="11"/>
      <c r="WGW55" s="11"/>
      <c r="WGX55" s="11"/>
      <c r="WGY55" s="11"/>
      <c r="WGZ55" s="11"/>
      <c r="WHA55" s="11"/>
      <c r="WHB55" s="11"/>
      <c r="WHC55" s="11"/>
      <c r="WHD55" s="11"/>
      <c r="WHE55" s="11"/>
      <c r="WHF55" s="11"/>
      <c r="WHG55" s="11"/>
      <c r="WHH55" s="11"/>
      <c r="WHI55" s="11"/>
      <c r="WHJ55" s="11"/>
      <c r="WHK55" s="11"/>
      <c r="WHL55" s="11"/>
      <c r="WHM55" s="11"/>
      <c r="WHN55" s="11"/>
      <c r="WHO55" s="11"/>
      <c r="WHP55" s="11"/>
      <c r="WHQ55" s="11"/>
      <c r="WHR55" s="11"/>
      <c r="WHS55" s="11"/>
      <c r="WHT55" s="11"/>
      <c r="WHU55" s="11"/>
      <c r="WHV55" s="11"/>
      <c r="WHW55" s="11"/>
      <c r="WHX55" s="11"/>
      <c r="WHY55" s="11"/>
      <c r="WHZ55" s="11"/>
      <c r="WIA55" s="11"/>
      <c r="WIB55" s="11"/>
      <c r="WIC55" s="11"/>
      <c r="WID55" s="11"/>
      <c r="WIE55" s="11"/>
      <c r="WIF55" s="11"/>
      <c r="WIG55" s="11"/>
      <c r="WIH55" s="11"/>
      <c r="WII55" s="11"/>
      <c r="WIJ55" s="11"/>
      <c r="WIK55" s="11"/>
      <c r="WIL55" s="11"/>
      <c r="WIM55" s="11"/>
      <c r="WIN55" s="11"/>
      <c r="WIO55" s="11"/>
      <c r="WIP55" s="11"/>
      <c r="WIQ55" s="11"/>
      <c r="WIR55" s="11"/>
      <c r="WIS55" s="11"/>
      <c r="WIT55" s="11"/>
      <c r="WIU55" s="11"/>
      <c r="WIV55" s="11"/>
      <c r="WIW55" s="11"/>
      <c r="WIX55" s="11"/>
      <c r="WIY55" s="11"/>
      <c r="WIZ55" s="11"/>
      <c r="WJA55" s="11"/>
      <c r="WJB55" s="11"/>
      <c r="WJC55" s="11"/>
      <c r="WJD55" s="11"/>
      <c r="WJE55" s="11"/>
      <c r="WJF55" s="11"/>
      <c r="WJG55" s="11"/>
      <c r="WJH55" s="11"/>
      <c r="WJI55" s="11"/>
      <c r="WJJ55" s="11"/>
      <c r="WJK55" s="11"/>
      <c r="WJL55" s="11"/>
      <c r="WJM55" s="11"/>
      <c r="WJN55" s="11"/>
      <c r="WJO55" s="11"/>
      <c r="WJP55" s="11"/>
      <c r="WJQ55" s="11"/>
      <c r="WJR55" s="11"/>
      <c r="WJS55" s="11"/>
      <c r="WJT55" s="11"/>
      <c r="WJU55" s="11"/>
      <c r="WJV55" s="11"/>
      <c r="WJW55" s="11"/>
      <c r="WJX55" s="11"/>
      <c r="WJY55" s="11"/>
      <c r="WJZ55" s="11"/>
      <c r="WKA55" s="11"/>
      <c r="WKB55" s="11"/>
      <c r="WKC55" s="11"/>
      <c r="WKD55" s="11"/>
      <c r="WKE55" s="11"/>
      <c r="WKF55" s="11"/>
      <c r="WKG55" s="11"/>
      <c r="WKH55" s="11"/>
      <c r="WKI55" s="11"/>
      <c r="WKJ55" s="11"/>
      <c r="WKK55" s="11"/>
      <c r="WKL55" s="11"/>
      <c r="WKM55" s="11"/>
      <c r="WKN55" s="11"/>
      <c r="WKO55" s="11"/>
      <c r="WKP55" s="11"/>
      <c r="WKQ55" s="11"/>
      <c r="WKR55" s="11"/>
      <c r="WKS55" s="11"/>
      <c r="WKT55" s="11"/>
      <c r="WKU55" s="11"/>
      <c r="WKV55" s="11"/>
      <c r="WKW55" s="11"/>
      <c r="WKX55" s="11"/>
      <c r="WKY55" s="11"/>
      <c r="WKZ55" s="11"/>
      <c r="WLA55" s="11"/>
      <c r="WLB55" s="11"/>
      <c r="WLC55" s="11"/>
      <c r="WLD55" s="11"/>
      <c r="WLE55" s="11"/>
      <c r="WLF55" s="11"/>
      <c r="WLG55" s="11"/>
      <c r="WLH55" s="11"/>
      <c r="WLI55" s="11"/>
      <c r="WLJ55" s="11"/>
      <c r="WLK55" s="11"/>
      <c r="WLL55" s="11"/>
      <c r="WLM55" s="11"/>
      <c r="WLN55" s="11"/>
      <c r="WLO55" s="11"/>
      <c r="WLP55" s="11"/>
      <c r="WLQ55" s="11"/>
      <c r="WLR55" s="11"/>
      <c r="WLS55" s="11"/>
      <c r="WLT55" s="11"/>
      <c r="WLU55" s="11"/>
      <c r="WLV55" s="11"/>
      <c r="WLW55" s="11"/>
      <c r="WLX55" s="11"/>
      <c r="WLY55" s="11"/>
      <c r="WLZ55" s="11"/>
      <c r="WMA55" s="11"/>
      <c r="WMB55" s="11"/>
      <c r="WMC55" s="11"/>
      <c r="WMD55" s="11"/>
      <c r="WME55" s="11"/>
      <c r="WMF55" s="11"/>
      <c r="WMG55" s="11"/>
      <c r="WMH55" s="11"/>
      <c r="WMI55" s="11"/>
      <c r="WMJ55" s="11"/>
      <c r="WMK55" s="11"/>
      <c r="WML55" s="11"/>
      <c r="WMM55" s="11"/>
      <c r="WMN55" s="11"/>
      <c r="WMO55" s="11"/>
      <c r="WMP55" s="11"/>
      <c r="WMQ55" s="11"/>
      <c r="WMR55" s="11"/>
      <c r="WMS55" s="11"/>
      <c r="WMT55" s="11"/>
      <c r="WMU55" s="11"/>
      <c r="WMV55" s="11"/>
      <c r="WMW55" s="11"/>
      <c r="WMX55" s="11"/>
      <c r="WMY55" s="11"/>
      <c r="WMZ55" s="11"/>
      <c r="WNA55" s="11"/>
      <c r="WNB55" s="11"/>
      <c r="WNC55" s="11"/>
      <c r="WND55" s="11"/>
      <c r="WNE55" s="11"/>
      <c r="WNF55" s="11"/>
      <c r="WNG55" s="11"/>
      <c r="WNH55" s="11"/>
      <c r="WNI55" s="11"/>
      <c r="WNJ55" s="11"/>
      <c r="WNK55" s="11"/>
      <c r="WNL55" s="11"/>
      <c r="WNM55" s="11"/>
      <c r="WNN55" s="11"/>
      <c r="WNO55" s="11"/>
      <c r="WNP55" s="11"/>
      <c r="WNQ55" s="11"/>
      <c r="WNR55" s="11"/>
      <c r="WNS55" s="11"/>
      <c r="WNT55" s="11"/>
      <c r="WNU55" s="11"/>
      <c r="WNV55" s="11"/>
      <c r="WNW55" s="11"/>
      <c r="WNX55" s="11"/>
      <c r="WNY55" s="11"/>
      <c r="WNZ55" s="11"/>
      <c r="WOA55" s="11"/>
      <c r="WOB55" s="11"/>
      <c r="WOC55" s="11"/>
      <c r="WOD55" s="11"/>
      <c r="WOE55" s="11"/>
      <c r="WOF55" s="11"/>
      <c r="WOG55" s="11"/>
      <c r="WOH55" s="11"/>
      <c r="WOI55" s="11"/>
      <c r="WOJ55" s="11"/>
      <c r="WOK55" s="11"/>
      <c r="WOL55" s="11"/>
      <c r="WOM55" s="11"/>
      <c r="WON55" s="11"/>
      <c r="WOO55" s="11"/>
      <c r="WOP55" s="11"/>
      <c r="WOQ55" s="11"/>
      <c r="WOR55" s="11"/>
      <c r="WOS55" s="11"/>
      <c r="WOT55" s="11"/>
      <c r="WOU55" s="11"/>
      <c r="WOV55" s="11"/>
      <c r="WOW55" s="11"/>
      <c r="WOX55" s="11"/>
      <c r="WOY55" s="11"/>
      <c r="WOZ55" s="11"/>
      <c r="WPA55" s="11"/>
      <c r="WPB55" s="11"/>
      <c r="WPC55" s="11"/>
      <c r="WPD55" s="11"/>
      <c r="WPE55" s="11"/>
      <c r="WPF55" s="11"/>
      <c r="WPG55" s="11"/>
      <c r="WPH55" s="11"/>
      <c r="WPI55" s="11"/>
      <c r="WPJ55" s="11"/>
      <c r="WPK55" s="11"/>
      <c r="WPL55" s="11"/>
      <c r="WPM55" s="11"/>
      <c r="WPN55" s="11"/>
      <c r="WPO55" s="11"/>
      <c r="WPP55" s="11"/>
      <c r="WPQ55" s="11"/>
      <c r="WPR55" s="11"/>
      <c r="WPS55" s="11"/>
      <c r="WPT55" s="11"/>
      <c r="WPU55" s="11"/>
      <c r="WPV55" s="11"/>
      <c r="WPW55" s="11"/>
      <c r="WPX55" s="11"/>
      <c r="WPY55" s="11"/>
      <c r="WPZ55" s="11"/>
      <c r="WQA55" s="11"/>
      <c r="WQB55" s="11"/>
      <c r="WQC55" s="11"/>
      <c r="WQD55" s="11"/>
      <c r="WQE55" s="11"/>
      <c r="WQF55" s="11"/>
      <c r="WQG55" s="11"/>
      <c r="WQH55" s="11"/>
      <c r="WQI55" s="11"/>
      <c r="WQJ55" s="11"/>
      <c r="WQK55" s="11"/>
      <c r="WQL55" s="11"/>
      <c r="WQM55" s="11"/>
      <c r="WQN55" s="11"/>
      <c r="WQO55" s="11"/>
      <c r="WQP55" s="11"/>
      <c r="WQQ55" s="11"/>
      <c r="WQR55" s="11"/>
      <c r="WQS55" s="11"/>
      <c r="WQT55" s="11"/>
      <c r="WQU55" s="11"/>
      <c r="WQV55" s="11"/>
      <c r="WQW55" s="11"/>
      <c r="WQX55" s="11"/>
      <c r="WQY55" s="11"/>
      <c r="WQZ55" s="11"/>
      <c r="WRA55" s="11"/>
      <c r="WRB55" s="11"/>
      <c r="WRC55" s="11"/>
      <c r="WRD55" s="11"/>
      <c r="WRE55" s="11"/>
      <c r="WRF55" s="11"/>
      <c r="WRG55" s="11"/>
      <c r="WRH55" s="11"/>
      <c r="WRI55" s="11"/>
      <c r="WRJ55" s="11"/>
      <c r="WRK55" s="11"/>
      <c r="WRL55" s="11"/>
      <c r="WRM55" s="11"/>
      <c r="WRN55" s="11"/>
      <c r="WRO55" s="11"/>
      <c r="WRP55" s="11"/>
      <c r="WRQ55" s="11"/>
      <c r="WRR55" s="11"/>
      <c r="WRS55" s="11"/>
      <c r="WRT55" s="11"/>
      <c r="WRU55" s="11"/>
      <c r="WRV55" s="11"/>
      <c r="WRW55" s="11"/>
      <c r="WRX55" s="11"/>
      <c r="WRY55" s="11"/>
      <c r="WRZ55" s="11"/>
      <c r="WSA55" s="11"/>
      <c r="WSB55" s="11"/>
      <c r="WSC55" s="11"/>
      <c r="WSD55" s="11"/>
      <c r="WSE55" s="11"/>
      <c r="WSF55" s="11"/>
      <c r="WSG55" s="11"/>
      <c r="WSH55" s="11"/>
      <c r="WSI55" s="11"/>
      <c r="WSJ55" s="11"/>
      <c r="WSK55" s="11"/>
      <c r="WSL55" s="11"/>
      <c r="WSM55" s="11"/>
      <c r="WSN55" s="11"/>
      <c r="WSO55" s="11"/>
      <c r="WSP55" s="11"/>
      <c r="WSQ55" s="11"/>
      <c r="WSR55" s="11"/>
      <c r="WSS55" s="11"/>
      <c r="WST55" s="11"/>
      <c r="WSU55" s="11"/>
      <c r="WSV55" s="11"/>
      <c r="WSW55" s="11"/>
      <c r="WSX55" s="11"/>
      <c r="WSY55" s="11"/>
      <c r="WSZ55" s="11"/>
      <c r="WTA55" s="11"/>
      <c r="WTB55" s="11"/>
      <c r="WTC55" s="11"/>
      <c r="WTD55" s="11"/>
      <c r="WTE55" s="11"/>
      <c r="WTF55" s="11"/>
      <c r="WTG55" s="11"/>
      <c r="WTH55" s="11"/>
      <c r="WTI55" s="11"/>
      <c r="WTJ55" s="11"/>
      <c r="WTK55" s="11"/>
      <c r="WTL55" s="11"/>
      <c r="WTM55" s="11"/>
      <c r="WTN55" s="11"/>
      <c r="WTO55" s="11"/>
      <c r="WTP55" s="11"/>
      <c r="WTQ55" s="11"/>
      <c r="WTR55" s="11"/>
      <c r="WTS55" s="11"/>
      <c r="WTT55" s="11"/>
      <c r="WTU55" s="11"/>
      <c r="WTV55" s="11"/>
      <c r="WTW55" s="11"/>
      <c r="WTX55" s="11"/>
      <c r="WTY55" s="11"/>
      <c r="WTZ55" s="11"/>
      <c r="WUA55" s="11"/>
      <c r="WUB55" s="11"/>
      <c r="WUC55" s="11"/>
      <c r="WUD55" s="11"/>
      <c r="WUE55" s="11"/>
      <c r="WUF55" s="11"/>
      <c r="WUG55" s="11"/>
      <c r="WUH55" s="11"/>
      <c r="WUI55" s="11"/>
      <c r="WUJ55" s="11"/>
      <c r="WUK55" s="11"/>
      <c r="WUL55" s="11"/>
      <c r="WUM55" s="11"/>
      <c r="WUN55" s="11"/>
      <c r="WUO55" s="11"/>
      <c r="WUP55" s="11"/>
      <c r="WUQ55" s="11"/>
      <c r="WUR55" s="11"/>
      <c r="WUS55" s="11"/>
      <c r="WUT55" s="11"/>
      <c r="WUU55" s="11"/>
      <c r="WUV55" s="11"/>
      <c r="WUW55" s="11"/>
      <c r="WUX55" s="11"/>
      <c r="WUY55" s="11"/>
      <c r="WUZ55" s="11"/>
      <c r="WVA55" s="11"/>
      <c r="WVB55" s="11"/>
      <c r="WVC55" s="11"/>
      <c r="WVD55" s="11"/>
      <c r="WVE55" s="11"/>
      <c r="WVF55" s="11"/>
      <c r="WVG55" s="11"/>
      <c r="WVH55" s="11"/>
      <c r="WVI55" s="11"/>
      <c r="WVJ55" s="11"/>
      <c r="WVK55" s="11"/>
      <c r="WVL55" s="11"/>
      <c r="WVM55" s="11"/>
      <c r="WVN55" s="11"/>
      <c r="WVO55" s="11"/>
      <c r="WVP55" s="11"/>
      <c r="WVQ55" s="11"/>
      <c r="WVR55" s="11"/>
      <c r="WVS55" s="11"/>
      <c r="WVT55" s="11"/>
      <c r="WVU55" s="11"/>
      <c r="WVV55" s="11"/>
      <c r="WVW55" s="11"/>
      <c r="WVX55" s="11"/>
      <c r="WVY55" s="11"/>
      <c r="WVZ55" s="11"/>
      <c r="WWA55" s="11"/>
      <c r="WWB55" s="11"/>
      <c r="WWC55" s="11"/>
      <c r="WWD55" s="11"/>
      <c r="WWE55" s="11"/>
      <c r="WWF55" s="11"/>
      <c r="WWG55" s="11"/>
      <c r="WWH55" s="11"/>
      <c r="WWI55" s="11"/>
      <c r="WWJ55" s="11"/>
      <c r="WWK55" s="11"/>
      <c r="WWL55" s="11"/>
      <c r="WWM55" s="11"/>
      <c r="WWN55" s="11"/>
      <c r="WWO55" s="11"/>
      <c r="WWP55" s="11"/>
      <c r="WWQ55" s="11"/>
      <c r="WWR55" s="11"/>
      <c r="WWS55" s="11"/>
      <c r="WWT55" s="11"/>
      <c r="WWU55" s="11"/>
      <c r="WWV55" s="11"/>
      <c r="WWW55" s="11"/>
      <c r="WWX55" s="11"/>
      <c r="WWY55" s="11"/>
      <c r="WWZ55" s="11"/>
      <c r="WXA55" s="11"/>
      <c r="WXB55" s="11"/>
      <c r="WXC55" s="11"/>
      <c r="WXD55" s="11"/>
      <c r="WXE55" s="11"/>
      <c r="WXF55" s="11"/>
      <c r="WXG55" s="11"/>
      <c r="WXH55" s="11"/>
      <c r="WXI55" s="11"/>
      <c r="WXJ55" s="11"/>
      <c r="WXK55" s="11"/>
      <c r="WXL55" s="11"/>
      <c r="WXM55" s="11"/>
      <c r="WXN55" s="11"/>
      <c r="WXO55" s="11"/>
      <c r="WXP55" s="11"/>
      <c r="WXQ55" s="11"/>
      <c r="WXR55" s="11"/>
      <c r="WXS55" s="11"/>
      <c r="WXT55" s="11"/>
      <c r="WXU55" s="11"/>
      <c r="WXV55" s="11"/>
      <c r="WXW55" s="11"/>
      <c r="WXX55" s="11"/>
      <c r="WXY55" s="11"/>
      <c r="WXZ55" s="11"/>
      <c r="WYA55" s="11"/>
      <c r="WYB55" s="11"/>
      <c r="WYC55" s="11"/>
      <c r="WYD55" s="11"/>
      <c r="WYE55" s="11"/>
      <c r="WYF55" s="11"/>
      <c r="WYG55" s="11"/>
      <c r="WYH55" s="11"/>
      <c r="WYI55" s="11"/>
      <c r="WYJ55" s="11"/>
      <c r="WYK55" s="11"/>
      <c r="WYL55" s="11"/>
      <c r="WYM55" s="11"/>
      <c r="WYN55" s="11"/>
      <c r="WYO55" s="11"/>
      <c r="WYP55" s="11"/>
      <c r="WYQ55" s="11"/>
      <c r="WYR55" s="11"/>
      <c r="WYS55" s="11"/>
      <c r="WYT55" s="11"/>
      <c r="WYU55" s="11"/>
      <c r="WYV55" s="11"/>
      <c r="WYW55" s="11"/>
      <c r="WYX55" s="11"/>
      <c r="WYY55" s="11"/>
      <c r="WYZ55" s="11"/>
      <c r="WZA55" s="11"/>
      <c r="WZB55" s="11"/>
      <c r="WZC55" s="11"/>
      <c r="WZD55" s="11"/>
      <c r="WZE55" s="11"/>
      <c r="WZF55" s="11"/>
      <c r="WZG55" s="11"/>
      <c r="WZH55" s="11"/>
      <c r="WZI55" s="11"/>
      <c r="WZJ55" s="11"/>
      <c r="WZK55" s="11"/>
      <c r="WZL55" s="11"/>
      <c r="WZM55" s="11"/>
      <c r="WZN55" s="11"/>
      <c r="WZO55" s="11"/>
      <c r="WZP55" s="11"/>
      <c r="WZQ55" s="11"/>
      <c r="WZR55" s="11"/>
      <c r="WZS55" s="11"/>
      <c r="WZT55" s="11"/>
      <c r="WZU55" s="11"/>
      <c r="WZV55" s="11"/>
      <c r="WZW55" s="11"/>
      <c r="WZX55" s="11"/>
      <c r="WZY55" s="11"/>
      <c r="WZZ55" s="11"/>
      <c r="XAA55" s="11"/>
      <c r="XAB55" s="11"/>
      <c r="XAC55" s="11"/>
      <c r="XAD55" s="11"/>
      <c r="XAE55" s="11"/>
      <c r="XAF55" s="11"/>
      <c r="XAG55" s="11"/>
      <c r="XAH55" s="11"/>
      <c r="XAI55" s="11"/>
      <c r="XAJ55" s="11"/>
      <c r="XAK55" s="11"/>
      <c r="XAL55" s="11"/>
      <c r="XAM55" s="11"/>
      <c r="XAN55" s="11"/>
      <c r="XAO55" s="11"/>
      <c r="XAP55" s="11"/>
      <c r="XAQ55" s="11"/>
      <c r="XAR55" s="11"/>
      <c r="XAS55" s="11"/>
      <c r="XAT55" s="11"/>
      <c r="XAU55" s="11"/>
      <c r="XAV55" s="11"/>
      <c r="XAW55" s="11"/>
      <c r="XAX55" s="11"/>
      <c r="XAY55" s="11"/>
      <c r="XAZ55" s="11"/>
      <c r="XBA55" s="11"/>
      <c r="XBB55" s="11"/>
      <c r="XBC55" s="11"/>
      <c r="XBD55" s="11"/>
      <c r="XBE55" s="11"/>
      <c r="XBF55" s="11"/>
      <c r="XBG55" s="11"/>
      <c r="XBH55" s="11"/>
      <c r="XBI55" s="11"/>
      <c r="XBJ55" s="11"/>
      <c r="XBK55" s="11"/>
      <c r="XBL55" s="11"/>
      <c r="XBM55" s="11"/>
      <c r="XBN55" s="11"/>
      <c r="XBO55" s="11"/>
      <c r="XBP55" s="11"/>
      <c r="XBQ55" s="11"/>
      <c r="XBR55" s="11"/>
      <c r="XBS55" s="11"/>
      <c r="XBT55" s="11"/>
      <c r="XBU55" s="11"/>
      <c r="XBV55" s="11"/>
      <c r="XBW55" s="11"/>
      <c r="XBX55" s="11"/>
      <c r="XBY55" s="11"/>
      <c r="XBZ55" s="11"/>
      <c r="XCA55" s="11"/>
      <c r="XCB55" s="11"/>
      <c r="XCC55" s="11"/>
      <c r="XCD55" s="11"/>
      <c r="XCE55" s="11"/>
      <c r="XCF55" s="11"/>
      <c r="XCG55" s="11"/>
      <c r="XCH55" s="11"/>
      <c r="XCI55" s="11"/>
      <c r="XCJ55" s="11"/>
      <c r="XCK55" s="11"/>
      <c r="XCL55" s="11"/>
      <c r="XCM55" s="11"/>
      <c r="XCN55" s="11"/>
      <c r="XCO55" s="11"/>
      <c r="XCP55" s="11"/>
      <c r="XCQ55" s="11"/>
      <c r="XCR55" s="11"/>
      <c r="XCS55" s="11"/>
      <c r="XCT55" s="11"/>
      <c r="XCU55" s="11"/>
      <c r="XCV55" s="11"/>
      <c r="XCW55" s="11"/>
      <c r="XCX55" s="11"/>
      <c r="XCY55" s="11"/>
      <c r="XCZ55" s="11"/>
      <c r="XDA55" s="11"/>
      <c r="XDB55" s="11"/>
      <c r="XDC55" s="11"/>
      <c r="XDD55" s="11"/>
      <c r="XDE55" s="11"/>
      <c r="XDF55" s="11"/>
      <c r="XDG55" s="11"/>
      <c r="XDH55" s="11"/>
      <c r="XDI55" s="11"/>
      <c r="XDJ55" s="11"/>
      <c r="XDK55" s="11"/>
      <c r="XDL55" s="11"/>
      <c r="XDM55" s="11"/>
      <c r="XDN55" s="11"/>
      <c r="XDO55" s="11"/>
      <c r="XDP55" s="11"/>
      <c r="XDQ55" s="11"/>
      <c r="XDR55" s="11"/>
      <c r="XDS55" s="11"/>
      <c r="XDT55" s="11"/>
      <c r="XDU55" s="11"/>
      <c r="XDV55" s="11"/>
      <c r="XDW55" s="11"/>
      <c r="XDX55" s="11"/>
      <c r="XDY55" s="11"/>
      <c r="XDZ55" s="11"/>
      <c r="XEA55" s="11"/>
      <c r="XEB55" s="11"/>
      <c r="XEC55" s="11"/>
      <c r="XED55" s="11"/>
      <c r="XEE55" s="11"/>
      <c r="XEF55" s="11"/>
      <c r="XEG55" s="11"/>
      <c r="XEH55" s="11"/>
      <c r="XEI55" s="11"/>
      <c r="XEJ55" s="11"/>
      <c r="XEK55" s="11"/>
      <c r="XEL55" s="11"/>
      <c r="XEM55" s="11"/>
      <c r="XEN55" s="11"/>
      <c r="XEO55" s="11"/>
      <c r="XEP55" s="11"/>
      <c r="XEQ55" s="11"/>
      <c r="XER55" s="11"/>
      <c r="XES55" s="11"/>
      <c r="XET55" s="11"/>
      <c r="XEU55" s="11"/>
      <c r="XEV55" s="11"/>
      <c r="XEW55" s="11"/>
      <c r="XEX55" s="11"/>
      <c r="XEY55" s="11"/>
      <c r="XEZ55" s="11"/>
      <c r="XFA55" s="11"/>
      <c r="XFB55" s="11"/>
      <c r="XFC55" s="11"/>
      <c r="XFD55" s="11"/>
    </row>
    <row r="56" spans="1:16384">
      <c r="A56" s="123" t="s">
        <v>451</v>
      </c>
      <c r="B56" s="135"/>
      <c r="C56" s="135"/>
      <c r="D56" s="135"/>
      <c r="E56" s="135"/>
      <c r="F56" s="135"/>
      <c r="G56" s="135"/>
      <c r="H56" s="135"/>
      <c r="I56" s="135"/>
      <c r="J56" s="135"/>
      <c r="K56" s="135"/>
    </row>
    <row r="57" spans="1:16384">
      <c r="A57" s="269" t="s">
        <v>453</v>
      </c>
      <c r="B57" s="293"/>
      <c r="C57" s="293"/>
      <c r="D57" s="293"/>
      <c r="E57" s="293"/>
      <c r="F57" s="293"/>
      <c r="G57" s="293"/>
      <c r="H57" s="293"/>
      <c r="I57" s="293"/>
      <c r="J57" s="136"/>
      <c r="K57" s="136"/>
    </row>
    <row r="58" spans="1:16384">
      <c r="A58" s="413" t="s">
        <v>474</v>
      </c>
      <c r="B58" s="292"/>
      <c r="C58" s="292"/>
      <c r="D58" s="292"/>
      <c r="E58" s="292"/>
      <c r="F58" s="292"/>
      <c r="G58" s="292"/>
      <c r="H58" s="292"/>
      <c r="I58" s="292"/>
      <c r="J58" s="292"/>
      <c r="K58" s="292"/>
    </row>
    <row r="59" spans="1:16384">
      <c r="A59" s="414" t="s">
        <v>475</v>
      </c>
      <c r="B59" s="266"/>
      <c r="C59" s="266"/>
      <c r="D59" s="266"/>
      <c r="E59" s="266"/>
      <c r="F59" s="266"/>
      <c r="G59" s="266"/>
      <c r="H59" s="266"/>
      <c r="I59" s="266"/>
      <c r="J59" s="266"/>
      <c r="K59" s="266"/>
    </row>
    <row r="60" spans="1:16384">
      <c r="A60" s="58" t="s">
        <v>560</v>
      </c>
      <c r="E60" s="447"/>
      <c r="F60" s="447"/>
      <c r="G60" s="447"/>
      <c r="H60" s="447"/>
      <c r="I60" s="447"/>
      <c r="J60" s="447"/>
      <c r="K60" s="447"/>
    </row>
    <row r="61" spans="1:16384">
      <c r="E61" s="447"/>
      <c r="F61" s="447"/>
      <c r="G61" s="447"/>
      <c r="H61" s="447"/>
      <c r="I61" s="447"/>
      <c r="J61" s="447"/>
      <c r="K61" s="447"/>
    </row>
    <row r="62" spans="1:16384">
      <c r="E62" s="447"/>
      <c r="F62" s="447"/>
      <c r="G62" s="447"/>
      <c r="H62" s="447"/>
      <c r="I62" s="447"/>
      <c r="J62" s="447"/>
      <c r="K62" s="447"/>
    </row>
  </sheetData>
  <mergeCells count="6">
    <mergeCell ref="B8:K8"/>
    <mergeCell ref="B9:C9"/>
    <mergeCell ref="D9:E9"/>
    <mergeCell ref="F9:G9"/>
    <mergeCell ref="H9:I9"/>
    <mergeCell ref="J9:K9"/>
  </mergeCells>
  <conditionalFormatting sqref="J12:J33 H12:H33 H52 J52 H36 J36">
    <cfRule type="expression" dxfId="5" priority="7">
      <formula>ABS(H12/I12)&gt;1.96</formula>
    </cfRule>
  </conditionalFormatting>
  <conditionalFormatting sqref="J37:J49 H37:H49">
    <cfRule type="expression" dxfId="4" priority="6">
      <formula>ABS(H37/I37)&gt;1.96</formula>
    </cfRule>
  </conditionalFormatting>
  <conditionalFormatting sqref="J34:J35 H34:H35">
    <cfRule type="expression" dxfId="3" priority="1">
      <formula>ABS(H34/I34)&gt;1.96</formula>
    </cfRule>
  </conditionalFormatting>
  <hyperlinks>
    <hyperlink ref="A59" r:id="rId1"/>
    <hyperlink ref="A58" r:id="rId2" display="* Information on data for Cyprus: https://oe.cd/cyprus-disclaimer"/>
  </hyperlinks>
  <pageMargins left="0.7" right="0.7" top="0.75" bottom="0.75" header="0.3" footer="0.3"/>
  <pageSetup paperSize="9" orientation="portrait" r:id="rId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I71"/>
  <sheetViews>
    <sheetView showGridLines="0" zoomScale="80" zoomScaleNormal="80" workbookViewId="0">
      <selection activeCell="G28" sqref="G28"/>
    </sheetView>
  </sheetViews>
  <sheetFormatPr defaultColWidth="9.140625" defaultRowHeight="12.75"/>
  <cols>
    <col min="1" max="1" width="34" style="5" customWidth="1"/>
    <col min="2" max="16384" width="9.140625" style="5"/>
  </cols>
  <sheetData>
    <row r="1" spans="1:35">
      <c r="A1" s="12"/>
      <c r="J1" s="182"/>
    </row>
    <row r="2" spans="1:35" s="256" customFormat="1">
      <c r="A2" s="12" t="s">
        <v>554</v>
      </c>
      <c r="J2" s="182"/>
    </row>
    <row r="3" spans="1:35">
      <c r="A3" s="4" t="s">
        <v>8</v>
      </c>
    </row>
    <row r="4" spans="1:35">
      <c r="A4" s="25" t="s">
        <v>337</v>
      </c>
      <c r="F4" s="26"/>
      <c r="I4" s="27"/>
    </row>
    <row r="5" spans="1:35">
      <c r="A5" s="20"/>
      <c r="B5" s="13"/>
      <c r="C5" s="2"/>
      <c r="F5" s="26"/>
      <c r="I5" s="27"/>
      <c r="L5" s="256"/>
    </row>
    <row r="6" spans="1:35" s="253" customFormat="1">
      <c r="A6" s="252"/>
      <c r="B6" s="13"/>
      <c r="C6" s="2"/>
      <c r="F6" s="254"/>
      <c r="I6" s="255"/>
    </row>
    <row r="7" spans="1:35" ht="13.5" thickBot="1">
      <c r="A7" s="25"/>
      <c r="F7" s="26"/>
      <c r="I7" s="27"/>
    </row>
    <row r="8" spans="1:35" s="28" customFormat="1" ht="14.25">
      <c r="A8" s="560"/>
      <c r="B8" s="570" t="s">
        <v>192</v>
      </c>
      <c r="C8" s="570"/>
      <c r="D8" s="570"/>
      <c r="E8" s="570"/>
      <c r="F8" s="570"/>
      <c r="G8" s="570"/>
      <c r="H8" s="570"/>
      <c r="I8" s="570"/>
      <c r="J8" s="570"/>
      <c r="K8" s="570"/>
      <c r="L8" s="570"/>
      <c r="M8" s="571"/>
    </row>
    <row r="9" spans="1:35" s="28" customFormat="1" ht="51" customHeight="1">
      <c r="A9" s="561"/>
      <c r="B9" s="581" t="s">
        <v>15</v>
      </c>
      <c r="C9" s="581"/>
      <c r="D9" s="665" t="s">
        <v>16</v>
      </c>
      <c r="E9" s="666"/>
      <c r="F9" s="669" t="s">
        <v>17</v>
      </c>
      <c r="G9" s="670"/>
      <c r="H9" s="670"/>
      <c r="I9" s="670"/>
      <c r="J9" s="670"/>
      <c r="K9" s="671"/>
      <c r="L9" s="667" t="s">
        <v>351</v>
      </c>
      <c r="M9" s="668"/>
    </row>
    <row r="10" spans="1:35" s="28" customFormat="1" ht="25.5">
      <c r="A10" s="561"/>
      <c r="B10" s="258" t="s">
        <v>21</v>
      </c>
      <c r="C10" s="258" t="s">
        <v>22</v>
      </c>
      <c r="D10" s="259" t="s">
        <v>23</v>
      </c>
      <c r="E10" s="260" t="s">
        <v>22</v>
      </c>
      <c r="F10" s="257" t="s">
        <v>18</v>
      </c>
      <c r="G10" s="261" t="s">
        <v>22</v>
      </c>
      <c r="H10" s="257" t="s">
        <v>19</v>
      </c>
      <c r="I10" s="260" t="s">
        <v>22</v>
      </c>
      <c r="J10" s="262" t="s">
        <v>20</v>
      </c>
      <c r="K10" s="260" t="s">
        <v>22</v>
      </c>
      <c r="L10" s="263" t="s">
        <v>24</v>
      </c>
      <c r="M10" s="264" t="s">
        <v>22</v>
      </c>
    </row>
    <row r="11" spans="1:35">
      <c r="A11" s="35"/>
      <c r="B11" s="36"/>
      <c r="C11" s="37"/>
      <c r="D11" s="38"/>
      <c r="E11" s="39"/>
      <c r="F11" s="40"/>
      <c r="G11" s="37"/>
      <c r="H11" s="38"/>
      <c r="I11" s="39"/>
      <c r="J11" s="40"/>
      <c r="K11" s="39"/>
      <c r="L11" s="40"/>
      <c r="M11" s="41"/>
      <c r="N11" s="42"/>
      <c r="O11" s="42"/>
      <c r="P11" s="42"/>
      <c r="Q11" s="42"/>
      <c r="R11" s="42"/>
      <c r="S11" s="42"/>
      <c r="T11" s="42"/>
      <c r="U11" s="42"/>
      <c r="V11" s="42"/>
      <c r="W11" s="42"/>
      <c r="X11" s="42"/>
      <c r="Y11" s="42"/>
      <c r="Z11" s="42"/>
      <c r="AA11" s="42"/>
      <c r="AB11" s="42"/>
      <c r="AC11" s="42"/>
      <c r="AD11" s="42"/>
      <c r="AE11" s="42"/>
      <c r="AF11" s="42"/>
      <c r="AG11" s="42"/>
      <c r="AH11" s="42"/>
      <c r="AI11" s="42"/>
    </row>
    <row r="12" spans="1:35">
      <c r="A12" s="294" t="s">
        <v>25</v>
      </c>
      <c r="B12" s="43">
        <v>23.65790726650231</v>
      </c>
      <c r="C12" s="44">
        <v>0.75184411242316873</v>
      </c>
      <c r="D12" s="43">
        <v>8.017640440868675</v>
      </c>
      <c r="E12" s="45">
        <v>0.72190257412884373</v>
      </c>
      <c r="F12" s="43">
        <v>11</v>
      </c>
      <c r="G12" s="44">
        <v>2.0688160865577201</v>
      </c>
      <c r="H12" s="43">
        <v>25</v>
      </c>
      <c r="I12" s="45">
        <v>0.56568542494923801</v>
      </c>
      <c r="J12" s="43">
        <v>31</v>
      </c>
      <c r="K12" s="45">
        <v>0.89442719099991586</v>
      </c>
      <c r="L12" s="46">
        <v>20</v>
      </c>
      <c r="M12" s="47">
        <v>2.2360679774997898</v>
      </c>
      <c r="N12" s="48"/>
      <c r="O12" s="48"/>
      <c r="P12" s="48"/>
      <c r="Q12" s="48"/>
      <c r="R12" s="48"/>
      <c r="S12" s="48"/>
      <c r="T12" s="48"/>
      <c r="U12" s="48"/>
      <c r="V12" s="48"/>
      <c r="W12" s="48"/>
      <c r="X12" s="48"/>
      <c r="Y12" s="48"/>
      <c r="Z12" s="48"/>
      <c r="AA12" s="48"/>
      <c r="AB12" s="48"/>
      <c r="AC12" s="48"/>
      <c r="AD12" s="48"/>
      <c r="AE12" s="48"/>
      <c r="AF12" s="48"/>
      <c r="AG12" s="48"/>
      <c r="AH12" s="48"/>
      <c r="AI12" s="48"/>
    </row>
    <row r="13" spans="1:35">
      <c r="A13" s="294" t="s">
        <v>26</v>
      </c>
      <c r="B13" s="43">
        <v>23.411552817341398</v>
      </c>
      <c r="C13" s="44">
        <v>0.1579979161494636</v>
      </c>
      <c r="D13" s="43">
        <v>6.9635295575215483</v>
      </c>
      <c r="E13" s="45">
        <v>0.40562568057493542</v>
      </c>
      <c r="F13" s="43">
        <v>15</v>
      </c>
      <c r="G13" s="44">
        <v>1</v>
      </c>
      <c r="H13" s="43">
        <v>24</v>
      </c>
      <c r="I13" s="45">
        <v>0</v>
      </c>
      <c r="J13" s="43">
        <v>30</v>
      </c>
      <c r="K13" s="45">
        <v>0.66332495807107994</v>
      </c>
      <c r="L13" s="46">
        <v>15</v>
      </c>
      <c r="M13" s="47">
        <v>1.2649110640673518</v>
      </c>
      <c r="N13" s="48"/>
      <c r="O13" s="48"/>
      <c r="P13" s="48"/>
      <c r="Q13" s="48"/>
      <c r="R13" s="48"/>
      <c r="S13" s="48"/>
      <c r="T13" s="48"/>
      <c r="U13" s="48"/>
      <c r="V13" s="48"/>
      <c r="W13" s="48"/>
      <c r="X13" s="48"/>
      <c r="Y13" s="48"/>
      <c r="Z13" s="48"/>
      <c r="AA13" s="48"/>
      <c r="AB13" s="48"/>
      <c r="AC13" s="48"/>
      <c r="AD13" s="48"/>
      <c r="AE13" s="48"/>
      <c r="AF13" s="48"/>
      <c r="AG13" s="48"/>
      <c r="AH13" s="48"/>
      <c r="AI13" s="48"/>
    </row>
    <row r="14" spans="1:35">
      <c r="A14" s="294" t="s">
        <v>27</v>
      </c>
      <c r="B14" s="43">
        <v>20.649049489742431</v>
      </c>
      <c r="C14" s="44">
        <v>0.1346210733989168</v>
      </c>
      <c r="D14" s="43">
        <v>5.3172160404089261</v>
      </c>
      <c r="E14" s="45">
        <v>0.1313855070022629</v>
      </c>
      <c r="F14" s="43">
        <v>14</v>
      </c>
      <c r="G14" s="44">
        <v>0</v>
      </c>
      <c r="H14" s="43">
        <v>22</v>
      </c>
      <c r="I14" s="45">
        <v>0.4898979485566356</v>
      </c>
      <c r="J14" s="43">
        <v>26</v>
      </c>
      <c r="K14" s="45">
        <v>0</v>
      </c>
      <c r="L14" s="46">
        <v>12</v>
      </c>
      <c r="M14" s="47">
        <v>0</v>
      </c>
      <c r="N14" s="48"/>
      <c r="O14" s="48"/>
      <c r="P14" s="48"/>
      <c r="Q14" s="48"/>
      <c r="R14" s="48"/>
      <c r="S14" s="48"/>
      <c r="T14" s="48"/>
      <c r="U14" s="48"/>
      <c r="V14" s="48"/>
      <c r="W14" s="48"/>
      <c r="X14" s="48"/>
      <c r="Y14" s="48"/>
      <c r="Z14" s="48"/>
      <c r="AA14" s="48"/>
      <c r="AB14" s="48"/>
      <c r="AC14" s="48"/>
      <c r="AD14" s="48"/>
      <c r="AE14" s="48"/>
      <c r="AF14" s="48"/>
      <c r="AG14" s="48"/>
      <c r="AH14" s="48"/>
      <c r="AI14" s="48"/>
    </row>
    <row r="15" spans="1:35">
      <c r="A15" s="295" t="s">
        <v>28</v>
      </c>
      <c r="B15" s="43">
        <v>18.99092881180631</v>
      </c>
      <c r="C15" s="44">
        <v>0.16652289164514067</v>
      </c>
      <c r="D15" s="43">
        <v>5.7528720434683347</v>
      </c>
      <c r="E15" s="45">
        <v>0.14226183519546615</v>
      </c>
      <c r="F15" s="43">
        <v>11</v>
      </c>
      <c r="G15" s="44">
        <v>0.56568542494923801</v>
      </c>
      <c r="H15" s="43">
        <v>20</v>
      </c>
      <c r="I15" s="45">
        <v>0.34641016151377546</v>
      </c>
      <c r="J15" s="43">
        <v>24</v>
      </c>
      <c r="K15" s="45">
        <v>0</v>
      </c>
      <c r="L15" s="46">
        <v>13</v>
      </c>
      <c r="M15" s="47">
        <v>0.56568542494923801</v>
      </c>
      <c r="N15" s="48"/>
      <c r="O15" s="48"/>
      <c r="P15" s="48"/>
      <c r="Q15" s="48"/>
      <c r="R15" s="48"/>
      <c r="S15" s="48"/>
      <c r="T15" s="48"/>
      <c r="U15" s="48"/>
      <c r="V15" s="48"/>
      <c r="W15" s="48"/>
      <c r="X15" s="48"/>
      <c r="Y15" s="48"/>
      <c r="Z15" s="48"/>
      <c r="AA15" s="48"/>
      <c r="AB15" s="48"/>
      <c r="AC15" s="48"/>
      <c r="AD15" s="48"/>
      <c r="AE15" s="48"/>
      <c r="AF15" s="48"/>
      <c r="AG15" s="48"/>
      <c r="AH15" s="48"/>
      <c r="AI15" s="48"/>
    </row>
    <row r="16" spans="1:35">
      <c r="A16" s="49" t="s">
        <v>234</v>
      </c>
      <c r="B16" s="43">
        <v>17.983378557061741</v>
      </c>
      <c r="C16" s="44">
        <v>0.23465794343973234</v>
      </c>
      <c r="D16" s="43">
        <v>6.0189304972737441</v>
      </c>
      <c r="E16" s="45">
        <v>0.20932238678929818</v>
      </c>
      <c r="F16" s="43">
        <v>10</v>
      </c>
      <c r="G16" s="44">
        <v>0</v>
      </c>
      <c r="H16" s="43">
        <v>19</v>
      </c>
      <c r="I16" s="45">
        <v>0.9797958971132712</v>
      </c>
      <c r="J16" s="43">
        <v>24</v>
      </c>
      <c r="K16" s="45">
        <v>0</v>
      </c>
      <c r="L16" s="46">
        <v>14</v>
      </c>
      <c r="M16" s="47">
        <v>0</v>
      </c>
      <c r="N16" s="48"/>
      <c r="O16" s="48"/>
      <c r="P16" s="48"/>
      <c r="Q16" s="48"/>
      <c r="R16" s="48"/>
      <c r="S16" s="48"/>
      <c r="T16" s="48"/>
      <c r="U16" s="48"/>
      <c r="V16" s="48"/>
      <c r="W16" s="48"/>
      <c r="X16" s="48"/>
      <c r="Y16" s="48"/>
      <c r="Z16" s="48"/>
      <c r="AA16" s="48"/>
      <c r="AB16" s="48"/>
      <c r="AC16" s="48"/>
      <c r="AD16" s="48"/>
      <c r="AE16" s="48"/>
      <c r="AF16" s="48"/>
      <c r="AG16" s="48"/>
      <c r="AH16" s="48"/>
      <c r="AI16" s="48"/>
    </row>
    <row r="17" spans="1:35" s="256" customFormat="1">
      <c r="A17" s="180" t="s">
        <v>573</v>
      </c>
      <c r="B17" s="43">
        <v>20.115627862915421</v>
      </c>
      <c r="C17" s="44">
        <v>0.22742601296663598</v>
      </c>
      <c r="D17" s="43">
        <v>5.2154818869709434</v>
      </c>
      <c r="E17" s="45">
        <v>0.14815640404710542</v>
      </c>
      <c r="F17" s="43">
        <v>12</v>
      </c>
      <c r="G17" s="44">
        <v>0.93808315196468595</v>
      </c>
      <c r="H17" s="43">
        <v>22</v>
      </c>
      <c r="I17" s="45">
        <v>0</v>
      </c>
      <c r="J17" s="43">
        <v>25</v>
      </c>
      <c r="K17" s="45">
        <v>0.28284271247461901</v>
      </c>
      <c r="L17" s="46">
        <v>13</v>
      </c>
      <c r="M17" s="47">
        <v>0.9797958971132712</v>
      </c>
      <c r="N17" s="48"/>
      <c r="O17" s="48"/>
      <c r="P17" s="48"/>
      <c r="Q17" s="48"/>
      <c r="R17" s="48"/>
      <c r="S17" s="48"/>
      <c r="T17" s="48"/>
      <c r="U17" s="48"/>
      <c r="V17" s="48"/>
      <c r="W17" s="48"/>
      <c r="X17" s="48"/>
      <c r="Y17" s="48"/>
      <c r="Z17" s="48"/>
      <c r="AA17" s="48"/>
      <c r="AB17" s="48"/>
      <c r="AC17" s="48"/>
      <c r="AD17" s="48"/>
      <c r="AE17" s="48"/>
      <c r="AF17" s="48"/>
      <c r="AG17" s="48"/>
      <c r="AH17" s="48"/>
      <c r="AI17" s="48"/>
    </row>
    <row r="18" spans="1:35">
      <c r="A18" s="295" t="s">
        <v>30</v>
      </c>
      <c r="B18" s="43">
        <v>29.91191991247868</v>
      </c>
      <c r="C18" s="44">
        <v>0.50365745329257439</v>
      </c>
      <c r="D18" s="43">
        <v>10.766407229589291</v>
      </c>
      <c r="E18" s="45">
        <v>0.45311979846716827</v>
      </c>
      <c r="F18" s="43">
        <v>16</v>
      </c>
      <c r="G18" s="44">
        <v>0.95916630466254393</v>
      </c>
      <c r="H18" s="43">
        <v>30</v>
      </c>
      <c r="I18" s="45">
        <v>0.28284271247461901</v>
      </c>
      <c r="J18" s="43">
        <v>40</v>
      </c>
      <c r="K18" s="45">
        <v>0</v>
      </c>
      <c r="L18" s="46">
        <v>24</v>
      </c>
      <c r="M18" s="47">
        <v>0.95916630466254393</v>
      </c>
      <c r="N18" s="48"/>
      <c r="O18" s="48"/>
      <c r="P18" s="48"/>
      <c r="Q18" s="48"/>
      <c r="R18" s="48"/>
      <c r="S18" s="48"/>
      <c r="T18" s="48"/>
      <c r="U18" s="48"/>
      <c r="V18" s="48"/>
      <c r="W18" s="48"/>
      <c r="X18" s="48"/>
      <c r="Y18" s="48"/>
      <c r="Z18" s="48"/>
      <c r="AA18" s="48"/>
      <c r="AB18" s="48"/>
      <c r="AC18" s="48"/>
      <c r="AD18" s="48"/>
      <c r="AE18" s="48"/>
      <c r="AF18" s="48"/>
      <c r="AG18" s="48"/>
      <c r="AH18" s="48"/>
      <c r="AI18" s="48"/>
    </row>
    <row r="19" spans="1:35">
      <c r="A19" s="294" t="s">
        <v>31</v>
      </c>
      <c r="B19" s="43">
        <v>20.81615348115605</v>
      </c>
      <c r="C19" s="44">
        <v>0.27915989459517171</v>
      </c>
      <c r="D19" s="43">
        <v>6.3265875852597242</v>
      </c>
      <c r="E19" s="45">
        <v>0.21256476521399623</v>
      </c>
      <c r="F19" s="43">
        <v>11</v>
      </c>
      <c r="G19" s="44">
        <v>1.2</v>
      </c>
      <c r="H19" s="43">
        <v>22</v>
      </c>
      <c r="I19" s="45">
        <v>0.66332495807107994</v>
      </c>
      <c r="J19" s="43">
        <v>28</v>
      </c>
      <c r="K19" s="45">
        <v>0.2</v>
      </c>
      <c r="L19" s="46">
        <v>17</v>
      </c>
      <c r="M19" s="47">
        <v>1.2165525060596438</v>
      </c>
      <c r="N19" s="48"/>
      <c r="O19" s="48"/>
      <c r="P19" s="48"/>
      <c r="Q19" s="48"/>
      <c r="R19" s="48"/>
      <c r="S19" s="48"/>
      <c r="T19" s="48"/>
      <c r="U19" s="48"/>
      <c r="V19" s="48"/>
      <c r="W19" s="48"/>
      <c r="X19" s="48"/>
      <c r="Y19" s="48"/>
      <c r="Z19" s="48"/>
      <c r="AA19" s="48"/>
      <c r="AB19" s="48"/>
      <c r="AC19" s="48"/>
      <c r="AD19" s="48"/>
      <c r="AE19" s="48"/>
      <c r="AF19" s="48"/>
      <c r="AG19" s="48"/>
      <c r="AH19" s="48"/>
      <c r="AI19" s="48"/>
    </row>
    <row r="20" spans="1:35">
      <c r="A20" s="294" t="s">
        <v>32</v>
      </c>
      <c r="B20" s="43">
        <v>26.40637840813929</v>
      </c>
      <c r="C20" s="44">
        <v>0.59015677679213496</v>
      </c>
      <c r="D20" s="43">
        <v>11.55913487325784</v>
      </c>
      <c r="E20" s="45">
        <v>0.55014078515904152</v>
      </c>
      <c r="F20" s="43">
        <v>14</v>
      </c>
      <c r="G20" s="44">
        <v>0.95916630466254393</v>
      </c>
      <c r="H20" s="43">
        <v>25</v>
      </c>
      <c r="I20" s="45">
        <v>0.7745966692414834</v>
      </c>
      <c r="J20" s="43">
        <v>37</v>
      </c>
      <c r="K20" s="45">
        <v>1.131370849898476</v>
      </c>
      <c r="L20" s="46">
        <v>23</v>
      </c>
      <c r="M20" s="47">
        <v>1.42828568570857</v>
      </c>
      <c r="N20" s="48"/>
      <c r="O20" s="48"/>
      <c r="P20" s="48"/>
      <c r="Q20" s="48"/>
      <c r="R20" s="48"/>
      <c r="S20" s="48"/>
      <c r="T20" s="48"/>
      <c r="U20" s="48"/>
      <c r="V20" s="48"/>
      <c r="W20" s="48"/>
      <c r="X20" s="48"/>
      <c r="Y20" s="48"/>
      <c r="Z20" s="48"/>
      <c r="AA20" s="48"/>
      <c r="AB20" s="48"/>
      <c r="AC20" s="48"/>
      <c r="AD20" s="48"/>
      <c r="AE20" s="48"/>
      <c r="AF20" s="48"/>
      <c r="AG20" s="48"/>
      <c r="AH20" s="48"/>
      <c r="AI20" s="48"/>
    </row>
    <row r="21" spans="1:35">
      <c r="A21" s="294" t="s">
        <v>33</v>
      </c>
      <c r="B21" s="43">
        <v>33.102659681585664</v>
      </c>
      <c r="C21" s="44">
        <v>0.73579540061604409</v>
      </c>
      <c r="D21" s="43">
        <v>13.83647655673129</v>
      </c>
      <c r="E21" s="45">
        <v>0.64980449929227213</v>
      </c>
      <c r="F21" s="43">
        <v>18</v>
      </c>
      <c r="G21" s="44">
        <v>1.0392304845413265</v>
      </c>
      <c r="H21" s="43">
        <v>32</v>
      </c>
      <c r="I21" s="45">
        <v>1.4</v>
      </c>
      <c r="J21" s="43">
        <v>45</v>
      </c>
      <c r="K21" s="45">
        <v>0</v>
      </c>
      <c r="L21" s="46">
        <v>27</v>
      </c>
      <c r="M21" s="47">
        <v>1.0392304845413265</v>
      </c>
      <c r="N21" s="48"/>
      <c r="O21" s="48"/>
      <c r="P21" s="48"/>
      <c r="Q21" s="48"/>
      <c r="R21" s="48"/>
      <c r="S21" s="48"/>
      <c r="T21" s="48"/>
      <c r="U21" s="48"/>
      <c r="V21" s="48"/>
      <c r="W21" s="48"/>
      <c r="X21" s="48"/>
      <c r="Y21" s="48"/>
      <c r="Z21" s="48"/>
      <c r="AA21" s="48"/>
      <c r="AB21" s="48"/>
      <c r="AC21" s="48"/>
      <c r="AD21" s="48"/>
      <c r="AE21" s="48"/>
      <c r="AF21" s="48"/>
      <c r="AG21" s="48"/>
      <c r="AH21" s="48"/>
      <c r="AI21" s="48"/>
    </row>
    <row r="22" spans="1:35">
      <c r="A22" s="294" t="s">
        <v>34</v>
      </c>
      <c r="B22" s="43">
        <v>37.39773218857146</v>
      </c>
      <c r="C22" s="44">
        <v>0.58083830008139381</v>
      </c>
      <c r="D22" s="43">
        <v>15.911087343046081</v>
      </c>
      <c r="E22" s="45">
        <v>0.86358129219539415</v>
      </c>
      <c r="F22" s="43">
        <v>21</v>
      </c>
      <c r="G22" s="44">
        <v>1.8547236990991407</v>
      </c>
      <c r="H22" s="43">
        <v>35</v>
      </c>
      <c r="I22" s="45">
        <v>0.63245553203367588</v>
      </c>
      <c r="J22" s="43">
        <v>48</v>
      </c>
      <c r="K22" s="45">
        <v>3.237282811247729</v>
      </c>
      <c r="L22" s="46">
        <v>27</v>
      </c>
      <c r="M22" s="47">
        <v>4.1085277168348275</v>
      </c>
      <c r="N22" s="48"/>
      <c r="O22" s="48"/>
      <c r="P22" s="48"/>
      <c r="Q22" s="48"/>
      <c r="R22" s="48"/>
      <c r="S22" s="48"/>
      <c r="T22" s="48"/>
      <c r="U22" s="48"/>
      <c r="V22" s="48"/>
      <c r="W22" s="48"/>
      <c r="X22" s="48"/>
      <c r="Y22" s="48"/>
      <c r="Z22" s="48"/>
      <c r="AA22" s="48"/>
      <c r="AB22" s="48"/>
      <c r="AC22" s="48"/>
      <c r="AD22" s="48"/>
      <c r="AE22" s="48"/>
      <c r="AF22" s="48"/>
      <c r="AG22" s="48"/>
      <c r="AH22" s="48"/>
      <c r="AI22" s="48"/>
    </row>
    <row r="23" spans="1:35">
      <c r="A23" s="294" t="s">
        <v>35</v>
      </c>
      <c r="B23" s="43">
        <v>18.59510719134655</v>
      </c>
      <c r="C23" s="44">
        <v>0.28905855325662866</v>
      </c>
      <c r="D23" s="43">
        <v>6.2762830864215466</v>
      </c>
      <c r="E23" s="45">
        <v>0.50130057790647542</v>
      </c>
      <c r="F23" s="43">
        <v>11</v>
      </c>
      <c r="G23" s="44">
        <v>0.66332495807107994</v>
      </c>
      <c r="H23" s="43">
        <v>20</v>
      </c>
      <c r="I23" s="45">
        <v>0.95916630466254393</v>
      </c>
      <c r="J23" s="43">
        <v>25</v>
      </c>
      <c r="K23" s="45">
        <v>0</v>
      </c>
      <c r="L23" s="46">
        <v>14</v>
      </c>
      <c r="M23" s="47">
        <v>0.66332495807107994</v>
      </c>
      <c r="N23" s="48"/>
      <c r="O23" s="48"/>
      <c r="P23" s="48"/>
      <c r="Q23" s="48"/>
      <c r="R23" s="48"/>
      <c r="S23" s="48"/>
      <c r="T23" s="48"/>
      <c r="U23" s="48"/>
      <c r="V23" s="48"/>
      <c r="W23" s="48"/>
      <c r="X23" s="48"/>
      <c r="Y23" s="48"/>
      <c r="Z23" s="48"/>
      <c r="AA23" s="48"/>
      <c r="AB23" s="48"/>
      <c r="AC23" s="48"/>
      <c r="AD23" s="48"/>
      <c r="AE23" s="48"/>
      <c r="AF23" s="48"/>
      <c r="AG23" s="48"/>
      <c r="AH23" s="48"/>
      <c r="AI23" s="48"/>
    </row>
    <row r="24" spans="1:35">
      <c r="A24" s="294" t="s">
        <v>472</v>
      </c>
      <c r="B24" s="43">
        <v>21.229384223825591</v>
      </c>
      <c r="C24" s="44">
        <v>0.36288232250220759</v>
      </c>
      <c r="D24" s="43">
        <v>7.7613254770479587</v>
      </c>
      <c r="E24" s="45">
        <v>0.97068854282507011</v>
      </c>
      <c r="F24" s="43">
        <v>12</v>
      </c>
      <c r="G24" s="44">
        <v>0.66332495807107994</v>
      </c>
      <c r="H24" s="43">
        <v>22</v>
      </c>
      <c r="I24" s="45">
        <v>0.4</v>
      </c>
      <c r="J24" s="43">
        <v>25</v>
      </c>
      <c r="K24" s="45">
        <v>0</v>
      </c>
      <c r="L24" s="46">
        <v>13</v>
      </c>
      <c r="M24" s="47">
        <v>0.66332495807107994</v>
      </c>
      <c r="N24" s="48"/>
      <c r="O24" s="48"/>
      <c r="P24" s="48"/>
      <c r="Q24" s="48"/>
      <c r="R24" s="48"/>
      <c r="S24" s="48"/>
      <c r="T24" s="48"/>
      <c r="U24" s="48"/>
      <c r="V24" s="48"/>
      <c r="W24" s="48"/>
      <c r="X24" s="48"/>
      <c r="Y24" s="48"/>
      <c r="Z24" s="48"/>
      <c r="AA24" s="48"/>
      <c r="AB24" s="48"/>
      <c r="AC24" s="48"/>
      <c r="AD24" s="48"/>
      <c r="AE24" s="48"/>
      <c r="AF24" s="48"/>
      <c r="AG24" s="48"/>
      <c r="AH24" s="48"/>
      <c r="AI24" s="48"/>
    </row>
    <row r="25" spans="1:35">
      <c r="A25" s="294" t="s">
        <v>36</v>
      </c>
      <c r="B25" s="43">
        <v>21.83206934864387</v>
      </c>
      <c r="C25" s="44">
        <v>0.19058356575111629</v>
      </c>
      <c r="D25" s="43">
        <v>6.2321414882852482</v>
      </c>
      <c r="E25" s="45">
        <v>0.10750910055997956</v>
      </c>
      <c r="F25" s="43">
        <v>14</v>
      </c>
      <c r="G25" s="44">
        <v>0</v>
      </c>
      <c r="H25" s="43">
        <v>22</v>
      </c>
      <c r="I25" s="45">
        <v>0</v>
      </c>
      <c r="J25" s="43">
        <v>30</v>
      </c>
      <c r="K25" s="45">
        <v>0</v>
      </c>
      <c r="L25" s="46">
        <v>16</v>
      </c>
      <c r="M25" s="47">
        <v>0</v>
      </c>
      <c r="N25" s="48"/>
      <c r="O25" s="48"/>
      <c r="P25" s="48"/>
      <c r="Q25" s="48"/>
      <c r="R25" s="48"/>
      <c r="S25" s="48"/>
      <c r="T25" s="48"/>
      <c r="U25" s="48"/>
      <c r="V25" s="48"/>
      <c r="W25" s="48"/>
      <c r="X25" s="48"/>
      <c r="Y25" s="48"/>
      <c r="Z25" s="48"/>
      <c r="AA25" s="48"/>
      <c r="AB25" s="48"/>
      <c r="AC25" s="48"/>
      <c r="AD25" s="48"/>
      <c r="AE25" s="48"/>
      <c r="AF25" s="48"/>
      <c r="AG25" s="48"/>
      <c r="AH25" s="48"/>
      <c r="AI25" s="48"/>
    </row>
    <row r="26" spans="1:35">
      <c r="A26" s="294" t="s">
        <v>37</v>
      </c>
      <c r="B26" s="43">
        <v>22.16875900819953</v>
      </c>
      <c r="C26" s="44">
        <v>0.20793758717795807</v>
      </c>
      <c r="D26" s="43">
        <v>4.790173349262937</v>
      </c>
      <c r="E26" s="45">
        <v>0.36237354038712377</v>
      </c>
      <c r="F26" s="43">
        <v>17</v>
      </c>
      <c r="G26" s="44">
        <v>0.6</v>
      </c>
      <c r="H26" s="43">
        <v>22</v>
      </c>
      <c r="I26" s="45">
        <v>1.4</v>
      </c>
      <c r="J26" s="43">
        <v>26</v>
      </c>
      <c r="K26" s="45">
        <v>0</v>
      </c>
      <c r="L26" s="46">
        <v>9</v>
      </c>
      <c r="M26" s="47">
        <v>0.6</v>
      </c>
      <c r="N26" s="48"/>
      <c r="O26" s="48"/>
      <c r="P26" s="48"/>
      <c r="Q26" s="48"/>
      <c r="R26" s="48"/>
      <c r="S26" s="48"/>
      <c r="T26" s="48"/>
      <c r="U26" s="48"/>
      <c r="V26" s="48"/>
      <c r="W26" s="48"/>
      <c r="X26" s="48"/>
      <c r="Y26" s="48"/>
      <c r="Z26" s="48"/>
      <c r="AA26" s="48"/>
      <c r="AB26" s="48"/>
      <c r="AC26" s="48"/>
      <c r="AD26" s="48"/>
      <c r="AE26" s="48"/>
      <c r="AF26" s="48"/>
      <c r="AG26" s="48"/>
      <c r="AH26" s="48"/>
      <c r="AI26" s="48"/>
    </row>
    <row r="27" spans="1:35">
      <c r="A27" s="294" t="s">
        <v>258</v>
      </c>
      <c r="B27" s="43">
        <v>24.507354767852199</v>
      </c>
      <c r="C27" s="44">
        <v>0.27820163210607779</v>
      </c>
      <c r="D27" s="43">
        <v>6.8457648914749143</v>
      </c>
      <c r="E27" s="45">
        <v>0.32981566378799049</v>
      </c>
      <c r="F27" s="43">
        <v>16</v>
      </c>
      <c r="G27" s="44">
        <v>0.66332495807107994</v>
      </c>
      <c r="H27" s="43">
        <v>25</v>
      </c>
      <c r="I27" s="45">
        <v>0.6</v>
      </c>
      <c r="J27" s="43">
        <v>31</v>
      </c>
      <c r="K27" s="45">
        <v>0</v>
      </c>
      <c r="L27" s="46">
        <v>15</v>
      </c>
      <c r="M27" s="47">
        <v>0.66332495807107994</v>
      </c>
      <c r="N27" s="48"/>
      <c r="O27" s="48"/>
      <c r="P27" s="48"/>
      <c r="Q27" s="48"/>
      <c r="R27" s="48"/>
      <c r="S27" s="48"/>
      <c r="T27" s="48"/>
      <c r="U27" s="48"/>
      <c r="V27" s="48"/>
      <c r="W27" s="48"/>
      <c r="X27" s="48"/>
      <c r="Y27" s="48"/>
      <c r="Z27" s="48"/>
      <c r="AA27" s="48"/>
      <c r="AB27" s="48"/>
      <c r="AC27" s="48"/>
      <c r="AD27" s="48"/>
      <c r="AE27" s="48"/>
      <c r="AF27" s="48"/>
      <c r="AG27" s="48"/>
      <c r="AH27" s="48"/>
      <c r="AI27" s="48"/>
    </row>
    <row r="28" spans="1:35">
      <c r="A28" s="294" t="s">
        <v>38</v>
      </c>
      <c r="B28" s="43">
        <v>16.970906764947859</v>
      </c>
      <c r="C28" s="44">
        <v>0.22994397985483669</v>
      </c>
      <c r="D28" s="43">
        <v>7.6646136289431004</v>
      </c>
      <c r="E28" s="45">
        <v>0.17321127646524481</v>
      </c>
      <c r="F28" s="43">
        <v>7</v>
      </c>
      <c r="G28" s="44">
        <v>0</v>
      </c>
      <c r="H28" s="43">
        <v>16</v>
      </c>
      <c r="I28" s="45">
        <v>1.2328828005937953</v>
      </c>
      <c r="J28" s="43">
        <v>26</v>
      </c>
      <c r="K28" s="45">
        <v>0</v>
      </c>
      <c r="L28" s="46">
        <v>19</v>
      </c>
      <c r="M28" s="47">
        <v>0</v>
      </c>
      <c r="N28" s="48"/>
      <c r="O28" s="48"/>
      <c r="P28" s="48"/>
      <c r="Q28" s="48"/>
      <c r="R28" s="48"/>
      <c r="S28" s="48"/>
      <c r="T28" s="48"/>
      <c r="U28" s="48"/>
      <c r="V28" s="48"/>
      <c r="W28" s="48"/>
      <c r="X28" s="48"/>
      <c r="Y28" s="48"/>
      <c r="Z28" s="48"/>
      <c r="AA28" s="48"/>
      <c r="AB28" s="48"/>
      <c r="AC28" s="48"/>
      <c r="AD28" s="48"/>
      <c r="AE28" s="48"/>
      <c r="AF28" s="48"/>
      <c r="AG28" s="48"/>
      <c r="AH28" s="48"/>
      <c r="AI28" s="48"/>
    </row>
    <row r="29" spans="1:35">
      <c r="A29" s="294" t="s">
        <v>39</v>
      </c>
      <c r="B29" s="43">
        <v>18.08674405221192</v>
      </c>
      <c r="C29" s="44">
        <v>0.25188564035074723</v>
      </c>
      <c r="D29" s="43">
        <v>9.1887338495131345</v>
      </c>
      <c r="E29" s="45">
        <v>0.57542049522174221</v>
      </c>
      <c r="F29" s="43">
        <v>10</v>
      </c>
      <c r="G29" s="44">
        <v>0.82462112512353214</v>
      </c>
      <c r="H29" s="43">
        <v>18</v>
      </c>
      <c r="I29" s="45">
        <v>0.82462112512353214</v>
      </c>
      <c r="J29" s="43">
        <v>24</v>
      </c>
      <c r="K29" s="45">
        <v>0</v>
      </c>
      <c r="L29" s="46">
        <v>14</v>
      </c>
      <c r="M29" s="47">
        <v>0.82462112512353214</v>
      </c>
      <c r="N29" s="48"/>
      <c r="O29" s="48"/>
      <c r="P29" s="48"/>
      <c r="Q29" s="48"/>
      <c r="R29" s="48"/>
      <c r="S29" s="48"/>
      <c r="T29" s="48"/>
      <c r="U29" s="48"/>
      <c r="V29" s="48"/>
      <c r="W29" s="48"/>
      <c r="X29" s="48"/>
      <c r="Y29" s="48"/>
      <c r="Z29" s="48"/>
      <c r="AA29" s="48"/>
      <c r="AB29" s="48"/>
      <c r="AC29" s="48"/>
      <c r="AD29" s="48"/>
      <c r="AE29" s="48"/>
      <c r="AF29" s="48"/>
      <c r="AG29" s="48"/>
      <c r="AH29" s="48"/>
      <c r="AI29" s="48"/>
    </row>
    <row r="30" spans="1:35">
      <c r="A30" s="294" t="s">
        <v>40</v>
      </c>
      <c r="B30" s="43">
        <v>26.022651937266989</v>
      </c>
      <c r="C30" s="44">
        <v>0.17043406879940379</v>
      </c>
      <c r="D30" s="43">
        <v>4.5739467997494891</v>
      </c>
      <c r="E30" s="45">
        <v>0.3744959517764353</v>
      </c>
      <c r="F30" s="43">
        <v>21</v>
      </c>
      <c r="G30" s="44">
        <v>0</v>
      </c>
      <c r="H30" s="43">
        <v>26</v>
      </c>
      <c r="I30" s="45">
        <v>0.34641016151377546</v>
      </c>
      <c r="J30" s="43">
        <v>30</v>
      </c>
      <c r="K30" s="45">
        <v>0</v>
      </c>
      <c r="L30" s="46">
        <v>9</v>
      </c>
      <c r="M30" s="47">
        <v>0</v>
      </c>
      <c r="N30" s="48"/>
      <c r="O30" s="48"/>
      <c r="P30" s="48"/>
      <c r="Q30" s="48"/>
      <c r="R30" s="48"/>
      <c r="S30" s="48"/>
      <c r="T30" s="48"/>
      <c r="U30" s="48"/>
      <c r="V30" s="48"/>
      <c r="W30" s="48"/>
      <c r="X30" s="48"/>
      <c r="Y30" s="48"/>
      <c r="Z30" s="48"/>
      <c r="AA30" s="48"/>
      <c r="AB30" s="48"/>
      <c r="AC30" s="48"/>
      <c r="AD30" s="48"/>
      <c r="AE30" s="48"/>
      <c r="AF30" s="48"/>
      <c r="AG30" s="48"/>
      <c r="AH30" s="48"/>
      <c r="AI30" s="48"/>
    </row>
    <row r="31" spans="1:35">
      <c r="A31" s="294" t="s">
        <v>41</v>
      </c>
      <c r="B31" s="43">
        <v>16.691021605967499</v>
      </c>
      <c r="C31" s="44">
        <v>0.35828516058487198</v>
      </c>
      <c r="D31" s="43">
        <v>9.8484423992943508</v>
      </c>
      <c r="E31" s="45">
        <v>0.28030651852666161</v>
      </c>
      <c r="F31" s="43">
        <v>5</v>
      </c>
      <c r="G31" s="44">
        <v>0.28284271247461901</v>
      </c>
      <c r="H31" s="43">
        <v>15</v>
      </c>
      <c r="I31" s="45">
        <v>0.6</v>
      </c>
      <c r="J31" s="43">
        <v>30</v>
      </c>
      <c r="K31" s="45">
        <v>0</v>
      </c>
      <c r="L31" s="46">
        <v>25</v>
      </c>
      <c r="M31" s="47">
        <v>0.28284271247461901</v>
      </c>
      <c r="N31" s="48"/>
      <c r="O31" s="48"/>
      <c r="P31" s="48"/>
      <c r="Q31" s="48"/>
      <c r="R31" s="48"/>
      <c r="S31" s="48"/>
      <c r="T31" s="48"/>
      <c r="U31" s="48"/>
      <c r="V31" s="48"/>
      <c r="W31" s="48"/>
      <c r="X31" s="48"/>
      <c r="Y31" s="48"/>
      <c r="Z31" s="48"/>
      <c r="AA31" s="48"/>
      <c r="AB31" s="48"/>
      <c r="AC31" s="48"/>
      <c r="AD31" s="48"/>
      <c r="AE31" s="48"/>
      <c r="AF31" s="48"/>
      <c r="AG31" s="48"/>
      <c r="AH31" s="48"/>
      <c r="AI31" s="48"/>
    </row>
    <row r="32" spans="1:35">
      <c r="A32" s="294" t="s">
        <v>42</v>
      </c>
      <c r="B32" s="43">
        <v>19.91828126071545</v>
      </c>
      <c r="C32" s="44">
        <v>0.27476524710070777</v>
      </c>
      <c r="D32" s="43">
        <v>6.8034326320367224</v>
      </c>
      <c r="E32" s="45">
        <v>0.30525788095683271</v>
      </c>
      <c r="F32" s="43">
        <v>12</v>
      </c>
      <c r="G32" s="44">
        <v>0</v>
      </c>
      <c r="H32" s="43">
        <v>20</v>
      </c>
      <c r="I32" s="45">
        <v>0.7745966692414834</v>
      </c>
      <c r="J32" s="43">
        <v>28</v>
      </c>
      <c r="K32" s="45">
        <v>0.44721359549995793</v>
      </c>
      <c r="L32" s="46">
        <v>16</v>
      </c>
      <c r="M32" s="47">
        <v>0.44721359549995793</v>
      </c>
      <c r="N32" s="48"/>
      <c r="O32" s="48"/>
      <c r="P32" s="48"/>
      <c r="Q32" s="48"/>
      <c r="R32" s="48"/>
      <c r="S32" s="48"/>
      <c r="T32" s="48"/>
      <c r="U32" s="48"/>
      <c r="V32" s="48"/>
      <c r="W32" s="48"/>
      <c r="X32" s="48"/>
      <c r="Y32" s="48"/>
      <c r="Z32" s="48"/>
      <c r="AA32" s="48"/>
      <c r="AB32" s="48"/>
      <c r="AC32" s="48"/>
      <c r="AD32" s="48"/>
      <c r="AE32" s="48"/>
      <c r="AF32" s="48"/>
      <c r="AG32" s="48"/>
      <c r="AH32" s="48"/>
      <c r="AI32" s="48"/>
    </row>
    <row r="33" spans="1:35">
      <c r="A33" s="294" t="s">
        <v>43</v>
      </c>
      <c r="B33" s="43">
        <v>20.39820214350523</v>
      </c>
      <c r="C33" s="44">
        <v>0.33192856955556732</v>
      </c>
      <c r="D33" s="43">
        <v>11.14445544610321</v>
      </c>
      <c r="E33" s="45">
        <v>0.62649358254469334</v>
      </c>
      <c r="F33" s="43">
        <v>10</v>
      </c>
      <c r="G33" s="44">
        <v>0</v>
      </c>
      <c r="H33" s="43">
        <v>19</v>
      </c>
      <c r="I33" s="45">
        <v>0.9797958971132712</v>
      </c>
      <c r="J33" s="43">
        <v>31</v>
      </c>
      <c r="K33" s="45">
        <v>1.7204650534085253</v>
      </c>
      <c r="L33" s="46">
        <v>21</v>
      </c>
      <c r="M33" s="47">
        <v>1.7204650534085253</v>
      </c>
      <c r="N33" s="48"/>
      <c r="O33" s="48"/>
      <c r="P33" s="48"/>
      <c r="Q33" s="48"/>
      <c r="R33" s="48"/>
      <c r="S33" s="48"/>
      <c r="T33" s="48"/>
      <c r="U33" s="48"/>
      <c r="V33" s="48"/>
      <c r="W33" s="48"/>
      <c r="X33" s="48"/>
      <c r="Y33" s="48"/>
      <c r="Z33" s="48"/>
      <c r="AA33" s="48"/>
      <c r="AB33" s="48"/>
      <c r="AC33" s="48"/>
      <c r="AD33" s="48"/>
      <c r="AE33" s="48"/>
      <c r="AF33" s="48"/>
      <c r="AG33" s="48"/>
      <c r="AH33" s="48"/>
      <c r="AI33" s="48"/>
    </row>
    <row r="34" spans="1:35">
      <c r="A34" s="294" t="s">
        <v>473</v>
      </c>
      <c r="B34" s="43">
        <v>27.675179938903579</v>
      </c>
      <c r="C34" s="44">
        <v>0.27192619054740541</v>
      </c>
      <c r="D34" s="43">
        <v>7.9538466773814767</v>
      </c>
      <c r="E34" s="45">
        <v>0.25915841189904365</v>
      </c>
      <c r="F34" s="43">
        <v>16</v>
      </c>
      <c r="G34" s="44">
        <v>1.4</v>
      </c>
      <c r="H34" s="43">
        <v>28</v>
      </c>
      <c r="I34" s="45">
        <v>0.91651513899116799</v>
      </c>
      <c r="J34" s="43">
        <v>37</v>
      </c>
      <c r="K34" s="45">
        <v>0.4</v>
      </c>
      <c r="L34" s="46">
        <v>21</v>
      </c>
      <c r="M34" s="47">
        <v>1.42828568570857</v>
      </c>
      <c r="N34" s="48"/>
      <c r="O34" s="48"/>
      <c r="P34" s="48"/>
      <c r="Q34" s="48"/>
      <c r="R34" s="48"/>
      <c r="S34" s="48"/>
      <c r="T34" s="48"/>
      <c r="U34" s="48"/>
      <c r="V34" s="48"/>
      <c r="W34" s="48"/>
      <c r="X34" s="48"/>
      <c r="Y34" s="48"/>
      <c r="Z34" s="48"/>
      <c r="AA34" s="48"/>
      <c r="AB34" s="48"/>
      <c r="AC34" s="48"/>
      <c r="AD34" s="48"/>
      <c r="AE34" s="48"/>
      <c r="AF34" s="48"/>
      <c r="AG34" s="48"/>
      <c r="AH34" s="48"/>
      <c r="AI34" s="48"/>
    </row>
    <row r="35" spans="1:35">
      <c r="A35" s="294" t="s">
        <v>44</v>
      </c>
      <c r="B35" s="43">
        <v>21.539059582121389</v>
      </c>
      <c r="C35" s="44">
        <v>0.17764409182413854</v>
      </c>
      <c r="D35" s="43">
        <v>4.1651792244531132</v>
      </c>
      <c r="E35" s="45">
        <v>0.14393277163240736</v>
      </c>
      <c r="F35" s="43">
        <v>16</v>
      </c>
      <c r="G35" s="44">
        <v>0.87177978870813466</v>
      </c>
      <c r="H35" s="43">
        <v>22</v>
      </c>
      <c r="I35" s="45">
        <v>0</v>
      </c>
      <c r="J35" s="43">
        <v>26</v>
      </c>
      <c r="K35" s="45">
        <v>0</v>
      </c>
      <c r="L35" s="46">
        <v>10</v>
      </c>
      <c r="M35" s="47">
        <v>0.87177978870813466</v>
      </c>
      <c r="N35" s="48"/>
      <c r="O35" s="48"/>
      <c r="P35" s="48"/>
      <c r="Q35" s="48"/>
      <c r="R35" s="48"/>
      <c r="S35" s="48"/>
      <c r="T35" s="48"/>
      <c r="U35" s="48"/>
      <c r="V35" s="48"/>
      <c r="W35" s="48"/>
      <c r="X35" s="48"/>
      <c r="Y35" s="48"/>
      <c r="Z35" s="48"/>
      <c r="AA35" s="48"/>
      <c r="AB35" s="48"/>
      <c r="AC35" s="48"/>
      <c r="AD35" s="48"/>
      <c r="AE35" s="48"/>
      <c r="AF35" s="48"/>
      <c r="AG35" s="48"/>
      <c r="AH35" s="48"/>
      <c r="AI35" s="48"/>
    </row>
    <row r="36" spans="1:35">
      <c r="A36" s="294" t="s">
        <v>45</v>
      </c>
      <c r="B36" s="43">
        <v>30.36183950802543</v>
      </c>
      <c r="C36" s="44">
        <v>0.27969194062589653</v>
      </c>
      <c r="D36" s="43">
        <v>9.8491431647974981</v>
      </c>
      <c r="E36" s="45">
        <v>0.29381109389630189</v>
      </c>
      <c r="F36" s="43">
        <v>17</v>
      </c>
      <c r="G36" s="44">
        <v>1.969771560359221</v>
      </c>
      <c r="H36" s="43">
        <v>33</v>
      </c>
      <c r="I36" s="45">
        <v>0</v>
      </c>
      <c r="J36" s="43">
        <v>39</v>
      </c>
      <c r="K36" s="45">
        <v>1.3266499161421599</v>
      </c>
      <c r="L36" s="46">
        <v>22</v>
      </c>
      <c r="M36" s="47">
        <v>2.2181073012818833</v>
      </c>
      <c r="N36" s="48"/>
      <c r="O36" s="48"/>
      <c r="P36" s="48"/>
      <c r="Q36" s="48"/>
      <c r="R36" s="48"/>
      <c r="S36" s="48"/>
      <c r="T36" s="48"/>
      <c r="U36" s="48"/>
      <c r="V36" s="48"/>
      <c r="W36" s="48"/>
      <c r="X36" s="48"/>
      <c r="Y36" s="48"/>
      <c r="Z36" s="48"/>
      <c r="AA36" s="48"/>
      <c r="AB36" s="48"/>
      <c r="AC36" s="48"/>
      <c r="AD36" s="48"/>
      <c r="AE36" s="48"/>
      <c r="AF36" s="48"/>
      <c r="AG36" s="48"/>
      <c r="AH36" s="48"/>
      <c r="AI36" s="48"/>
    </row>
    <row r="37" spans="1:35">
      <c r="A37" s="294" t="s">
        <v>46</v>
      </c>
      <c r="B37" s="43">
        <v>18.087929451716779</v>
      </c>
      <c r="C37" s="44">
        <v>0.28454111166600182</v>
      </c>
      <c r="D37" s="43">
        <v>8.0412036684450623</v>
      </c>
      <c r="E37" s="45">
        <v>0.29831521453521798</v>
      </c>
      <c r="F37" s="43">
        <v>8</v>
      </c>
      <c r="G37" s="44">
        <v>0</v>
      </c>
      <c r="H37" s="43">
        <v>18</v>
      </c>
      <c r="I37" s="45">
        <v>1.3416407864998738</v>
      </c>
      <c r="J37" s="43">
        <v>27</v>
      </c>
      <c r="K37" s="45">
        <v>0.91651513899116799</v>
      </c>
      <c r="L37" s="46">
        <v>19</v>
      </c>
      <c r="M37" s="47">
        <v>0.91651513899116799</v>
      </c>
      <c r="N37" s="48"/>
      <c r="O37" s="48"/>
      <c r="P37" s="48"/>
      <c r="Q37" s="48"/>
      <c r="R37" s="48"/>
      <c r="S37" s="48"/>
      <c r="T37" s="48"/>
      <c r="U37" s="48"/>
      <c r="V37" s="48"/>
      <c r="W37" s="48"/>
      <c r="X37" s="48"/>
      <c r="Y37" s="48"/>
      <c r="Z37" s="48"/>
      <c r="AA37" s="48"/>
      <c r="AB37" s="48"/>
      <c r="AC37" s="48"/>
      <c r="AD37" s="48"/>
      <c r="AE37" s="48"/>
      <c r="AF37" s="48"/>
      <c r="AG37" s="48"/>
      <c r="AH37" s="48"/>
      <c r="AI37" s="48"/>
    </row>
    <row r="38" spans="1:35">
      <c r="A38" s="294" t="s">
        <v>47</v>
      </c>
      <c r="B38" s="43">
        <v>26.2209285567032</v>
      </c>
      <c r="C38" s="44">
        <v>0.30796272519021445</v>
      </c>
      <c r="D38" s="43">
        <v>7.9453491296725254</v>
      </c>
      <c r="E38" s="45">
        <v>0.39187624174257513</v>
      </c>
      <c r="F38" s="43">
        <v>18</v>
      </c>
      <c r="G38" s="44">
        <v>2.5534290669607409</v>
      </c>
      <c r="H38" s="43">
        <v>28</v>
      </c>
      <c r="I38" s="45">
        <v>0.28284271247461901</v>
      </c>
      <c r="J38" s="43">
        <v>33</v>
      </c>
      <c r="K38" s="45">
        <v>0.34641016151377546</v>
      </c>
      <c r="L38" s="46">
        <v>15</v>
      </c>
      <c r="M38" s="47">
        <v>2.5139610179953071</v>
      </c>
      <c r="N38" s="48"/>
      <c r="O38" s="48"/>
      <c r="P38" s="48"/>
      <c r="Q38" s="48"/>
      <c r="R38" s="48"/>
      <c r="S38" s="48"/>
      <c r="T38" s="48"/>
      <c r="U38" s="48"/>
      <c r="V38" s="48"/>
      <c r="W38" s="48"/>
      <c r="X38" s="48"/>
      <c r="Y38" s="48"/>
      <c r="Z38" s="48"/>
      <c r="AA38" s="48"/>
      <c r="AB38" s="48"/>
      <c r="AC38" s="48"/>
      <c r="AD38" s="48"/>
      <c r="AE38" s="48"/>
      <c r="AF38" s="48"/>
      <c r="AG38" s="48"/>
      <c r="AH38" s="48"/>
      <c r="AI38" s="48"/>
    </row>
    <row r="39" spans="1:35">
      <c r="A39" s="294" t="s">
        <v>48</v>
      </c>
      <c r="B39" s="43">
        <v>18.788212890601709</v>
      </c>
      <c r="C39" s="44">
        <v>0.34796768791221394</v>
      </c>
      <c r="D39" s="43">
        <v>8.9999495375299059</v>
      </c>
      <c r="E39" s="45">
        <v>0.28690453752110179</v>
      </c>
      <c r="F39" s="43">
        <v>8</v>
      </c>
      <c r="G39" s="44">
        <v>1.0583005244258363</v>
      </c>
      <c r="H39" s="43">
        <v>18</v>
      </c>
      <c r="I39" s="45">
        <v>0.44721359549995793</v>
      </c>
      <c r="J39" s="43">
        <v>30</v>
      </c>
      <c r="K39" s="45">
        <v>0.93808315196468595</v>
      </c>
      <c r="L39" s="46">
        <v>22</v>
      </c>
      <c r="M39" s="47">
        <v>1.2</v>
      </c>
      <c r="N39" s="48"/>
      <c r="O39" s="48"/>
      <c r="P39" s="48"/>
      <c r="Q39" s="48"/>
      <c r="R39" s="48"/>
      <c r="S39" s="48"/>
      <c r="T39" s="48"/>
      <c r="U39" s="48"/>
      <c r="V39" s="48"/>
      <c r="W39" s="48"/>
      <c r="X39" s="48"/>
      <c r="Y39" s="48"/>
      <c r="Z39" s="48"/>
      <c r="AA39" s="48"/>
      <c r="AB39" s="48"/>
      <c r="AC39" s="48"/>
      <c r="AD39" s="48"/>
      <c r="AE39" s="48"/>
      <c r="AF39" s="48"/>
      <c r="AG39" s="48"/>
      <c r="AH39" s="48"/>
      <c r="AI39" s="48"/>
    </row>
    <row r="40" spans="1:35">
      <c r="A40" s="294" t="s">
        <v>49</v>
      </c>
      <c r="B40" s="43">
        <v>19.126533707617931</v>
      </c>
      <c r="C40" s="44">
        <v>0.29994700476327585</v>
      </c>
      <c r="D40" s="43">
        <v>8.6793588640970434</v>
      </c>
      <c r="E40" s="45">
        <v>0.37203625467101592</v>
      </c>
      <c r="F40" s="43">
        <v>10</v>
      </c>
      <c r="G40" s="44">
        <v>1.019803902718557</v>
      </c>
      <c r="H40" s="43">
        <v>18</v>
      </c>
      <c r="I40" s="45">
        <v>0.34641016151377546</v>
      </c>
      <c r="J40" s="43">
        <v>29</v>
      </c>
      <c r="K40" s="45">
        <v>0.7745966692414834</v>
      </c>
      <c r="L40" s="46">
        <v>19</v>
      </c>
      <c r="M40" s="47">
        <v>1.2806248474865698</v>
      </c>
      <c r="N40" s="48"/>
      <c r="O40" s="48"/>
      <c r="P40" s="48"/>
      <c r="Q40" s="48"/>
      <c r="R40" s="48"/>
      <c r="S40" s="48"/>
      <c r="T40" s="48"/>
      <c r="U40" s="48"/>
      <c r="V40" s="48"/>
      <c r="W40" s="48"/>
      <c r="X40" s="48"/>
      <c r="Y40" s="48"/>
      <c r="Z40" s="48"/>
      <c r="AA40" s="48"/>
      <c r="AB40" s="48"/>
      <c r="AC40" s="48"/>
      <c r="AD40" s="48"/>
      <c r="AE40" s="48"/>
      <c r="AF40" s="48"/>
      <c r="AG40" s="48"/>
      <c r="AH40" s="48"/>
      <c r="AI40" s="48"/>
    </row>
    <row r="41" spans="1:35">
      <c r="A41" s="294" t="s">
        <v>50</v>
      </c>
      <c r="B41" s="43">
        <v>18.25865324324478</v>
      </c>
      <c r="C41" s="44">
        <v>0.36710254048757751</v>
      </c>
      <c r="D41" s="43">
        <v>10.79555670919054</v>
      </c>
      <c r="E41" s="45">
        <v>0.75021988105100146</v>
      </c>
      <c r="F41" s="43">
        <v>8</v>
      </c>
      <c r="G41" s="44">
        <v>1.3564659966250536</v>
      </c>
      <c r="H41" s="43">
        <v>16</v>
      </c>
      <c r="I41" s="45">
        <v>1.2328828005937953</v>
      </c>
      <c r="J41" s="43">
        <v>25</v>
      </c>
      <c r="K41" s="45">
        <v>0</v>
      </c>
      <c r="L41" s="46">
        <v>17</v>
      </c>
      <c r="M41" s="47">
        <v>1.3564659966250536</v>
      </c>
      <c r="N41" s="48"/>
      <c r="O41" s="48"/>
      <c r="P41" s="48"/>
      <c r="Q41" s="48"/>
      <c r="R41" s="48"/>
      <c r="S41" s="48"/>
      <c r="T41" s="48"/>
      <c r="U41" s="48"/>
      <c r="V41" s="48"/>
      <c r="W41" s="48"/>
      <c r="X41" s="48"/>
      <c r="Y41" s="48"/>
      <c r="Z41" s="48"/>
      <c r="AA41" s="48"/>
      <c r="AB41" s="48"/>
      <c r="AC41" s="48"/>
      <c r="AD41" s="48"/>
      <c r="AE41" s="48"/>
      <c r="AF41" s="48"/>
      <c r="AG41" s="48"/>
      <c r="AH41" s="48"/>
      <c r="AI41" s="48"/>
    </row>
    <row r="42" spans="1:35">
      <c r="A42" s="294" t="s">
        <v>51</v>
      </c>
      <c r="B42" s="43">
        <v>32.521596482394322</v>
      </c>
      <c r="C42" s="44">
        <v>0.56117208071013291</v>
      </c>
      <c r="D42" s="43">
        <v>11.77444882469845</v>
      </c>
      <c r="E42" s="45">
        <v>0.43231646031280868</v>
      </c>
      <c r="F42" s="43">
        <v>18</v>
      </c>
      <c r="G42" s="44">
        <v>1.42828568570857</v>
      </c>
      <c r="H42" s="43">
        <v>32</v>
      </c>
      <c r="I42" s="45">
        <v>1.42828568570857</v>
      </c>
      <c r="J42" s="43">
        <v>44</v>
      </c>
      <c r="K42" s="45">
        <v>1.2165525060596438</v>
      </c>
      <c r="L42" s="46">
        <v>26</v>
      </c>
      <c r="M42" s="47">
        <v>1.4142135623730951</v>
      </c>
      <c r="N42" s="48"/>
      <c r="O42" s="48"/>
      <c r="P42" s="48"/>
      <c r="Q42" s="48"/>
      <c r="R42" s="48"/>
      <c r="S42" s="48"/>
      <c r="T42" s="48"/>
      <c r="U42" s="48"/>
      <c r="V42" s="48"/>
      <c r="W42" s="48"/>
      <c r="X42" s="48"/>
      <c r="Y42" s="48"/>
      <c r="Z42" s="48"/>
      <c r="AA42" s="48"/>
      <c r="AB42" s="48"/>
      <c r="AC42" s="48"/>
      <c r="AD42" s="48"/>
      <c r="AE42" s="48"/>
      <c r="AF42" s="48"/>
      <c r="AG42" s="48"/>
      <c r="AH42" s="48"/>
      <c r="AI42" s="48"/>
    </row>
    <row r="43" spans="1:35">
      <c r="A43" s="294" t="s">
        <v>52</v>
      </c>
      <c r="B43" s="43">
        <v>24.405838688074368</v>
      </c>
      <c r="C43" s="44">
        <v>0.31480486377105921</v>
      </c>
      <c r="D43" s="43">
        <v>5.4136276009762074</v>
      </c>
      <c r="E43" s="45">
        <v>0.16809029794658054</v>
      </c>
      <c r="F43" s="43">
        <v>17</v>
      </c>
      <c r="G43" s="44">
        <v>1.2649110640673518</v>
      </c>
      <c r="H43" s="43">
        <v>25</v>
      </c>
      <c r="I43" s="45">
        <v>0.91651513899116799</v>
      </c>
      <c r="J43" s="43">
        <v>30</v>
      </c>
      <c r="K43" s="45">
        <v>0</v>
      </c>
      <c r="L43" s="46">
        <v>13</v>
      </c>
      <c r="M43" s="47">
        <v>1.2649110640673518</v>
      </c>
      <c r="N43" s="48"/>
      <c r="O43" s="48"/>
      <c r="P43" s="48"/>
      <c r="Q43" s="48"/>
      <c r="R43" s="48"/>
      <c r="S43" s="48"/>
      <c r="T43" s="48"/>
      <c r="U43" s="48"/>
      <c r="V43" s="48"/>
      <c r="W43" s="48"/>
      <c r="X43" s="48"/>
      <c r="Y43" s="48"/>
      <c r="Z43" s="48"/>
      <c r="AA43" s="48"/>
      <c r="AB43" s="48"/>
      <c r="AC43" s="48"/>
      <c r="AD43" s="48"/>
      <c r="AE43" s="48"/>
      <c r="AF43" s="48"/>
      <c r="AG43" s="48"/>
      <c r="AH43" s="48"/>
      <c r="AI43" s="48"/>
    </row>
    <row r="44" spans="1:35">
      <c r="A44" s="294" t="s">
        <v>53</v>
      </c>
      <c r="B44" s="43">
        <v>25.093910464291589</v>
      </c>
      <c r="C44" s="44">
        <v>0.44599089371749101</v>
      </c>
      <c r="D44" s="43">
        <v>9.6349745365086896</v>
      </c>
      <c r="E44" s="45">
        <v>0.7708170157049884</v>
      </c>
      <c r="F44" s="43">
        <v>14</v>
      </c>
      <c r="G44" s="44">
        <v>0.56568542494923801</v>
      </c>
      <c r="H44" s="43">
        <v>26</v>
      </c>
      <c r="I44" s="45">
        <v>0</v>
      </c>
      <c r="J44" s="43">
        <v>31</v>
      </c>
      <c r="K44" s="45">
        <v>1.3416407864998738</v>
      </c>
      <c r="L44" s="46">
        <v>17</v>
      </c>
      <c r="M44" s="47">
        <v>1.3416407864998738</v>
      </c>
      <c r="N44" s="48"/>
      <c r="O44" s="48"/>
      <c r="P44" s="48"/>
      <c r="Q44" s="48"/>
      <c r="R44" s="48"/>
      <c r="S44" s="48"/>
      <c r="T44" s="48"/>
      <c r="U44" s="48"/>
      <c r="V44" s="48"/>
      <c r="W44" s="48"/>
      <c r="X44" s="48"/>
      <c r="Y44" s="48"/>
      <c r="Z44" s="48"/>
      <c r="AA44" s="48"/>
      <c r="AB44" s="48"/>
      <c r="AC44" s="48"/>
      <c r="AD44" s="48"/>
      <c r="AE44" s="48"/>
      <c r="AF44" s="48"/>
      <c r="AG44" s="48"/>
      <c r="AH44" s="48"/>
      <c r="AI44" s="48"/>
    </row>
    <row r="45" spans="1:35">
      <c r="A45" s="294" t="s">
        <v>54</v>
      </c>
      <c r="B45" s="43">
        <v>22.911964935082441</v>
      </c>
      <c r="C45" s="44">
        <v>0.38357327185562595</v>
      </c>
      <c r="D45" s="43">
        <v>7.8291123481163014</v>
      </c>
      <c r="E45" s="45">
        <v>0.48389528822705069</v>
      </c>
      <c r="F45" s="43">
        <v>12</v>
      </c>
      <c r="G45" s="44">
        <v>1.5099668870541501</v>
      </c>
      <c r="H45" s="43">
        <v>24</v>
      </c>
      <c r="I45" s="45">
        <v>0</v>
      </c>
      <c r="J45" s="43">
        <v>30</v>
      </c>
      <c r="K45" s="45">
        <v>1.1135528725660044</v>
      </c>
      <c r="L45" s="46">
        <v>18</v>
      </c>
      <c r="M45" s="47">
        <v>2.078460969082653</v>
      </c>
      <c r="N45" s="48"/>
      <c r="O45" s="48"/>
      <c r="P45" s="48"/>
      <c r="Q45" s="48"/>
      <c r="R45" s="48"/>
      <c r="S45" s="48"/>
      <c r="T45" s="48"/>
      <c r="U45" s="48"/>
      <c r="V45" s="48"/>
      <c r="W45" s="48"/>
      <c r="X45" s="48"/>
      <c r="Y45" s="48"/>
      <c r="Z45" s="48"/>
      <c r="AA45" s="48"/>
      <c r="AB45" s="48"/>
      <c r="AC45" s="48"/>
      <c r="AD45" s="48"/>
      <c r="AE45" s="48"/>
      <c r="AF45" s="48"/>
      <c r="AG45" s="48"/>
      <c r="AH45" s="48"/>
      <c r="AI45" s="48"/>
    </row>
    <row r="46" spans="1:35">
      <c r="A46" s="294" t="s">
        <v>55</v>
      </c>
      <c r="B46" s="43">
        <v>22.190721098163301</v>
      </c>
      <c r="C46" s="44">
        <v>0.20379285934858396</v>
      </c>
      <c r="D46" s="43">
        <v>5.7140493286695868</v>
      </c>
      <c r="E46" s="45">
        <v>0.3204123984383106</v>
      </c>
      <c r="F46" s="43">
        <v>16</v>
      </c>
      <c r="G46" s="44">
        <v>0.6</v>
      </c>
      <c r="H46" s="43">
        <v>22</v>
      </c>
      <c r="I46" s="45">
        <v>1.5099668870541501</v>
      </c>
      <c r="J46" s="43">
        <v>29</v>
      </c>
      <c r="K46" s="45">
        <v>0.34641016151377546</v>
      </c>
      <c r="L46" s="46">
        <v>13</v>
      </c>
      <c r="M46" s="47">
        <v>0.69282032302755092</v>
      </c>
      <c r="N46" s="48"/>
      <c r="O46" s="48"/>
      <c r="P46" s="48"/>
      <c r="Q46" s="48"/>
      <c r="R46" s="48"/>
      <c r="S46" s="48"/>
      <c r="T46" s="48"/>
      <c r="U46" s="48"/>
      <c r="V46" s="48"/>
      <c r="W46" s="48"/>
      <c r="X46" s="48"/>
      <c r="Y46" s="48"/>
      <c r="Z46" s="48"/>
      <c r="AA46" s="48"/>
      <c r="AB46" s="48"/>
      <c r="AC46" s="48"/>
      <c r="AD46" s="48"/>
      <c r="AE46" s="48"/>
      <c r="AF46" s="48"/>
      <c r="AG46" s="48"/>
      <c r="AH46" s="48"/>
      <c r="AI46" s="48"/>
    </row>
    <row r="47" spans="1:35">
      <c r="A47" s="294" t="s">
        <v>56</v>
      </c>
      <c r="B47" s="43">
        <v>21.69887115685221</v>
      </c>
      <c r="C47" s="44">
        <v>0.25355635735554827</v>
      </c>
      <c r="D47" s="43">
        <v>6.871935742789451</v>
      </c>
      <c r="E47" s="45">
        <v>0.23924185449004856</v>
      </c>
      <c r="F47" s="43">
        <v>14</v>
      </c>
      <c r="G47" s="44">
        <v>1.1489125293076057</v>
      </c>
      <c r="H47" s="43">
        <v>21</v>
      </c>
      <c r="I47" s="45">
        <v>1.019803902718557</v>
      </c>
      <c r="J47" s="43">
        <v>30</v>
      </c>
      <c r="K47" s="45">
        <v>0</v>
      </c>
      <c r="L47" s="46">
        <v>16</v>
      </c>
      <c r="M47" s="47">
        <v>1.1489125293076057</v>
      </c>
      <c r="N47" s="48"/>
      <c r="O47" s="48"/>
      <c r="P47" s="48"/>
      <c r="Q47" s="48"/>
      <c r="R47" s="48"/>
      <c r="S47" s="48"/>
      <c r="T47" s="48"/>
      <c r="U47" s="48"/>
      <c r="V47" s="48"/>
      <c r="W47" s="48"/>
      <c r="X47" s="48"/>
      <c r="Y47" s="48"/>
      <c r="Z47" s="48"/>
      <c r="AA47" s="48"/>
      <c r="AB47" s="48"/>
      <c r="AC47" s="48"/>
      <c r="AD47" s="48"/>
      <c r="AE47" s="48"/>
      <c r="AF47" s="48"/>
      <c r="AG47" s="48"/>
      <c r="AH47" s="48"/>
      <c r="AI47" s="48"/>
    </row>
    <row r="48" spans="1:35">
      <c r="A48" s="294" t="s">
        <v>57</v>
      </c>
      <c r="B48" s="43">
        <v>20.226718824133648</v>
      </c>
      <c r="C48" s="44">
        <v>0.50551143494098549</v>
      </c>
      <c r="D48" s="43">
        <v>8.8672154548633326</v>
      </c>
      <c r="E48" s="45">
        <v>0.36862207804582559</v>
      </c>
      <c r="F48" s="43">
        <v>6</v>
      </c>
      <c r="G48" s="44">
        <v>1.5362291495737217</v>
      </c>
      <c r="H48" s="43">
        <v>22</v>
      </c>
      <c r="I48" s="45">
        <v>1.3114877048604001</v>
      </c>
      <c r="J48" s="43">
        <v>30</v>
      </c>
      <c r="K48" s="45">
        <v>0.6</v>
      </c>
      <c r="L48" s="46">
        <v>24</v>
      </c>
      <c r="M48" s="47">
        <v>1.697056274847714</v>
      </c>
      <c r="N48" s="48"/>
      <c r="O48" s="48"/>
      <c r="P48" s="48"/>
      <c r="Q48" s="48"/>
      <c r="R48" s="48"/>
      <c r="S48" s="48"/>
      <c r="T48" s="48"/>
      <c r="U48" s="48"/>
      <c r="V48" s="48"/>
      <c r="W48" s="48"/>
      <c r="X48" s="48"/>
      <c r="Y48" s="48"/>
      <c r="Z48" s="48"/>
      <c r="AA48" s="48"/>
      <c r="AB48" s="48"/>
      <c r="AC48" s="48"/>
      <c r="AD48" s="48"/>
      <c r="AE48" s="48"/>
      <c r="AF48" s="48"/>
      <c r="AG48" s="48"/>
      <c r="AH48" s="48"/>
      <c r="AI48" s="48"/>
    </row>
    <row r="49" spans="1:35">
      <c r="A49" s="294" t="s">
        <v>58</v>
      </c>
      <c r="B49" s="43">
        <v>28.315300702408411</v>
      </c>
      <c r="C49" s="44">
        <v>0.63970200066031158</v>
      </c>
      <c r="D49" s="43">
        <v>14.87124296587805</v>
      </c>
      <c r="E49" s="45">
        <v>0.55038365941751755</v>
      </c>
      <c r="F49" s="43">
        <v>11</v>
      </c>
      <c r="G49" s="44">
        <v>1.3564659966250536</v>
      </c>
      <c r="H49" s="43">
        <v>28</v>
      </c>
      <c r="I49" s="45">
        <v>0.6</v>
      </c>
      <c r="J49" s="43">
        <v>40</v>
      </c>
      <c r="K49" s="45">
        <v>2.1817424229271429</v>
      </c>
      <c r="L49" s="46">
        <v>29</v>
      </c>
      <c r="M49" s="47">
        <v>2.9189039038652846</v>
      </c>
      <c r="N49" s="48"/>
      <c r="O49" s="48"/>
      <c r="P49" s="48"/>
      <c r="Q49" s="48"/>
      <c r="R49" s="48"/>
      <c r="S49" s="48"/>
      <c r="T49" s="48"/>
      <c r="U49" s="48"/>
      <c r="V49" s="48"/>
      <c r="W49" s="48"/>
      <c r="X49" s="48"/>
      <c r="Y49" s="48"/>
      <c r="Z49" s="48"/>
      <c r="AA49" s="48"/>
      <c r="AB49" s="48"/>
      <c r="AC49" s="48"/>
      <c r="AD49" s="48"/>
      <c r="AE49" s="48"/>
      <c r="AF49" s="48"/>
      <c r="AG49" s="48"/>
      <c r="AH49" s="48"/>
      <c r="AI49" s="48"/>
    </row>
    <row r="50" spans="1:35">
      <c r="A50" s="294" t="s">
        <v>59</v>
      </c>
      <c r="B50" s="43">
        <v>34.814397374122272</v>
      </c>
      <c r="C50" s="44">
        <v>0.41148125103832428</v>
      </c>
      <c r="D50" s="43">
        <v>11.75483657410099</v>
      </c>
      <c r="E50" s="45">
        <v>0.29596641724276912</v>
      </c>
      <c r="F50" s="43">
        <v>21</v>
      </c>
      <c r="G50" s="44">
        <v>0.8</v>
      </c>
      <c r="H50" s="43">
        <v>35</v>
      </c>
      <c r="I50" s="45">
        <v>0.89442719099991586</v>
      </c>
      <c r="J50" s="43">
        <v>48</v>
      </c>
      <c r="K50" s="45">
        <v>1.3564659966250536</v>
      </c>
      <c r="L50" s="46">
        <v>27</v>
      </c>
      <c r="M50" s="47">
        <v>1.5748015748023623</v>
      </c>
      <c r="N50" s="48"/>
      <c r="O50" s="48"/>
      <c r="P50" s="48"/>
      <c r="Q50" s="48"/>
      <c r="R50" s="48"/>
      <c r="S50" s="48"/>
      <c r="T50" s="48"/>
      <c r="U50" s="48"/>
      <c r="V50" s="48"/>
      <c r="W50" s="48"/>
      <c r="X50" s="48"/>
      <c r="Y50" s="48"/>
      <c r="Z50" s="48"/>
      <c r="AA50" s="48"/>
      <c r="AB50" s="48"/>
      <c r="AC50" s="48"/>
      <c r="AD50" s="48"/>
      <c r="AE50" s="48"/>
      <c r="AF50" s="48"/>
      <c r="AG50" s="48"/>
      <c r="AH50" s="48"/>
      <c r="AI50" s="48"/>
    </row>
    <row r="51" spans="1:35">
      <c r="A51" s="294" t="s">
        <v>60</v>
      </c>
      <c r="B51" s="43">
        <v>32.818896216557377</v>
      </c>
      <c r="C51" s="44">
        <v>0.24678022941209427</v>
      </c>
      <c r="D51" s="43">
        <v>12.21557182141839</v>
      </c>
      <c r="E51" s="45">
        <v>0.37197748449078116</v>
      </c>
      <c r="F51" s="43">
        <v>18</v>
      </c>
      <c r="G51" s="44">
        <v>1.1661903789690602</v>
      </c>
      <c r="H51" s="43">
        <v>36</v>
      </c>
      <c r="I51" s="45">
        <v>1.2806248474865698</v>
      </c>
      <c r="J51" s="43">
        <v>40</v>
      </c>
      <c r="K51" s="45">
        <v>0</v>
      </c>
      <c r="L51" s="46">
        <v>22</v>
      </c>
      <c r="M51" s="47">
        <v>1.1661903789690602</v>
      </c>
      <c r="N51" s="48"/>
      <c r="O51" s="48"/>
      <c r="P51" s="48"/>
      <c r="Q51" s="48"/>
      <c r="R51" s="48"/>
      <c r="S51" s="48"/>
      <c r="T51" s="48"/>
      <c r="U51" s="48"/>
      <c r="V51" s="48"/>
      <c r="W51" s="48"/>
      <c r="X51" s="48"/>
      <c r="Y51" s="48"/>
      <c r="Z51" s="48"/>
      <c r="AA51" s="48"/>
      <c r="AB51" s="48"/>
      <c r="AC51" s="48"/>
      <c r="AD51" s="48"/>
      <c r="AE51" s="48"/>
      <c r="AF51" s="48"/>
      <c r="AG51" s="48"/>
      <c r="AH51" s="48"/>
      <c r="AI51" s="48"/>
    </row>
    <row r="52" spans="1:35">
      <c r="A52" s="294" t="s">
        <v>61</v>
      </c>
      <c r="B52" s="43">
        <v>19.422116104958199</v>
      </c>
      <c r="C52" s="44">
        <v>0.14988934133559895</v>
      </c>
      <c r="D52" s="43">
        <v>7.3423590116234072</v>
      </c>
      <c r="E52" s="45">
        <v>0.33469114391304811</v>
      </c>
      <c r="F52" s="43">
        <v>11</v>
      </c>
      <c r="G52" s="44">
        <v>0.28284271247461901</v>
      </c>
      <c r="H52" s="43">
        <v>19</v>
      </c>
      <c r="I52" s="45">
        <v>0</v>
      </c>
      <c r="J52" s="43">
        <v>27</v>
      </c>
      <c r="K52" s="45">
        <v>0.34641016151377546</v>
      </c>
      <c r="L52" s="46">
        <v>16</v>
      </c>
      <c r="M52" s="47">
        <v>0.44721359549995793</v>
      </c>
      <c r="N52" s="48"/>
      <c r="O52" s="48"/>
      <c r="P52" s="48"/>
      <c r="Q52" s="48"/>
      <c r="R52" s="48"/>
      <c r="S52" s="48"/>
      <c r="T52" s="48"/>
      <c r="U52" s="48"/>
      <c r="V52" s="48"/>
      <c r="W52" s="48"/>
      <c r="X52" s="48"/>
      <c r="Y52" s="48"/>
      <c r="Z52" s="48"/>
      <c r="AA52" s="48"/>
      <c r="AB52" s="48"/>
      <c r="AC52" s="48"/>
      <c r="AD52" s="48"/>
      <c r="AE52" s="48"/>
      <c r="AF52" s="48"/>
      <c r="AG52" s="48"/>
      <c r="AH52" s="48"/>
      <c r="AI52" s="48"/>
    </row>
    <row r="53" spans="1:35">
      <c r="A53" s="294" t="s">
        <v>62</v>
      </c>
      <c r="B53" s="43">
        <v>19.13098901209105</v>
      </c>
      <c r="C53" s="44">
        <v>0.19467975221560244</v>
      </c>
      <c r="D53" s="43">
        <v>5.246263744822123</v>
      </c>
      <c r="E53" s="45">
        <v>0.14283663825285972</v>
      </c>
      <c r="F53" s="43">
        <v>12</v>
      </c>
      <c r="G53" s="44">
        <v>0</v>
      </c>
      <c r="H53" s="43">
        <v>20</v>
      </c>
      <c r="I53" s="45">
        <v>0.4898979485566356</v>
      </c>
      <c r="J53" s="43">
        <v>25</v>
      </c>
      <c r="K53" s="45">
        <v>1.3564659966250536</v>
      </c>
      <c r="L53" s="46">
        <v>13</v>
      </c>
      <c r="M53" s="47">
        <v>1.3564659966250536</v>
      </c>
      <c r="N53" s="48"/>
      <c r="O53" s="48"/>
      <c r="P53" s="48"/>
      <c r="Q53" s="48"/>
      <c r="R53" s="48"/>
      <c r="S53" s="48"/>
      <c r="T53" s="48"/>
      <c r="U53" s="48"/>
      <c r="V53" s="48"/>
      <c r="W53" s="48"/>
      <c r="X53" s="48"/>
      <c r="Y53" s="48"/>
      <c r="Z53" s="48"/>
      <c r="AA53" s="48"/>
      <c r="AB53" s="48"/>
      <c r="AC53" s="48"/>
      <c r="AD53" s="48"/>
      <c r="AE53" s="48"/>
      <c r="AF53" s="48"/>
      <c r="AG53" s="48"/>
      <c r="AH53" s="48"/>
      <c r="AI53" s="48"/>
    </row>
    <row r="54" spans="1:35">
      <c r="A54" s="294" t="s">
        <v>63</v>
      </c>
      <c r="B54" s="43">
        <v>40.956616578994762</v>
      </c>
      <c r="C54" s="44">
        <v>1.047004537801443</v>
      </c>
      <c r="D54" s="43">
        <v>18.13057714919362</v>
      </c>
      <c r="E54" s="45">
        <v>0.82123143871773474</v>
      </c>
      <c r="F54" s="43">
        <v>20</v>
      </c>
      <c r="G54" s="44">
        <v>2.6381811916545836</v>
      </c>
      <c r="H54" s="43">
        <v>40</v>
      </c>
      <c r="I54" s="45">
        <v>1.0583005244258363</v>
      </c>
      <c r="J54" s="43">
        <v>63</v>
      </c>
      <c r="K54" s="45">
        <v>2.8071337695236398</v>
      </c>
      <c r="L54" s="46">
        <v>43</v>
      </c>
      <c r="M54" s="47">
        <v>3.5721142198983502</v>
      </c>
      <c r="N54" s="48"/>
      <c r="O54" s="48"/>
      <c r="P54" s="48"/>
      <c r="Q54" s="48"/>
      <c r="R54" s="48"/>
      <c r="S54" s="48"/>
      <c r="T54" s="48"/>
      <c r="U54" s="48"/>
      <c r="V54" s="48"/>
      <c r="W54" s="48"/>
      <c r="X54" s="48"/>
      <c r="Y54" s="48"/>
      <c r="Z54" s="48"/>
      <c r="AA54" s="48"/>
      <c r="AB54" s="48"/>
      <c r="AC54" s="48"/>
      <c r="AD54" s="48"/>
      <c r="AE54" s="48"/>
      <c r="AF54" s="48"/>
      <c r="AG54" s="48"/>
      <c r="AH54" s="48"/>
      <c r="AI54" s="48"/>
    </row>
    <row r="55" spans="1:35">
      <c r="A55" s="294" t="s">
        <v>64</v>
      </c>
      <c r="B55" s="43">
        <v>25.079978214150628</v>
      </c>
      <c r="C55" s="44">
        <v>0.33707356709560982</v>
      </c>
      <c r="D55" s="43">
        <v>10.815363512106609</v>
      </c>
      <c r="E55" s="45">
        <v>0.68594975954098691</v>
      </c>
      <c r="F55" s="43">
        <v>15</v>
      </c>
      <c r="G55" s="44">
        <v>0</v>
      </c>
      <c r="H55" s="43">
        <v>25</v>
      </c>
      <c r="I55" s="45">
        <v>0.28284271247461901</v>
      </c>
      <c r="J55" s="43">
        <v>31</v>
      </c>
      <c r="K55" s="45">
        <v>0.8</v>
      </c>
      <c r="L55" s="46">
        <v>16</v>
      </c>
      <c r="M55" s="47">
        <v>0.8</v>
      </c>
      <c r="N55" s="48"/>
      <c r="O55" s="48"/>
      <c r="P55" s="48"/>
      <c r="Q55" s="48"/>
      <c r="R55" s="48"/>
      <c r="S55" s="48"/>
      <c r="T55" s="48"/>
      <c r="U55" s="48"/>
      <c r="V55" s="48"/>
      <c r="W55" s="48"/>
      <c r="X55" s="48"/>
      <c r="Y55" s="48"/>
      <c r="Z55" s="48"/>
      <c r="AA55" s="48"/>
      <c r="AB55" s="48"/>
      <c r="AC55" s="48"/>
      <c r="AD55" s="48"/>
      <c r="AE55" s="48"/>
      <c r="AF55" s="48"/>
      <c r="AG55" s="48"/>
      <c r="AH55" s="48"/>
      <c r="AI55" s="48"/>
    </row>
    <row r="56" spans="1:35">
      <c r="A56" s="294" t="s">
        <v>65</v>
      </c>
      <c r="B56" s="43">
        <v>22.687215861763249</v>
      </c>
      <c r="C56" s="44">
        <v>0.39298249340279262</v>
      </c>
      <c r="D56" s="43">
        <v>12.444819533282081</v>
      </c>
      <c r="E56" s="45">
        <v>0.66755415470901069</v>
      </c>
      <c r="F56" s="43">
        <v>11</v>
      </c>
      <c r="G56" s="44">
        <v>0.6</v>
      </c>
      <c r="H56" s="43">
        <v>22</v>
      </c>
      <c r="I56" s="45">
        <v>0</v>
      </c>
      <c r="J56" s="43">
        <v>30</v>
      </c>
      <c r="K56" s="45">
        <v>0</v>
      </c>
      <c r="L56" s="46">
        <v>19</v>
      </c>
      <c r="M56" s="47">
        <v>0.6</v>
      </c>
      <c r="N56" s="48"/>
      <c r="O56" s="48"/>
      <c r="P56" s="48"/>
      <c r="Q56" s="48"/>
      <c r="R56" s="48"/>
      <c r="S56" s="48"/>
      <c r="T56" s="48"/>
      <c r="U56" s="48"/>
      <c r="V56" s="48"/>
      <c r="W56" s="48"/>
      <c r="X56" s="48"/>
      <c r="Y56" s="48"/>
      <c r="Z56" s="48"/>
      <c r="AA56" s="48"/>
      <c r="AB56" s="48"/>
      <c r="AC56" s="48"/>
      <c r="AD56" s="48"/>
      <c r="AE56" s="48"/>
      <c r="AF56" s="48"/>
      <c r="AG56" s="48"/>
      <c r="AH56" s="48"/>
      <c r="AI56" s="48"/>
    </row>
    <row r="57" spans="1:35">
      <c r="A57" s="294" t="s">
        <v>66</v>
      </c>
      <c r="B57" s="43">
        <v>25.165679213789129</v>
      </c>
      <c r="C57" s="44">
        <v>0.34660897277730895</v>
      </c>
      <c r="D57" s="43">
        <v>9.7652627866696182</v>
      </c>
      <c r="E57" s="45">
        <v>0.32713207698959001</v>
      </c>
      <c r="F57" s="43">
        <v>8</v>
      </c>
      <c r="G57" s="44">
        <v>2.5059928172283334</v>
      </c>
      <c r="H57" s="43">
        <v>27</v>
      </c>
      <c r="I57" s="45">
        <v>1.42828568570857</v>
      </c>
      <c r="J57" s="43">
        <v>31</v>
      </c>
      <c r="K57" s="45">
        <v>0.72111025509279791</v>
      </c>
      <c r="L57" s="46">
        <v>23</v>
      </c>
      <c r="M57" s="47">
        <v>2.4494897427831779</v>
      </c>
      <c r="N57" s="48"/>
      <c r="O57" s="48"/>
      <c r="P57" s="48"/>
      <c r="Q57" s="48"/>
      <c r="R57" s="48"/>
      <c r="S57" s="48"/>
      <c r="T57" s="48"/>
      <c r="U57" s="48"/>
      <c r="V57" s="48"/>
      <c r="W57" s="48"/>
      <c r="X57" s="48"/>
      <c r="Y57" s="48"/>
      <c r="Z57" s="48"/>
      <c r="AA57" s="48"/>
      <c r="AB57" s="48"/>
      <c r="AC57" s="48"/>
      <c r="AD57" s="48"/>
      <c r="AE57" s="48"/>
      <c r="AF57" s="48"/>
      <c r="AG57" s="48"/>
      <c r="AH57" s="48"/>
      <c r="AI57" s="48"/>
    </row>
    <row r="58" spans="1:35">
      <c r="A58" s="294" t="s">
        <v>67</v>
      </c>
      <c r="B58" s="43">
        <v>26.93129903751672</v>
      </c>
      <c r="C58" s="44">
        <v>0.25636166755836259</v>
      </c>
      <c r="D58" s="43">
        <v>12.02649912255891</v>
      </c>
      <c r="E58" s="45">
        <v>0.3954734706491797</v>
      </c>
      <c r="F58" s="43">
        <v>15</v>
      </c>
      <c r="G58" s="44">
        <v>0.87177978870813466</v>
      </c>
      <c r="H58" s="43">
        <v>26</v>
      </c>
      <c r="I58" s="45">
        <v>0</v>
      </c>
      <c r="J58" s="43">
        <v>40</v>
      </c>
      <c r="K58" s="45">
        <v>0.34641016151377546</v>
      </c>
      <c r="L58" s="46">
        <v>25</v>
      </c>
      <c r="M58" s="47">
        <v>0.93808315196468595</v>
      </c>
      <c r="N58" s="48"/>
      <c r="O58" s="48"/>
      <c r="P58" s="48"/>
      <c r="Q58" s="48"/>
      <c r="R58" s="48"/>
      <c r="S58" s="48"/>
      <c r="T58" s="48"/>
      <c r="U58" s="48"/>
      <c r="V58" s="48"/>
      <c r="W58" s="48"/>
      <c r="X58" s="48"/>
      <c r="Y58" s="48"/>
      <c r="Z58" s="48"/>
      <c r="AA58" s="48"/>
      <c r="AB58" s="48"/>
      <c r="AC58" s="48"/>
      <c r="AD58" s="48"/>
      <c r="AE58" s="48"/>
      <c r="AF58" s="48"/>
      <c r="AG58" s="48"/>
      <c r="AH58" s="48"/>
      <c r="AI58" s="48"/>
    </row>
    <row r="59" spans="1:35">
      <c r="A59" s="50" t="s">
        <v>68</v>
      </c>
      <c r="B59" s="43">
        <v>28.16214254079987</v>
      </c>
      <c r="C59" s="44">
        <v>0.18227524456549882</v>
      </c>
      <c r="D59" s="43">
        <v>12.76718596455742</v>
      </c>
      <c r="E59" s="45">
        <v>0.31812866101994464</v>
      </c>
      <c r="F59" s="43">
        <v>17</v>
      </c>
      <c r="G59" s="44">
        <v>0.44721359549995793</v>
      </c>
      <c r="H59" s="43">
        <v>27</v>
      </c>
      <c r="I59" s="45">
        <v>0</v>
      </c>
      <c r="J59" s="43">
        <v>35</v>
      </c>
      <c r="K59" s="45">
        <v>0</v>
      </c>
      <c r="L59" s="46">
        <v>18</v>
      </c>
      <c r="M59" s="47">
        <v>0.44721359549995793</v>
      </c>
      <c r="N59" s="48"/>
      <c r="O59" s="48"/>
      <c r="P59" s="48"/>
      <c r="Q59" s="48"/>
      <c r="R59" s="48"/>
      <c r="S59" s="48"/>
      <c r="T59" s="48"/>
      <c r="U59" s="48"/>
      <c r="V59" s="48"/>
      <c r="W59" s="48"/>
      <c r="X59" s="48"/>
      <c r="Y59" s="48"/>
      <c r="Z59" s="48"/>
      <c r="AA59" s="48"/>
      <c r="AB59" s="48"/>
      <c r="AC59" s="48"/>
      <c r="AD59" s="48"/>
      <c r="AE59" s="48"/>
      <c r="AF59" s="48"/>
      <c r="AG59" s="48"/>
      <c r="AH59" s="48"/>
      <c r="AI59" s="48"/>
    </row>
    <row r="60" spans="1:35">
      <c r="A60" s="294" t="s">
        <v>69</v>
      </c>
      <c r="B60" s="43">
        <v>27.72303265544797</v>
      </c>
      <c r="C60" s="44">
        <v>0.72622096548793968</v>
      </c>
      <c r="D60" s="43">
        <v>16.049494284030182</v>
      </c>
      <c r="E60" s="45">
        <v>0.7572227524905607</v>
      </c>
      <c r="F60" s="43">
        <v>12</v>
      </c>
      <c r="G60" s="44">
        <v>0.66332495807107994</v>
      </c>
      <c r="H60" s="43">
        <v>25</v>
      </c>
      <c r="I60" s="45">
        <v>0.52915026221291817</v>
      </c>
      <c r="J60" s="43">
        <v>45</v>
      </c>
      <c r="K60" s="45">
        <v>5.2191953402799554</v>
      </c>
      <c r="L60" s="46">
        <v>33</v>
      </c>
      <c r="M60" s="47">
        <v>5.3141321022345691</v>
      </c>
      <c r="N60" s="48"/>
      <c r="O60" s="48"/>
      <c r="P60" s="48"/>
      <c r="Q60" s="48"/>
      <c r="R60" s="48"/>
      <c r="S60" s="48"/>
      <c r="T60" s="48"/>
      <c r="U60" s="48"/>
      <c r="V60" s="48"/>
      <c r="W60" s="48"/>
      <c r="X60" s="48"/>
      <c r="Y60" s="48"/>
      <c r="Z60" s="48"/>
      <c r="AA60" s="48"/>
      <c r="AB60" s="48"/>
      <c r="AC60" s="48"/>
      <c r="AD60" s="48"/>
      <c r="AE60" s="48"/>
      <c r="AF60" s="48"/>
      <c r="AG60" s="48"/>
      <c r="AH60" s="48"/>
      <c r="AI60" s="48"/>
    </row>
    <row r="61" spans="1:35">
      <c r="A61" s="295" t="s">
        <v>70</v>
      </c>
      <c r="B61" s="43">
        <v>33.1428884753972</v>
      </c>
      <c r="C61" s="44">
        <v>0.40491767887866265</v>
      </c>
      <c r="D61" s="43">
        <v>9.7804490469102454</v>
      </c>
      <c r="E61" s="45">
        <v>0.36892575290282692</v>
      </c>
      <c r="F61" s="43">
        <v>20</v>
      </c>
      <c r="G61" s="44">
        <v>1.7320508075688772</v>
      </c>
      <c r="H61" s="43">
        <v>35</v>
      </c>
      <c r="I61" s="45">
        <v>0.34641016151377546</v>
      </c>
      <c r="J61" s="43">
        <v>44</v>
      </c>
      <c r="K61" s="45">
        <v>0.93808315196468595</v>
      </c>
      <c r="L61" s="46">
        <v>24</v>
      </c>
      <c r="M61" s="47">
        <v>2.0493901531919199</v>
      </c>
      <c r="N61" s="48"/>
      <c r="O61" s="48"/>
      <c r="P61" s="48"/>
      <c r="Q61" s="48"/>
      <c r="R61" s="48"/>
      <c r="S61" s="48"/>
      <c r="T61" s="48"/>
      <c r="U61" s="48"/>
      <c r="V61" s="48"/>
      <c r="W61" s="48"/>
      <c r="X61" s="48"/>
      <c r="Y61" s="48"/>
      <c r="Z61" s="48"/>
      <c r="AA61" s="48"/>
      <c r="AB61" s="48"/>
      <c r="AC61" s="48"/>
      <c r="AD61" s="48"/>
      <c r="AE61" s="48"/>
      <c r="AF61" s="48"/>
      <c r="AG61" s="48"/>
      <c r="AH61" s="48"/>
      <c r="AI61" s="48"/>
    </row>
    <row r="62" spans="1:35">
      <c r="A62" s="51" t="s">
        <v>251</v>
      </c>
      <c r="B62" s="43">
        <v>23.836297299251601</v>
      </c>
      <c r="C62" s="44">
        <v>6.6231970241307406E-2</v>
      </c>
      <c r="D62" s="43">
        <v>8.5459975004108948</v>
      </c>
      <c r="E62" s="45">
        <v>8.2890475588422996E-2</v>
      </c>
      <c r="F62" s="43">
        <v>14.03225806451613</v>
      </c>
      <c r="G62" s="44">
        <v>0.1911681608982112</v>
      </c>
      <c r="H62" s="43">
        <v>23.838709677419359</v>
      </c>
      <c r="I62" s="45">
        <v>0.12999639770275781</v>
      </c>
      <c r="J62" s="43">
        <v>31.806451612903221</v>
      </c>
      <c r="K62" s="45">
        <v>0.234842253073343</v>
      </c>
      <c r="L62" s="46">
        <v>17.7741935483871</v>
      </c>
      <c r="M62" s="47">
        <v>0.30432197108468528</v>
      </c>
      <c r="N62" s="48"/>
      <c r="O62" s="48"/>
      <c r="P62" s="48"/>
      <c r="Q62" s="48"/>
      <c r="R62" s="48"/>
      <c r="S62" s="48"/>
      <c r="T62" s="48"/>
      <c r="U62" s="48"/>
      <c r="V62" s="48"/>
      <c r="W62" s="48"/>
      <c r="X62" s="48"/>
      <c r="Y62" s="48"/>
      <c r="Z62" s="48"/>
      <c r="AA62" s="48"/>
      <c r="AB62" s="48"/>
      <c r="AC62" s="48"/>
      <c r="AD62" s="48"/>
      <c r="AE62" s="48"/>
      <c r="AF62" s="48"/>
      <c r="AG62" s="48"/>
      <c r="AH62" s="48"/>
      <c r="AI62" s="48"/>
    </row>
    <row r="63" spans="1:35">
      <c r="A63" s="51" t="s">
        <v>253</v>
      </c>
      <c r="B63" s="43">
        <v>22.998380661010739</v>
      </c>
      <c r="C63" s="44">
        <v>7.9232141375541701E-2</v>
      </c>
      <c r="D63" s="43">
        <v>6.6451578140258789</v>
      </c>
      <c r="E63" s="45">
        <v>0.12994049489498141</v>
      </c>
      <c r="F63" s="43">
        <v>15.46627616882324</v>
      </c>
      <c r="G63" s="44">
        <v>0.18941192328929901</v>
      </c>
      <c r="H63" s="43">
        <v>23.178413391113281</v>
      </c>
      <c r="I63" s="45">
        <v>0.1475168913602829</v>
      </c>
      <c r="J63" s="43">
        <v>28.905721664428711</v>
      </c>
      <c r="K63" s="45">
        <v>0.1181064620614052</v>
      </c>
      <c r="L63" s="46">
        <v>13.439444541931151</v>
      </c>
      <c r="M63" s="47">
        <v>0.22310926020145419</v>
      </c>
      <c r="N63" s="48"/>
      <c r="O63" s="48"/>
      <c r="P63" s="48"/>
      <c r="Q63" s="48"/>
      <c r="R63" s="48"/>
      <c r="S63" s="48"/>
      <c r="T63" s="48"/>
      <c r="U63" s="48"/>
      <c r="V63" s="48"/>
      <c r="W63" s="48"/>
      <c r="X63" s="48"/>
      <c r="Y63" s="48"/>
      <c r="Z63" s="48"/>
      <c r="AA63" s="48"/>
      <c r="AB63" s="48"/>
      <c r="AC63" s="48"/>
      <c r="AD63" s="48"/>
      <c r="AE63" s="48"/>
      <c r="AF63" s="48"/>
      <c r="AG63" s="48"/>
      <c r="AH63" s="48"/>
      <c r="AI63" s="48"/>
    </row>
    <row r="64" spans="1:35" ht="13.5" thickBot="1">
      <c r="A64" s="52" t="s">
        <v>255</v>
      </c>
      <c r="B64" s="53">
        <v>24.462984893286041</v>
      </c>
      <c r="C64" s="54">
        <v>5.8287264947627898E-2</v>
      </c>
      <c r="D64" s="53">
        <v>9.1942737718255234</v>
      </c>
      <c r="E64" s="55">
        <v>6.8530931923037594E-2</v>
      </c>
      <c r="F64" s="53">
        <v>13.64583333333333</v>
      </c>
      <c r="G64" s="54">
        <v>0.16817030152603099</v>
      </c>
      <c r="H64" s="53">
        <v>24.541666666666671</v>
      </c>
      <c r="I64" s="55">
        <v>0.115920230986147</v>
      </c>
      <c r="J64" s="53">
        <v>33</v>
      </c>
      <c r="K64" s="55">
        <v>0.17603858437967851</v>
      </c>
      <c r="L64" s="56">
        <v>19.354166666666671</v>
      </c>
      <c r="M64" s="57">
        <v>0.2436698587635516</v>
      </c>
      <c r="N64" s="48"/>
      <c r="O64" s="48"/>
      <c r="P64" s="48"/>
      <c r="Q64" s="48"/>
      <c r="R64" s="48"/>
      <c r="S64" s="48"/>
      <c r="T64" s="48"/>
      <c r="U64" s="48"/>
      <c r="V64" s="48"/>
      <c r="W64" s="48"/>
      <c r="X64" s="48"/>
      <c r="Y64" s="48"/>
      <c r="Z64" s="48"/>
      <c r="AA64" s="48"/>
      <c r="AB64" s="48"/>
      <c r="AC64" s="48"/>
      <c r="AD64" s="48"/>
      <c r="AE64" s="48"/>
      <c r="AF64" s="48"/>
      <c r="AG64" s="48"/>
      <c r="AH64" s="48"/>
      <c r="AI64" s="48"/>
    </row>
    <row r="65" spans="1:35">
      <c r="A65" s="62"/>
      <c r="B65" s="46"/>
      <c r="C65" s="44"/>
      <c r="D65" s="46"/>
      <c r="E65" s="44"/>
      <c r="F65" s="46"/>
      <c r="G65" s="44"/>
      <c r="H65" s="46"/>
      <c r="I65" s="44"/>
      <c r="J65" s="46"/>
      <c r="K65" s="44"/>
      <c r="L65" s="46"/>
      <c r="M65" s="44"/>
      <c r="N65" s="48"/>
      <c r="O65" s="48"/>
      <c r="P65" s="48"/>
      <c r="Q65" s="48"/>
      <c r="R65" s="48"/>
      <c r="S65" s="48"/>
      <c r="T65" s="48"/>
      <c r="U65" s="48"/>
      <c r="V65" s="48"/>
      <c r="W65" s="48"/>
      <c r="X65" s="48"/>
      <c r="Y65" s="48"/>
      <c r="Z65" s="48"/>
      <c r="AA65" s="48"/>
      <c r="AB65" s="48"/>
      <c r="AC65" s="48"/>
      <c r="AD65" s="48"/>
      <c r="AE65" s="48"/>
      <c r="AF65" s="48"/>
      <c r="AG65" s="48"/>
      <c r="AH65" s="48"/>
      <c r="AI65" s="48"/>
    </row>
    <row r="66" spans="1:35">
      <c r="A66" s="11" t="s">
        <v>123</v>
      </c>
    </row>
    <row r="67" spans="1:35">
      <c r="A67" s="9" t="s">
        <v>452</v>
      </c>
    </row>
    <row r="68" spans="1:35">
      <c r="A68" s="413" t="s">
        <v>474</v>
      </c>
    </row>
    <row r="69" spans="1:35">
      <c r="A69" s="414" t="s">
        <v>475</v>
      </c>
    </row>
    <row r="70" spans="1:35">
      <c r="A70" s="256" t="s">
        <v>563</v>
      </c>
    </row>
    <row r="71" spans="1:35">
      <c r="A71" s="1"/>
    </row>
  </sheetData>
  <customSheetViews>
    <customSheetView guid="{353D1C49-C974-412E-95D5-6B2FB5C60A84}" scale="80" showGridLines="0">
      <selection activeCell="B8" sqref="B8:M8"/>
      <pageMargins left="0.7" right="0.7" top="0.75" bottom="0.75" header="0.3" footer="0.3"/>
      <pageSetup paperSize="9" orientation="portrait" r:id="rId1"/>
    </customSheetView>
    <customSheetView guid="{D5EBC263-696F-49EE-8F70-9720399D0AE4}" scale="80" showGridLines="0">
      <selection activeCell="A4" sqref="A4"/>
      <pageMargins left="0.7" right="0.7" top="0.75" bottom="0.75" header="0.3" footer="0.3"/>
      <pageSetup paperSize="9" orientation="portrait" r:id="rId2"/>
    </customSheetView>
  </customSheetViews>
  <mergeCells count="6">
    <mergeCell ref="A8:A10"/>
    <mergeCell ref="B8:M8"/>
    <mergeCell ref="B9:C9"/>
    <mergeCell ref="D9:E9"/>
    <mergeCell ref="L9:M9"/>
    <mergeCell ref="F9:K9"/>
  </mergeCells>
  <hyperlinks>
    <hyperlink ref="A69" r:id="rId3"/>
    <hyperlink ref="A68" r:id="rId4" display="* Information on data for Cyprus: https://oe.cd/cyprus-disclaimer"/>
  </hyperlinks>
  <pageMargins left="0.7" right="0.7" top="0.75" bottom="0.75" header="0.3" footer="0.3"/>
  <pageSetup paperSize="9" orientation="portrait" r:id="rId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2"/>
  <sheetViews>
    <sheetView showGridLines="0" zoomScale="80" zoomScaleNormal="80" workbookViewId="0">
      <selection activeCell="O2" sqref="O2"/>
    </sheetView>
  </sheetViews>
  <sheetFormatPr defaultColWidth="9.140625" defaultRowHeight="12.75"/>
  <cols>
    <col min="1" max="1" width="34" style="12" customWidth="1"/>
    <col min="2" max="16384" width="9.140625" style="12"/>
  </cols>
  <sheetData>
    <row r="1" spans="1:21">
      <c r="A1" s="267"/>
      <c r="J1" s="272"/>
      <c r="K1" s="4"/>
      <c r="O1" s="194"/>
    </row>
    <row r="2" spans="1:21">
      <c r="A2" s="9" t="s">
        <v>555</v>
      </c>
      <c r="J2" s="132"/>
      <c r="K2" s="4"/>
      <c r="O2" s="194"/>
    </row>
    <row r="3" spans="1:21">
      <c r="A3" s="450" t="s">
        <v>387</v>
      </c>
    </row>
    <row r="4" spans="1:21">
      <c r="A4" s="248" t="s">
        <v>337</v>
      </c>
    </row>
    <row r="5" spans="1:21">
      <c r="A5" s="248"/>
      <c r="E5" s="17"/>
      <c r="J5" s="19"/>
    </row>
    <row r="6" spans="1:21">
      <c r="A6" s="248"/>
      <c r="E6" s="17"/>
      <c r="J6" s="19"/>
    </row>
    <row r="7" spans="1:21" ht="13.5" thickBot="1">
      <c r="A7" s="4"/>
      <c r="G7" s="4"/>
      <c r="H7" s="4"/>
    </row>
    <row r="8" spans="1:21" s="64" customFormat="1" ht="24" customHeight="1">
      <c r="A8" s="234"/>
      <c r="B8" s="569" t="s">
        <v>192</v>
      </c>
      <c r="C8" s="570" t="s">
        <v>386</v>
      </c>
      <c r="D8" s="570" t="s">
        <v>386</v>
      </c>
      <c r="E8" s="570" t="s">
        <v>386</v>
      </c>
      <c r="F8" s="570" t="s">
        <v>386</v>
      </c>
      <c r="G8" s="570" t="s">
        <v>386</v>
      </c>
      <c r="H8" s="570" t="s">
        <v>386</v>
      </c>
      <c r="I8" s="570" t="s">
        <v>386</v>
      </c>
      <c r="J8" s="570" t="s">
        <v>386</v>
      </c>
      <c r="K8" s="571" t="s">
        <v>386</v>
      </c>
      <c r="L8" s="12"/>
      <c r="M8" s="12"/>
      <c r="N8" s="12"/>
      <c r="O8" s="12"/>
      <c r="P8" s="12"/>
      <c r="Q8" s="12"/>
      <c r="R8" s="12"/>
      <c r="S8" s="12"/>
      <c r="T8" s="12"/>
      <c r="U8" s="12"/>
    </row>
    <row r="9" spans="1:21" s="64" customFormat="1" ht="56.25" customHeight="1">
      <c r="A9" s="235"/>
      <c r="B9" s="566" t="s">
        <v>71</v>
      </c>
      <c r="C9" s="592"/>
      <c r="D9" s="566" t="s">
        <v>72</v>
      </c>
      <c r="E9" s="568"/>
      <c r="F9" s="566" t="s">
        <v>73</v>
      </c>
      <c r="G9" s="568"/>
      <c r="H9" s="566" t="s">
        <v>246</v>
      </c>
      <c r="I9" s="568"/>
      <c r="J9" s="566" t="s">
        <v>247</v>
      </c>
      <c r="K9" s="579"/>
      <c r="L9" s="12"/>
      <c r="M9" s="12"/>
      <c r="N9" s="12"/>
      <c r="O9" s="12"/>
      <c r="P9" s="12"/>
      <c r="Q9" s="12"/>
      <c r="R9" s="12"/>
      <c r="S9" s="12"/>
      <c r="T9" s="12"/>
      <c r="U9" s="12"/>
    </row>
    <row r="10" spans="1:21" s="9" customFormat="1">
      <c r="A10" s="233"/>
      <c r="B10" s="221" t="s">
        <v>21</v>
      </c>
      <c r="C10" s="347" t="s">
        <v>74</v>
      </c>
      <c r="D10" s="221" t="s">
        <v>21</v>
      </c>
      <c r="E10" s="347" t="s">
        <v>74</v>
      </c>
      <c r="F10" s="221" t="s">
        <v>21</v>
      </c>
      <c r="G10" s="347" t="s">
        <v>74</v>
      </c>
      <c r="H10" s="221" t="s">
        <v>24</v>
      </c>
      <c r="I10" s="315" t="s">
        <v>22</v>
      </c>
      <c r="J10" s="221" t="s">
        <v>92</v>
      </c>
      <c r="K10" s="223" t="s">
        <v>22</v>
      </c>
      <c r="L10" s="12"/>
      <c r="M10" s="12"/>
      <c r="N10" s="12"/>
      <c r="O10" s="12"/>
      <c r="P10" s="12"/>
      <c r="Q10" s="12"/>
      <c r="R10" s="12"/>
      <c r="S10" s="12"/>
      <c r="T10" s="12"/>
      <c r="U10" s="12"/>
    </row>
    <row r="11" spans="1:21">
      <c r="A11" s="449"/>
      <c r="B11" s="236"/>
      <c r="C11" s="236"/>
      <c r="D11" s="240"/>
      <c r="E11" s="241"/>
      <c r="F11" s="240"/>
      <c r="G11" s="241"/>
      <c r="H11" s="240"/>
      <c r="I11" s="241"/>
      <c r="J11" s="240"/>
      <c r="K11" s="237"/>
    </row>
    <row r="12" spans="1:21">
      <c r="A12" s="93" t="s">
        <v>25</v>
      </c>
      <c r="B12" s="238" t="s">
        <v>75</v>
      </c>
      <c r="C12" s="285" t="s">
        <v>75</v>
      </c>
      <c r="D12" s="238">
        <v>25.844953312428459</v>
      </c>
      <c r="E12" s="284">
        <v>0.37058384797041988</v>
      </c>
      <c r="F12" s="238">
        <v>23.65790726650231</v>
      </c>
      <c r="G12" s="284">
        <v>0.75184411242316873</v>
      </c>
      <c r="H12" s="238" t="s">
        <v>75</v>
      </c>
      <c r="I12" s="284" t="s">
        <v>75</v>
      </c>
      <c r="J12" s="238">
        <v>-2.1870460510253906</v>
      </c>
      <c r="K12" s="287">
        <v>0.83821356296539307</v>
      </c>
    </row>
    <row r="13" spans="1:21">
      <c r="A13" s="93" t="s">
        <v>26</v>
      </c>
      <c r="B13" s="238">
        <v>24.594752210409389</v>
      </c>
      <c r="C13" s="285">
        <v>0.20326224192332973</v>
      </c>
      <c r="D13" s="238">
        <v>24.689457427531291</v>
      </c>
      <c r="E13" s="284">
        <v>0.68353578542477766</v>
      </c>
      <c r="F13" s="238">
        <v>23.411552817341398</v>
      </c>
      <c r="G13" s="284">
        <v>0.1579979161494636</v>
      </c>
      <c r="H13" s="238">
        <v>-1.183199405670166</v>
      </c>
      <c r="I13" s="284">
        <v>0.25744685530662537</v>
      </c>
      <c r="J13" s="238">
        <v>-1.2779046297073364</v>
      </c>
      <c r="K13" s="287">
        <v>0.70155864953994751</v>
      </c>
    </row>
    <row r="14" spans="1:21">
      <c r="A14" s="93" t="s">
        <v>27</v>
      </c>
      <c r="B14" s="238">
        <v>21.174612783282061</v>
      </c>
      <c r="C14" s="285">
        <v>0.13942459549002265</v>
      </c>
      <c r="D14" s="238" t="s">
        <v>75</v>
      </c>
      <c r="E14" s="284" t="s">
        <v>75</v>
      </c>
      <c r="F14" s="238">
        <v>20.649049489742431</v>
      </c>
      <c r="G14" s="284">
        <v>0.1346210733989168</v>
      </c>
      <c r="H14" s="238">
        <v>-0.52556329965591431</v>
      </c>
      <c r="I14" s="284">
        <v>0.19380931556224823</v>
      </c>
      <c r="J14" s="238" t="s">
        <v>75</v>
      </c>
      <c r="K14" s="287" t="s">
        <v>75</v>
      </c>
    </row>
    <row r="15" spans="1:21">
      <c r="A15" s="93" t="s">
        <v>30</v>
      </c>
      <c r="B15" s="245">
        <v>32.174813694950842</v>
      </c>
      <c r="C15" s="232">
        <v>0.35656776347030572</v>
      </c>
      <c r="D15" s="245">
        <v>30.802899769395371</v>
      </c>
      <c r="E15" s="230">
        <v>0.28869735682755127</v>
      </c>
      <c r="F15" s="245">
        <v>29.91191991247868</v>
      </c>
      <c r="G15" s="230">
        <v>0.50365745329257439</v>
      </c>
      <c r="H15" s="245">
        <v>-2.2628936767578125</v>
      </c>
      <c r="I15" s="230">
        <v>0.61709916591644287</v>
      </c>
      <c r="J15" s="245">
        <v>-0.89097988605499268</v>
      </c>
      <c r="K15" s="231">
        <v>0.58053165674209595</v>
      </c>
    </row>
    <row r="16" spans="1:21">
      <c r="A16" s="242" t="s">
        <v>31</v>
      </c>
      <c r="B16" s="245">
        <v>20.62589154623236</v>
      </c>
      <c r="C16" s="232">
        <v>0.37345523284589777</v>
      </c>
      <c r="D16" s="245">
        <v>21.716899359314262</v>
      </c>
      <c r="E16" s="230">
        <v>0.2162500029712571</v>
      </c>
      <c r="F16" s="245">
        <v>20.81615348115605</v>
      </c>
      <c r="G16" s="230">
        <v>0.27915989459517171</v>
      </c>
      <c r="H16" s="245">
        <v>0.19026193022727966</v>
      </c>
      <c r="I16" s="230">
        <v>0.46626073122024536</v>
      </c>
      <c r="J16" s="245">
        <v>-0.90074586868286133</v>
      </c>
      <c r="K16" s="231">
        <v>0.35312080383300781</v>
      </c>
    </row>
    <row r="17" spans="1:11">
      <c r="A17" s="93" t="s">
        <v>33</v>
      </c>
      <c r="B17" s="245" t="s">
        <v>75</v>
      </c>
      <c r="C17" s="232" t="s">
        <v>75</v>
      </c>
      <c r="D17" s="245">
        <v>31.780338212073591</v>
      </c>
      <c r="E17" s="230">
        <v>0.60577848107838206</v>
      </c>
      <c r="F17" s="245">
        <v>33.102659681585664</v>
      </c>
      <c r="G17" s="230">
        <v>0.73579540061604409</v>
      </c>
      <c r="H17" s="245" t="s">
        <v>75</v>
      </c>
      <c r="I17" s="230" t="s">
        <v>75</v>
      </c>
      <c r="J17" s="245">
        <v>1.3223214149475098</v>
      </c>
      <c r="K17" s="231">
        <v>0.95308047533035278</v>
      </c>
    </row>
    <row r="18" spans="1:11">
      <c r="A18" s="93" t="s">
        <v>35</v>
      </c>
      <c r="B18" s="238" t="s">
        <v>75</v>
      </c>
      <c r="C18" s="285" t="s">
        <v>75</v>
      </c>
      <c r="D18" s="238">
        <v>19.953728596482659</v>
      </c>
      <c r="E18" s="284">
        <v>0.2125176107809659</v>
      </c>
      <c r="F18" s="238">
        <v>18.59510719134655</v>
      </c>
      <c r="G18" s="284">
        <v>0.28905855325662866</v>
      </c>
      <c r="H18" s="238" t="s">
        <v>75</v>
      </c>
      <c r="I18" s="284" t="s">
        <v>75</v>
      </c>
      <c r="J18" s="238">
        <v>-1.35862135887146</v>
      </c>
      <c r="K18" s="287">
        <v>0.35877370834350586</v>
      </c>
    </row>
    <row r="19" spans="1:11">
      <c r="A19" s="93" t="s">
        <v>472</v>
      </c>
      <c r="B19" s="238" t="s">
        <v>75</v>
      </c>
      <c r="C19" s="285" t="s">
        <v>75</v>
      </c>
      <c r="D19" s="238">
        <v>20.688995888608648</v>
      </c>
      <c r="E19" s="284">
        <v>0.14007781319347734</v>
      </c>
      <c r="F19" s="238">
        <v>21.229384223825591</v>
      </c>
      <c r="G19" s="284">
        <v>0.36288232250220759</v>
      </c>
      <c r="H19" s="238" t="s">
        <v>75</v>
      </c>
      <c r="I19" s="284" t="s">
        <v>75</v>
      </c>
      <c r="J19" s="238">
        <v>0.54038834571838379</v>
      </c>
      <c r="K19" s="287">
        <v>0.38897991180419922</v>
      </c>
    </row>
    <row r="20" spans="1:11">
      <c r="A20" s="93" t="s">
        <v>36</v>
      </c>
      <c r="B20" s="238" t="s">
        <v>75</v>
      </c>
      <c r="C20" s="285" t="s">
        <v>75</v>
      </c>
      <c r="D20" s="238">
        <v>21.069179289785261</v>
      </c>
      <c r="E20" s="284">
        <v>0.21326143447601531</v>
      </c>
      <c r="F20" s="238">
        <v>21.83206934864387</v>
      </c>
      <c r="G20" s="284">
        <v>0.19058356575111629</v>
      </c>
      <c r="H20" s="238" t="s">
        <v>75</v>
      </c>
      <c r="I20" s="284" t="s">
        <v>75</v>
      </c>
      <c r="J20" s="238">
        <v>0.7628900408744812</v>
      </c>
      <c r="K20" s="287">
        <v>0.28601142764091492</v>
      </c>
    </row>
    <row r="21" spans="1:11">
      <c r="A21" s="93" t="s">
        <v>37</v>
      </c>
      <c r="B21" s="238">
        <v>20.050653211258041</v>
      </c>
      <c r="C21" s="285">
        <v>0.21688713397772419</v>
      </c>
      <c r="D21" s="238">
        <v>21.203323972942041</v>
      </c>
      <c r="E21" s="284">
        <v>0.18947034541711277</v>
      </c>
      <c r="F21" s="238">
        <v>22.16875900819953</v>
      </c>
      <c r="G21" s="284">
        <v>0.20793758717795807</v>
      </c>
      <c r="H21" s="238">
        <v>2.1181058883666992</v>
      </c>
      <c r="I21" s="284">
        <v>0.30046308040618896</v>
      </c>
      <c r="J21" s="238">
        <v>0.96543502807617188</v>
      </c>
      <c r="K21" s="287">
        <v>0.28131309151649475</v>
      </c>
    </row>
    <row r="22" spans="1:11">
      <c r="A22" s="93" t="s">
        <v>258</v>
      </c>
      <c r="B22" s="238" t="s">
        <v>75</v>
      </c>
      <c r="C22" s="285" t="s">
        <v>75</v>
      </c>
      <c r="D22" s="238">
        <v>23.908607518995719</v>
      </c>
      <c r="E22" s="284">
        <v>0.27532656064093453</v>
      </c>
      <c r="F22" s="238">
        <v>24.507354767852199</v>
      </c>
      <c r="G22" s="284">
        <v>0.27820163210607779</v>
      </c>
      <c r="H22" s="238" t="s">
        <v>75</v>
      </c>
      <c r="I22" s="284" t="s">
        <v>75</v>
      </c>
      <c r="J22" s="238">
        <v>0.59874725341796875</v>
      </c>
      <c r="K22" s="287">
        <v>0.39140883088111877</v>
      </c>
    </row>
    <row r="23" spans="1:11">
      <c r="A23" s="93" t="s">
        <v>38</v>
      </c>
      <c r="B23" s="238">
        <v>20.450561737457591</v>
      </c>
      <c r="C23" s="285">
        <v>0.32003368066077609</v>
      </c>
      <c r="D23" s="238">
        <v>17.293676600313169</v>
      </c>
      <c r="E23" s="284">
        <v>0.29244559143636734</v>
      </c>
      <c r="F23" s="238">
        <v>16.970906764947859</v>
      </c>
      <c r="G23" s="284">
        <v>0.22994397985483669</v>
      </c>
      <c r="H23" s="238">
        <v>-3.4796550273895264</v>
      </c>
      <c r="I23" s="284">
        <v>0.39407587051391602</v>
      </c>
      <c r="J23" s="238">
        <v>-0.32276982069015503</v>
      </c>
      <c r="K23" s="287">
        <v>0.37201970815658569</v>
      </c>
    </row>
    <row r="24" spans="1:11">
      <c r="A24" s="93" t="s">
        <v>39</v>
      </c>
      <c r="B24" s="238" t="s">
        <v>75</v>
      </c>
      <c r="C24" s="285" t="s">
        <v>75</v>
      </c>
      <c r="D24" s="238">
        <v>17.802544415378598</v>
      </c>
      <c r="E24" s="284">
        <v>0.18027310398247309</v>
      </c>
      <c r="F24" s="238">
        <v>18.08674405221192</v>
      </c>
      <c r="G24" s="284">
        <v>0.25188564035074723</v>
      </c>
      <c r="H24" s="238" t="s">
        <v>75</v>
      </c>
      <c r="I24" s="284" t="s">
        <v>75</v>
      </c>
      <c r="J24" s="238">
        <v>0.28419962525367737</v>
      </c>
      <c r="K24" s="287">
        <v>0.30974951386451721</v>
      </c>
    </row>
    <row r="25" spans="1:11">
      <c r="A25" s="93" t="s">
        <v>576</v>
      </c>
      <c r="B25" s="238">
        <v>17.501101267491521</v>
      </c>
      <c r="C25" s="285">
        <v>0.26936466858710123</v>
      </c>
      <c r="D25" s="238">
        <v>17.266011467894831</v>
      </c>
      <c r="E25" s="284">
        <v>0.25967919856066962</v>
      </c>
      <c r="F25" s="238">
        <v>17.983378557061741</v>
      </c>
      <c r="G25" s="284">
        <v>0.23465794343973234</v>
      </c>
      <c r="H25" s="238">
        <v>0.48227730393409729</v>
      </c>
      <c r="I25" s="284">
        <v>0.35724174976348877</v>
      </c>
      <c r="J25" s="238">
        <v>0.71736711263656616</v>
      </c>
      <c r="K25" s="287">
        <v>0.34999662637710571</v>
      </c>
    </row>
    <row r="26" spans="1:11">
      <c r="A26" s="93" t="s">
        <v>40</v>
      </c>
      <c r="B26" s="238" t="s">
        <v>75</v>
      </c>
      <c r="C26" s="285" t="s">
        <v>75</v>
      </c>
      <c r="D26" s="238">
        <v>25.460763097159479</v>
      </c>
      <c r="E26" s="284">
        <v>0.12645099811915844</v>
      </c>
      <c r="F26" s="238">
        <v>26.022651937266989</v>
      </c>
      <c r="G26" s="284">
        <v>0.17043406879940379</v>
      </c>
      <c r="H26" s="238" t="s">
        <v>75</v>
      </c>
      <c r="I26" s="284" t="s">
        <v>75</v>
      </c>
      <c r="J26" s="238">
        <v>0.56188881397247314</v>
      </c>
      <c r="K26" s="287">
        <v>0.212220698595047</v>
      </c>
    </row>
    <row r="27" spans="1:11">
      <c r="A27" s="93" t="s">
        <v>41</v>
      </c>
      <c r="B27" s="238" t="s">
        <v>75</v>
      </c>
      <c r="C27" s="285" t="s">
        <v>75</v>
      </c>
      <c r="D27" s="238">
        <v>16.353558285417019</v>
      </c>
      <c r="E27" s="284">
        <v>0.49228126941824057</v>
      </c>
      <c r="F27" s="238">
        <v>16.691021605967499</v>
      </c>
      <c r="G27" s="284">
        <v>0.35828516058487198</v>
      </c>
      <c r="H27" s="238" t="s">
        <v>75</v>
      </c>
      <c r="I27" s="284" t="s">
        <v>75</v>
      </c>
      <c r="J27" s="238">
        <v>0.33746331930160522</v>
      </c>
      <c r="K27" s="287">
        <v>0.60885888338088989</v>
      </c>
    </row>
    <row r="28" spans="1:11">
      <c r="A28" s="93" t="s">
        <v>42</v>
      </c>
      <c r="B28" s="238">
        <v>20.168331909628879</v>
      </c>
      <c r="C28" s="285">
        <v>0.58855448789987386</v>
      </c>
      <c r="D28" s="238" t="s">
        <v>75</v>
      </c>
      <c r="E28" s="284" t="s">
        <v>75</v>
      </c>
      <c r="F28" s="238">
        <v>19.91828126071545</v>
      </c>
      <c r="G28" s="284">
        <v>0.27476524710070777</v>
      </c>
      <c r="H28" s="238">
        <v>-0.25005063414573669</v>
      </c>
      <c r="I28" s="284">
        <v>0.64953237771987915</v>
      </c>
      <c r="J28" s="238" t="s">
        <v>75</v>
      </c>
      <c r="K28" s="287" t="s">
        <v>75</v>
      </c>
    </row>
    <row r="29" spans="1:11">
      <c r="A29" s="93" t="s">
        <v>43</v>
      </c>
      <c r="B29" s="238">
        <v>18.601598187504319</v>
      </c>
      <c r="C29" s="285">
        <v>0.29587106923031375</v>
      </c>
      <c r="D29" s="238">
        <v>19.570862380693889</v>
      </c>
      <c r="E29" s="284">
        <v>0.2955164322734028</v>
      </c>
      <c r="F29" s="238">
        <v>20.39820214350523</v>
      </c>
      <c r="G29" s="284">
        <v>0.33192856955556732</v>
      </c>
      <c r="H29" s="238">
        <v>1.7966039180755615</v>
      </c>
      <c r="I29" s="284">
        <v>0.4446529746055603</v>
      </c>
      <c r="J29" s="238">
        <v>0.827339768409729</v>
      </c>
      <c r="K29" s="287">
        <v>0.44441708922386169</v>
      </c>
    </row>
    <row r="30" spans="1:11">
      <c r="A30" s="93" t="s">
        <v>473</v>
      </c>
      <c r="B30" s="238" t="s">
        <v>75</v>
      </c>
      <c r="C30" s="285" t="s">
        <v>75</v>
      </c>
      <c r="D30" s="238">
        <v>27.600902899738578</v>
      </c>
      <c r="E30" s="284">
        <v>0.36593866623138843</v>
      </c>
      <c r="F30" s="238">
        <v>27.675179938903579</v>
      </c>
      <c r="G30" s="284">
        <v>0.27192619054740541</v>
      </c>
      <c r="H30" s="238" t="s">
        <v>75</v>
      </c>
      <c r="I30" s="284" t="s">
        <v>75</v>
      </c>
      <c r="J30" s="238">
        <v>7.4277035892009735E-2</v>
      </c>
      <c r="K30" s="287">
        <v>0.45591112971305847</v>
      </c>
    </row>
    <row r="31" spans="1:11">
      <c r="A31" s="93" t="s">
        <v>44</v>
      </c>
      <c r="B31" s="238">
        <v>21.327591865185489</v>
      </c>
      <c r="C31" s="285">
        <v>0.16757016184029219</v>
      </c>
      <c r="D31" s="238">
        <v>21.78095477169261</v>
      </c>
      <c r="E31" s="284">
        <v>0.21025611205438458</v>
      </c>
      <c r="F31" s="238">
        <v>21.539059582121389</v>
      </c>
      <c r="G31" s="284">
        <v>0.17764409182413854</v>
      </c>
      <c r="H31" s="238">
        <v>0.21146771311759949</v>
      </c>
      <c r="I31" s="284">
        <v>0.24420724809169769</v>
      </c>
      <c r="J31" s="238">
        <v>-0.24189518392086029</v>
      </c>
      <c r="K31" s="287">
        <v>0.2752545177936554</v>
      </c>
    </row>
    <row r="32" spans="1:11">
      <c r="A32" s="93" t="s">
        <v>45</v>
      </c>
      <c r="B32" s="238" t="s">
        <v>75</v>
      </c>
      <c r="C32" s="285" t="s">
        <v>75</v>
      </c>
      <c r="D32" s="238">
        <v>31.208509146812929</v>
      </c>
      <c r="E32" s="284">
        <v>0.33787970457813898</v>
      </c>
      <c r="F32" s="238">
        <v>30.36183950802543</v>
      </c>
      <c r="G32" s="284">
        <v>0.27969194062589653</v>
      </c>
      <c r="H32" s="238" t="s">
        <v>75</v>
      </c>
      <c r="I32" s="284" t="s">
        <v>75</v>
      </c>
      <c r="J32" s="238">
        <v>-0.84666961431503296</v>
      </c>
      <c r="K32" s="287">
        <v>0.43862316012382507</v>
      </c>
    </row>
    <row r="33" spans="1:11">
      <c r="A33" s="93" t="s">
        <v>47</v>
      </c>
      <c r="B33" s="238">
        <v>34.695963611377643</v>
      </c>
      <c r="C33" s="285">
        <v>0.42636394291835167</v>
      </c>
      <c r="D33" s="238">
        <v>32.356735255978911</v>
      </c>
      <c r="E33" s="284">
        <v>0.28136937244601323</v>
      </c>
      <c r="F33" s="238">
        <v>26.2209285567032</v>
      </c>
      <c r="G33" s="284">
        <v>0.30796272519021445</v>
      </c>
      <c r="H33" s="238">
        <v>-8.4750347137451172</v>
      </c>
      <c r="I33" s="284">
        <v>0.52595365047454834</v>
      </c>
      <c r="J33" s="238">
        <v>-6.1358065605163574</v>
      </c>
      <c r="K33" s="287">
        <v>0.417144775390625</v>
      </c>
    </row>
    <row r="34" spans="1:11">
      <c r="A34" s="93" t="s">
        <v>48</v>
      </c>
      <c r="B34" s="238" t="s">
        <v>75</v>
      </c>
      <c r="C34" s="285" t="s">
        <v>75</v>
      </c>
      <c r="D34" s="238">
        <v>17.700672213892091</v>
      </c>
      <c r="E34" s="284">
        <v>0.3675481641290772</v>
      </c>
      <c r="F34" s="238">
        <v>18.788212890601709</v>
      </c>
      <c r="G34" s="284">
        <v>0.34796768791221394</v>
      </c>
      <c r="H34" s="238" t="s">
        <v>75</v>
      </c>
      <c r="I34" s="284" t="s">
        <v>75</v>
      </c>
      <c r="J34" s="238">
        <v>1.0875406265258789</v>
      </c>
      <c r="K34" s="287">
        <v>0.50613552331924438</v>
      </c>
    </row>
    <row r="35" spans="1:11">
      <c r="A35" s="93" t="s">
        <v>49</v>
      </c>
      <c r="B35" s="238">
        <v>19.458974361645961</v>
      </c>
      <c r="C35" s="285">
        <v>0.22476138790553274</v>
      </c>
      <c r="D35" s="238" t="s">
        <v>75</v>
      </c>
      <c r="E35" s="284" t="s">
        <v>75</v>
      </c>
      <c r="F35" s="238">
        <v>19.126533707617931</v>
      </c>
      <c r="G35" s="284">
        <v>0.29994700476327585</v>
      </c>
      <c r="H35" s="238">
        <v>-0.33244064450263977</v>
      </c>
      <c r="I35" s="284">
        <v>0.3748144805431366</v>
      </c>
      <c r="J35" s="238" t="s">
        <v>75</v>
      </c>
      <c r="K35" s="287" t="s">
        <v>75</v>
      </c>
    </row>
    <row r="36" spans="1:11">
      <c r="A36" s="93" t="s">
        <v>50</v>
      </c>
      <c r="B36" s="238">
        <v>19.618330301915421</v>
      </c>
      <c r="C36" s="285">
        <v>0.24711756357931114</v>
      </c>
      <c r="D36" s="238" t="s">
        <v>75</v>
      </c>
      <c r="E36" s="284" t="s">
        <v>75</v>
      </c>
      <c r="F36" s="238">
        <v>18.25865324324478</v>
      </c>
      <c r="G36" s="284">
        <v>0.36710254048757751</v>
      </c>
      <c r="H36" s="238">
        <v>-1.3596770763397217</v>
      </c>
      <c r="I36" s="284">
        <v>0.4425283670425415</v>
      </c>
      <c r="J36" s="238" t="s">
        <v>75</v>
      </c>
      <c r="K36" s="287" t="s">
        <v>75</v>
      </c>
    </row>
    <row r="37" spans="1:11">
      <c r="A37" s="93" t="s">
        <v>51</v>
      </c>
      <c r="B37" s="238">
        <v>37.663063399209811</v>
      </c>
      <c r="C37" s="285">
        <v>0.5615178940545279</v>
      </c>
      <c r="D37" s="238">
        <v>33.027953960114033</v>
      </c>
      <c r="E37" s="284">
        <v>0.5655626159636209</v>
      </c>
      <c r="F37" s="238">
        <v>32.521596482394322</v>
      </c>
      <c r="G37" s="284">
        <v>0.56117208071013291</v>
      </c>
      <c r="H37" s="238">
        <v>-5.1414670944213867</v>
      </c>
      <c r="I37" s="284">
        <v>0.7938617467880249</v>
      </c>
      <c r="J37" s="238">
        <v>-0.50635749101638794</v>
      </c>
      <c r="K37" s="287">
        <v>0.79672777652740479</v>
      </c>
    </row>
    <row r="38" spans="1:11">
      <c r="A38" s="93" t="s">
        <v>52</v>
      </c>
      <c r="B38" s="439" t="s">
        <v>391</v>
      </c>
      <c r="C38" s="440" t="s">
        <v>391</v>
      </c>
      <c r="D38" s="439">
        <v>25.421233859076551</v>
      </c>
      <c r="E38" s="441">
        <v>0.27169416549674041</v>
      </c>
      <c r="F38" s="439">
        <v>24.405838688074368</v>
      </c>
      <c r="G38" s="441">
        <v>0.31480486377105921</v>
      </c>
      <c r="H38" s="439" t="s">
        <v>391</v>
      </c>
      <c r="I38" s="441" t="s">
        <v>391</v>
      </c>
      <c r="J38" s="439">
        <v>-1.0153951644897461</v>
      </c>
      <c r="K38" s="442">
        <v>0.41583630442619324</v>
      </c>
    </row>
    <row r="39" spans="1:11">
      <c r="A39" s="93" t="s">
        <v>53</v>
      </c>
      <c r="B39" s="439" t="s">
        <v>75</v>
      </c>
      <c r="C39" s="440" t="s">
        <v>75</v>
      </c>
      <c r="D39" s="439">
        <v>24.57594656166275</v>
      </c>
      <c r="E39" s="441">
        <v>0.20043671825258086</v>
      </c>
      <c r="F39" s="439">
        <v>25.501907583326989</v>
      </c>
      <c r="G39" s="441">
        <v>0.42057951846648267</v>
      </c>
      <c r="H39" s="439" t="s">
        <v>75</v>
      </c>
      <c r="I39" s="441" t="s">
        <v>75</v>
      </c>
      <c r="J39" s="439">
        <v>0.92596101760864258</v>
      </c>
      <c r="K39" s="442">
        <v>0.46589913964271545</v>
      </c>
    </row>
    <row r="40" spans="1:11">
      <c r="A40" s="93" t="s">
        <v>54</v>
      </c>
      <c r="B40" s="439">
        <v>21.425406339589781</v>
      </c>
      <c r="C40" s="440">
        <v>0.29768188279229996</v>
      </c>
      <c r="D40" s="439">
        <v>22.50016547952918</v>
      </c>
      <c r="E40" s="441">
        <v>0.45182232562739083</v>
      </c>
      <c r="F40" s="439">
        <v>22.911964935082441</v>
      </c>
      <c r="G40" s="441">
        <v>0.38357327185562595</v>
      </c>
      <c r="H40" s="439">
        <v>1.4865585565567017</v>
      </c>
      <c r="I40" s="441">
        <v>0.48553368449211121</v>
      </c>
      <c r="J40" s="439">
        <v>0.41179946064949036</v>
      </c>
      <c r="K40" s="442">
        <v>0.59268194437026978</v>
      </c>
    </row>
    <row r="41" spans="1:11">
      <c r="A41" s="93" t="s">
        <v>55</v>
      </c>
      <c r="B41" s="439">
        <v>21.353060095175859</v>
      </c>
      <c r="C41" s="440">
        <v>0.20210476321411705</v>
      </c>
      <c r="D41" s="439">
        <v>22.644313075391199</v>
      </c>
      <c r="E41" s="441">
        <v>0.1933960015156069</v>
      </c>
      <c r="F41" s="439">
        <v>22.190721098163301</v>
      </c>
      <c r="G41" s="441">
        <v>0.20379285934858396</v>
      </c>
      <c r="H41" s="439">
        <v>0.8376610279083252</v>
      </c>
      <c r="I41" s="441">
        <v>0.28701543807983398</v>
      </c>
      <c r="J41" s="439">
        <v>-0.4535919725894928</v>
      </c>
      <c r="K41" s="442">
        <v>0.28095114231109619</v>
      </c>
    </row>
    <row r="42" spans="1:11">
      <c r="A42" s="93" t="s">
        <v>56</v>
      </c>
      <c r="B42" s="439" t="s">
        <v>75</v>
      </c>
      <c r="C42" s="440" t="s">
        <v>75</v>
      </c>
      <c r="D42" s="439">
        <v>21.72244958702149</v>
      </c>
      <c r="E42" s="441">
        <v>0.35110709312060956</v>
      </c>
      <c r="F42" s="439">
        <v>21.69887115685221</v>
      </c>
      <c r="G42" s="441">
        <v>0.25355635735554827</v>
      </c>
      <c r="H42" s="439" t="s">
        <v>75</v>
      </c>
      <c r="I42" s="441" t="s">
        <v>75</v>
      </c>
      <c r="J42" s="439">
        <v>-2.3578429594635963E-2</v>
      </c>
      <c r="K42" s="442">
        <v>0.43309009075164795</v>
      </c>
    </row>
    <row r="43" spans="1:11" ht="14.25">
      <c r="A43" s="93" t="s">
        <v>577</v>
      </c>
      <c r="B43" s="439" t="s">
        <v>75</v>
      </c>
      <c r="C43" s="440" t="s">
        <v>75</v>
      </c>
      <c r="D43" s="439">
        <v>19.289148993359309</v>
      </c>
      <c r="E43" s="441">
        <v>0.5000397023956068</v>
      </c>
      <c r="F43" s="439">
        <v>20.226718824133648</v>
      </c>
      <c r="G43" s="441">
        <v>0.50551143494098549</v>
      </c>
      <c r="H43" s="439" t="s">
        <v>75</v>
      </c>
      <c r="I43" s="441" t="s">
        <v>75</v>
      </c>
      <c r="J43" s="439">
        <v>0.93756985664367676</v>
      </c>
      <c r="K43" s="442">
        <v>0.71104258298873901</v>
      </c>
    </row>
    <row r="44" spans="1:11">
      <c r="A44" s="93" t="s">
        <v>59</v>
      </c>
      <c r="B44" s="439" t="s">
        <v>75</v>
      </c>
      <c r="C44" s="440" t="s">
        <v>75</v>
      </c>
      <c r="D44" s="439">
        <v>35.451209907432514</v>
      </c>
      <c r="E44" s="441">
        <v>0.44872115351172043</v>
      </c>
      <c r="F44" s="439">
        <v>34.814397374122272</v>
      </c>
      <c r="G44" s="441">
        <v>0.41148125103832428</v>
      </c>
      <c r="H44" s="439" t="s">
        <v>75</v>
      </c>
      <c r="I44" s="441" t="s">
        <v>75</v>
      </c>
      <c r="J44" s="439">
        <v>-0.63681250810623169</v>
      </c>
      <c r="K44" s="442">
        <v>0.60882467031478882</v>
      </c>
    </row>
    <row r="45" spans="1:11">
      <c r="A45" s="93" t="s">
        <v>60</v>
      </c>
      <c r="B45" s="439" t="s">
        <v>75</v>
      </c>
      <c r="C45" s="440" t="s">
        <v>75</v>
      </c>
      <c r="D45" s="439">
        <v>35.545065720014733</v>
      </c>
      <c r="E45" s="441">
        <v>0.23991135620463724</v>
      </c>
      <c r="F45" s="439">
        <v>32.818896216557377</v>
      </c>
      <c r="G45" s="441">
        <v>0.24678022941209427</v>
      </c>
      <c r="H45" s="439" t="s">
        <v>75</v>
      </c>
      <c r="I45" s="441" t="s">
        <v>75</v>
      </c>
      <c r="J45" s="439">
        <v>-2.7261695861816406</v>
      </c>
      <c r="K45" s="442">
        <v>0.34417718648910522</v>
      </c>
    </row>
    <row r="46" spans="1:11">
      <c r="A46" s="93" t="s">
        <v>61</v>
      </c>
      <c r="B46" s="439">
        <v>21.10395395627436</v>
      </c>
      <c r="C46" s="440">
        <v>0.26278768379738482</v>
      </c>
      <c r="D46" s="439">
        <v>19.08689396678654</v>
      </c>
      <c r="E46" s="441">
        <v>0.23940843526471775</v>
      </c>
      <c r="F46" s="439">
        <v>19.422116104958199</v>
      </c>
      <c r="G46" s="441">
        <v>0.14988934133559895</v>
      </c>
      <c r="H46" s="439">
        <v>-1.681837797164917</v>
      </c>
      <c r="I46" s="441">
        <v>0.30252963304519653</v>
      </c>
      <c r="J46" s="439">
        <v>0.33522212505340576</v>
      </c>
      <c r="K46" s="442">
        <v>0.28245922923088074</v>
      </c>
    </row>
    <row r="47" spans="1:11">
      <c r="A47" s="93" t="s">
        <v>62</v>
      </c>
      <c r="B47" s="439">
        <v>18.829078199729398</v>
      </c>
      <c r="C47" s="440">
        <v>0.17900132146400077</v>
      </c>
      <c r="D47" s="439" t="s">
        <v>75</v>
      </c>
      <c r="E47" s="441" t="s">
        <v>75</v>
      </c>
      <c r="F47" s="439">
        <v>19.13098901209105</v>
      </c>
      <c r="G47" s="441">
        <v>0.19467975221560244</v>
      </c>
      <c r="H47" s="439">
        <v>0.30191081762313843</v>
      </c>
      <c r="I47" s="441">
        <v>0.26446488499641418</v>
      </c>
      <c r="J47" s="439" t="s">
        <v>75</v>
      </c>
      <c r="K47" s="442" t="s">
        <v>75</v>
      </c>
    </row>
    <row r="48" spans="1:11">
      <c r="A48" s="93" t="s">
        <v>64</v>
      </c>
      <c r="B48" s="439">
        <v>21.660584076052832</v>
      </c>
      <c r="C48" s="440">
        <v>0.25565607517765843</v>
      </c>
      <c r="D48" s="439">
        <v>23.556823216840929</v>
      </c>
      <c r="E48" s="441">
        <v>0.24955489635221845</v>
      </c>
      <c r="F48" s="439">
        <v>25.079978214150628</v>
      </c>
      <c r="G48" s="441">
        <v>0.33707356709560982</v>
      </c>
      <c r="H48" s="439">
        <v>3.4193942546844482</v>
      </c>
      <c r="I48" s="441">
        <v>0.42305865883827209</v>
      </c>
      <c r="J48" s="439">
        <v>1.5231549739837646</v>
      </c>
      <c r="K48" s="442">
        <v>0.41939985752105713</v>
      </c>
    </row>
    <row r="49" spans="1:16384">
      <c r="A49" s="93" t="s">
        <v>65</v>
      </c>
      <c r="B49" s="439" t="s">
        <v>75</v>
      </c>
      <c r="C49" s="440" t="s">
        <v>75</v>
      </c>
      <c r="D49" s="439">
        <v>21.389088515037269</v>
      </c>
      <c r="E49" s="441">
        <v>0.26720380862503257</v>
      </c>
      <c r="F49" s="439">
        <v>22.687215861763249</v>
      </c>
      <c r="G49" s="441">
        <v>0.39298249340279262</v>
      </c>
      <c r="H49" s="439" t="s">
        <v>75</v>
      </c>
      <c r="I49" s="441" t="s">
        <v>75</v>
      </c>
      <c r="J49" s="439">
        <v>1.298127293586731</v>
      </c>
      <c r="K49" s="442">
        <v>0.4752190113067627</v>
      </c>
    </row>
    <row r="50" spans="1:16384">
      <c r="A50" s="93" t="s">
        <v>67</v>
      </c>
      <c r="B50" s="439">
        <v>31.32212494963947</v>
      </c>
      <c r="C50" s="440">
        <v>0.76638086017439766</v>
      </c>
      <c r="D50" s="439" t="s">
        <v>75</v>
      </c>
      <c r="E50" s="441" t="s">
        <v>75</v>
      </c>
      <c r="F50" s="439">
        <v>26.93129903751672</v>
      </c>
      <c r="G50" s="441">
        <v>0.25636166755836259</v>
      </c>
      <c r="H50" s="439">
        <v>-4.3908257484436035</v>
      </c>
      <c r="I50" s="441">
        <v>0.80812186002731323</v>
      </c>
      <c r="J50" s="439" t="s">
        <v>75</v>
      </c>
      <c r="K50" s="442" t="s">
        <v>75</v>
      </c>
    </row>
    <row r="51" spans="1:16384" ht="13.5" thickBot="1">
      <c r="A51" s="355" t="s">
        <v>69</v>
      </c>
      <c r="B51" s="452" t="s">
        <v>75</v>
      </c>
      <c r="C51" s="453" t="s">
        <v>75</v>
      </c>
      <c r="D51" s="452" t="s">
        <v>391</v>
      </c>
      <c r="E51" s="453" t="s">
        <v>391</v>
      </c>
      <c r="F51" s="452">
        <v>27.72303265544797</v>
      </c>
      <c r="G51" s="453">
        <v>0.72622096548793968</v>
      </c>
      <c r="H51" s="452" t="s">
        <v>75</v>
      </c>
      <c r="I51" s="453" t="s">
        <v>75</v>
      </c>
      <c r="J51" s="452" t="s">
        <v>391</v>
      </c>
      <c r="K51" s="454" t="s">
        <v>391</v>
      </c>
    </row>
    <row r="52" spans="1:16384">
      <c r="A52" s="448"/>
      <c r="B52" s="455"/>
      <c r="C52" s="440"/>
      <c r="D52" s="456"/>
      <c r="E52" s="440"/>
      <c r="F52" s="456"/>
      <c r="G52" s="440"/>
      <c r="H52" s="444"/>
      <c r="I52" s="440"/>
      <c r="J52" s="444"/>
      <c r="K52" s="440"/>
    </row>
    <row r="53" spans="1:16384">
      <c r="A53" s="11" t="s">
        <v>123</v>
      </c>
      <c r="B53" s="11"/>
      <c r="C53" s="11"/>
      <c r="D53" s="11"/>
      <c r="E53" s="11"/>
      <c r="F53" s="11"/>
      <c r="G53" s="11"/>
      <c r="H53" s="11"/>
      <c r="I53" s="11"/>
      <c r="J53" s="11"/>
      <c r="K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c r="IV53" s="11"/>
      <c r="IW53" s="11"/>
      <c r="IX53" s="11"/>
      <c r="IY53" s="11"/>
      <c r="IZ53" s="11"/>
      <c r="JA53" s="11"/>
      <c r="JB53" s="11"/>
      <c r="JC53" s="11"/>
      <c r="JD53" s="11"/>
      <c r="JE53" s="11"/>
      <c r="JF53" s="11"/>
      <c r="JG53" s="11"/>
      <c r="JH53" s="11"/>
      <c r="JI53" s="11"/>
      <c r="JJ53" s="11"/>
      <c r="JK53" s="11"/>
      <c r="JL53" s="11"/>
      <c r="JM53" s="11"/>
      <c r="JN53" s="11"/>
      <c r="JO53" s="11"/>
      <c r="JP53" s="11"/>
      <c r="JQ53" s="11"/>
      <c r="JR53" s="11"/>
      <c r="JS53" s="11"/>
      <c r="JT53" s="11"/>
      <c r="JU53" s="11"/>
      <c r="JV53" s="11"/>
      <c r="JW53" s="11"/>
      <c r="JX53" s="11"/>
      <c r="JY53" s="11"/>
      <c r="JZ53" s="11"/>
      <c r="KA53" s="11"/>
      <c r="KB53" s="11"/>
      <c r="KC53" s="11"/>
      <c r="KD53" s="11"/>
      <c r="KE53" s="11"/>
      <c r="KF53" s="11"/>
      <c r="KG53" s="11"/>
      <c r="KH53" s="11"/>
      <c r="KI53" s="11"/>
      <c r="KJ53" s="11"/>
      <c r="KK53" s="11"/>
      <c r="KL53" s="11"/>
      <c r="KM53" s="11"/>
      <c r="KN53" s="11"/>
      <c r="KO53" s="11"/>
      <c r="KP53" s="11"/>
      <c r="KQ53" s="11"/>
      <c r="KR53" s="11"/>
      <c r="KS53" s="11"/>
      <c r="KT53" s="11"/>
      <c r="KU53" s="11"/>
      <c r="KV53" s="11"/>
      <c r="KW53" s="11"/>
      <c r="KX53" s="11"/>
      <c r="KY53" s="11"/>
      <c r="KZ53" s="11"/>
      <c r="LA53" s="11"/>
      <c r="LB53" s="11"/>
      <c r="LC53" s="11"/>
      <c r="LD53" s="11"/>
      <c r="LE53" s="11"/>
      <c r="LF53" s="11"/>
      <c r="LG53" s="11"/>
      <c r="LH53" s="11"/>
      <c r="LI53" s="11"/>
      <c r="LJ53" s="11"/>
      <c r="LK53" s="11"/>
      <c r="LL53" s="11"/>
      <c r="LM53" s="11"/>
      <c r="LN53" s="11"/>
      <c r="LO53" s="11"/>
      <c r="LP53" s="11"/>
      <c r="LQ53" s="11"/>
      <c r="LR53" s="11"/>
      <c r="LS53" s="11"/>
      <c r="LT53" s="11"/>
      <c r="LU53" s="11"/>
      <c r="LV53" s="11"/>
      <c r="LW53" s="11"/>
      <c r="LX53" s="11"/>
      <c r="LY53" s="11"/>
      <c r="LZ53" s="11"/>
      <c r="MA53" s="11"/>
      <c r="MB53" s="11"/>
      <c r="MC53" s="11"/>
      <c r="MD53" s="11"/>
      <c r="ME53" s="11"/>
      <c r="MF53" s="11"/>
      <c r="MG53" s="11"/>
      <c r="MH53" s="11"/>
      <c r="MI53" s="11"/>
      <c r="MJ53" s="11"/>
      <c r="MK53" s="11"/>
      <c r="ML53" s="11"/>
      <c r="MM53" s="11"/>
      <c r="MN53" s="11"/>
      <c r="MO53" s="11"/>
      <c r="MP53" s="11"/>
      <c r="MQ53" s="11"/>
      <c r="MR53" s="11"/>
      <c r="MS53" s="11"/>
      <c r="MT53" s="11"/>
      <c r="MU53" s="11"/>
      <c r="MV53" s="11"/>
      <c r="MW53" s="11"/>
      <c r="MX53" s="11"/>
      <c r="MY53" s="11"/>
      <c r="MZ53" s="11"/>
      <c r="NA53" s="11"/>
      <c r="NB53" s="11"/>
      <c r="NC53" s="11"/>
      <c r="ND53" s="11"/>
      <c r="NE53" s="11"/>
      <c r="NF53" s="11"/>
      <c r="NG53" s="11"/>
      <c r="NH53" s="11"/>
      <c r="NI53" s="11"/>
      <c r="NJ53" s="11"/>
      <c r="NK53" s="11"/>
      <c r="NL53" s="11"/>
      <c r="NM53" s="11"/>
      <c r="NN53" s="11"/>
      <c r="NO53" s="11"/>
      <c r="NP53" s="11"/>
      <c r="NQ53" s="11"/>
      <c r="NR53" s="11"/>
      <c r="NS53" s="11"/>
      <c r="NT53" s="11"/>
      <c r="NU53" s="11"/>
      <c r="NV53" s="11"/>
      <c r="NW53" s="11"/>
      <c r="NX53" s="11"/>
      <c r="NY53" s="11"/>
      <c r="NZ53" s="11"/>
      <c r="OA53" s="11"/>
      <c r="OB53" s="11"/>
      <c r="OC53" s="11"/>
      <c r="OD53" s="11"/>
      <c r="OE53" s="11"/>
      <c r="OF53" s="11"/>
      <c r="OG53" s="11"/>
      <c r="OH53" s="11"/>
      <c r="OI53" s="11"/>
      <c r="OJ53" s="11"/>
      <c r="OK53" s="11"/>
      <c r="OL53" s="11"/>
      <c r="OM53" s="11"/>
      <c r="ON53" s="11"/>
      <c r="OO53" s="11"/>
      <c r="OP53" s="11"/>
      <c r="OQ53" s="11"/>
      <c r="OR53" s="11"/>
      <c r="OS53" s="11"/>
      <c r="OT53" s="11"/>
      <c r="OU53" s="11"/>
      <c r="OV53" s="11"/>
      <c r="OW53" s="11"/>
      <c r="OX53" s="11"/>
      <c r="OY53" s="11"/>
      <c r="OZ53" s="11"/>
      <c r="PA53" s="11"/>
      <c r="PB53" s="11"/>
      <c r="PC53" s="11"/>
      <c r="PD53" s="11"/>
      <c r="PE53" s="11"/>
      <c r="PF53" s="11"/>
      <c r="PG53" s="11"/>
      <c r="PH53" s="11"/>
      <c r="PI53" s="11"/>
      <c r="PJ53" s="11"/>
      <c r="PK53" s="11"/>
      <c r="PL53" s="11"/>
      <c r="PM53" s="11"/>
      <c r="PN53" s="11"/>
      <c r="PO53" s="11"/>
      <c r="PP53" s="11"/>
      <c r="PQ53" s="11"/>
      <c r="PR53" s="11"/>
      <c r="PS53" s="11"/>
      <c r="PT53" s="11"/>
      <c r="PU53" s="11"/>
      <c r="PV53" s="11"/>
      <c r="PW53" s="11"/>
      <c r="PX53" s="11"/>
      <c r="PY53" s="11"/>
      <c r="PZ53" s="11"/>
      <c r="QA53" s="11"/>
      <c r="QB53" s="11"/>
      <c r="QC53" s="11"/>
      <c r="QD53" s="11"/>
      <c r="QE53" s="11"/>
      <c r="QF53" s="11"/>
      <c r="QG53" s="11"/>
      <c r="QH53" s="11"/>
      <c r="QI53" s="11"/>
      <c r="QJ53" s="11"/>
      <c r="QK53" s="11"/>
      <c r="QL53" s="11"/>
      <c r="QM53" s="11"/>
      <c r="QN53" s="11"/>
      <c r="QO53" s="11"/>
      <c r="QP53" s="11"/>
      <c r="QQ53" s="11"/>
      <c r="QR53" s="11"/>
      <c r="QS53" s="11"/>
      <c r="QT53" s="11"/>
      <c r="QU53" s="11"/>
      <c r="QV53" s="11"/>
      <c r="QW53" s="11"/>
      <c r="QX53" s="11"/>
      <c r="QY53" s="11"/>
      <c r="QZ53" s="11"/>
      <c r="RA53" s="11"/>
      <c r="RB53" s="11"/>
      <c r="RC53" s="11"/>
      <c r="RD53" s="11"/>
      <c r="RE53" s="11"/>
      <c r="RF53" s="11"/>
      <c r="RG53" s="11"/>
      <c r="RH53" s="11"/>
      <c r="RI53" s="11"/>
      <c r="RJ53" s="11"/>
      <c r="RK53" s="11"/>
      <c r="RL53" s="11"/>
      <c r="RM53" s="11"/>
      <c r="RN53" s="11"/>
      <c r="RO53" s="11"/>
      <c r="RP53" s="11"/>
      <c r="RQ53" s="11"/>
      <c r="RR53" s="11"/>
      <c r="RS53" s="11"/>
      <c r="RT53" s="11"/>
      <c r="RU53" s="11"/>
      <c r="RV53" s="11"/>
      <c r="RW53" s="11"/>
      <c r="RX53" s="11"/>
      <c r="RY53" s="11"/>
      <c r="RZ53" s="11"/>
      <c r="SA53" s="11"/>
      <c r="SB53" s="11"/>
      <c r="SC53" s="11"/>
      <c r="SD53" s="11"/>
      <c r="SE53" s="11"/>
      <c r="SF53" s="11"/>
      <c r="SG53" s="11"/>
      <c r="SH53" s="11"/>
      <c r="SI53" s="11"/>
      <c r="SJ53" s="11"/>
      <c r="SK53" s="11"/>
      <c r="SL53" s="11"/>
      <c r="SM53" s="11"/>
      <c r="SN53" s="11"/>
      <c r="SO53" s="11"/>
      <c r="SP53" s="11"/>
      <c r="SQ53" s="11"/>
      <c r="SR53" s="11"/>
      <c r="SS53" s="11"/>
      <c r="ST53" s="11"/>
      <c r="SU53" s="11"/>
      <c r="SV53" s="11"/>
      <c r="SW53" s="11"/>
      <c r="SX53" s="11"/>
      <c r="SY53" s="11"/>
      <c r="SZ53" s="11"/>
      <c r="TA53" s="11"/>
      <c r="TB53" s="11"/>
      <c r="TC53" s="11"/>
      <c r="TD53" s="11"/>
      <c r="TE53" s="11"/>
      <c r="TF53" s="11"/>
      <c r="TG53" s="11"/>
      <c r="TH53" s="11"/>
      <c r="TI53" s="11"/>
      <c r="TJ53" s="11"/>
      <c r="TK53" s="11"/>
      <c r="TL53" s="11"/>
      <c r="TM53" s="11"/>
      <c r="TN53" s="11"/>
      <c r="TO53" s="11"/>
      <c r="TP53" s="11"/>
      <c r="TQ53" s="11"/>
      <c r="TR53" s="11"/>
      <c r="TS53" s="11"/>
      <c r="TT53" s="11"/>
      <c r="TU53" s="11"/>
      <c r="TV53" s="11"/>
      <c r="TW53" s="11"/>
      <c r="TX53" s="11"/>
      <c r="TY53" s="11"/>
      <c r="TZ53" s="11"/>
      <c r="UA53" s="11"/>
      <c r="UB53" s="11"/>
      <c r="UC53" s="11"/>
      <c r="UD53" s="11"/>
      <c r="UE53" s="11"/>
      <c r="UF53" s="11"/>
      <c r="UG53" s="11"/>
      <c r="UH53" s="11"/>
      <c r="UI53" s="11"/>
      <c r="UJ53" s="11"/>
      <c r="UK53" s="11"/>
      <c r="UL53" s="11"/>
      <c r="UM53" s="11"/>
      <c r="UN53" s="11"/>
      <c r="UO53" s="11"/>
      <c r="UP53" s="11"/>
      <c r="UQ53" s="11"/>
      <c r="UR53" s="11"/>
      <c r="US53" s="11"/>
      <c r="UT53" s="11"/>
      <c r="UU53" s="11"/>
      <c r="UV53" s="11"/>
      <c r="UW53" s="11"/>
      <c r="UX53" s="11"/>
      <c r="UY53" s="11"/>
      <c r="UZ53" s="11"/>
      <c r="VA53" s="11"/>
      <c r="VB53" s="11"/>
      <c r="VC53" s="11"/>
      <c r="VD53" s="11"/>
      <c r="VE53" s="11"/>
      <c r="VF53" s="11"/>
      <c r="VG53" s="11"/>
      <c r="VH53" s="11"/>
      <c r="VI53" s="11"/>
      <c r="VJ53" s="11"/>
      <c r="VK53" s="11"/>
      <c r="VL53" s="11"/>
      <c r="VM53" s="11"/>
      <c r="VN53" s="11"/>
      <c r="VO53" s="11"/>
      <c r="VP53" s="11"/>
      <c r="VQ53" s="11"/>
      <c r="VR53" s="11"/>
      <c r="VS53" s="11"/>
      <c r="VT53" s="11"/>
      <c r="VU53" s="11"/>
      <c r="VV53" s="11"/>
      <c r="VW53" s="11"/>
      <c r="VX53" s="11"/>
      <c r="VY53" s="11"/>
      <c r="VZ53" s="11"/>
      <c r="WA53" s="11"/>
      <c r="WB53" s="11"/>
      <c r="WC53" s="11"/>
      <c r="WD53" s="11"/>
      <c r="WE53" s="11"/>
      <c r="WF53" s="11"/>
      <c r="WG53" s="11"/>
      <c r="WH53" s="11"/>
      <c r="WI53" s="11"/>
      <c r="WJ53" s="11"/>
      <c r="WK53" s="11"/>
      <c r="WL53" s="11"/>
      <c r="WM53" s="11"/>
      <c r="WN53" s="11"/>
      <c r="WO53" s="11"/>
      <c r="WP53" s="11"/>
      <c r="WQ53" s="11"/>
      <c r="WR53" s="11"/>
      <c r="WS53" s="11"/>
      <c r="WT53" s="11"/>
      <c r="WU53" s="11"/>
      <c r="WV53" s="11"/>
      <c r="WW53" s="11"/>
      <c r="WX53" s="11"/>
      <c r="WY53" s="11"/>
      <c r="WZ53" s="11"/>
      <c r="XA53" s="11"/>
      <c r="XB53" s="11"/>
      <c r="XC53" s="11"/>
      <c r="XD53" s="11"/>
      <c r="XE53" s="11"/>
      <c r="XF53" s="11"/>
      <c r="XG53" s="11"/>
      <c r="XH53" s="11"/>
      <c r="XI53" s="11"/>
      <c r="XJ53" s="11"/>
      <c r="XK53" s="11"/>
      <c r="XL53" s="11"/>
      <c r="XM53" s="11"/>
      <c r="XN53" s="11"/>
      <c r="XO53" s="11"/>
      <c r="XP53" s="11"/>
      <c r="XQ53" s="11"/>
      <c r="XR53" s="11"/>
      <c r="XS53" s="11"/>
      <c r="XT53" s="11"/>
      <c r="XU53" s="11"/>
      <c r="XV53" s="11"/>
      <c r="XW53" s="11"/>
      <c r="XX53" s="11"/>
      <c r="XY53" s="11"/>
      <c r="XZ53" s="11"/>
      <c r="YA53" s="11"/>
      <c r="YB53" s="11"/>
      <c r="YC53" s="11"/>
      <c r="YD53" s="11"/>
      <c r="YE53" s="11"/>
      <c r="YF53" s="11"/>
      <c r="YG53" s="11"/>
      <c r="YH53" s="11"/>
      <c r="YI53" s="11"/>
      <c r="YJ53" s="11"/>
      <c r="YK53" s="11"/>
      <c r="YL53" s="11"/>
      <c r="YM53" s="11"/>
      <c r="YN53" s="11"/>
      <c r="YO53" s="11"/>
      <c r="YP53" s="11"/>
      <c r="YQ53" s="11"/>
      <c r="YR53" s="11"/>
      <c r="YS53" s="11"/>
      <c r="YT53" s="11"/>
      <c r="YU53" s="11"/>
      <c r="YV53" s="11"/>
      <c r="YW53" s="11"/>
      <c r="YX53" s="11"/>
      <c r="YY53" s="11"/>
      <c r="YZ53" s="11"/>
      <c r="ZA53" s="11"/>
      <c r="ZB53" s="11"/>
      <c r="ZC53" s="11"/>
      <c r="ZD53" s="11"/>
      <c r="ZE53" s="11"/>
      <c r="ZF53" s="11"/>
      <c r="ZG53" s="11"/>
      <c r="ZH53" s="11"/>
      <c r="ZI53" s="11"/>
      <c r="ZJ53" s="11"/>
      <c r="ZK53" s="11"/>
      <c r="ZL53" s="11"/>
      <c r="ZM53" s="11"/>
      <c r="ZN53" s="11"/>
      <c r="ZO53" s="11"/>
      <c r="ZP53" s="11"/>
      <c r="ZQ53" s="11"/>
      <c r="ZR53" s="11"/>
      <c r="ZS53" s="11"/>
      <c r="ZT53" s="11"/>
      <c r="ZU53" s="11"/>
      <c r="ZV53" s="11"/>
      <c r="ZW53" s="11"/>
      <c r="ZX53" s="11"/>
      <c r="ZY53" s="11"/>
      <c r="ZZ53" s="11"/>
      <c r="AAA53" s="11"/>
      <c r="AAB53" s="11"/>
      <c r="AAC53" s="11"/>
      <c r="AAD53" s="11"/>
      <c r="AAE53" s="11"/>
      <c r="AAF53" s="11"/>
      <c r="AAG53" s="11"/>
      <c r="AAH53" s="11"/>
      <c r="AAI53" s="11"/>
      <c r="AAJ53" s="11"/>
      <c r="AAK53" s="11"/>
      <c r="AAL53" s="11"/>
      <c r="AAM53" s="11"/>
      <c r="AAN53" s="11"/>
      <c r="AAO53" s="11"/>
      <c r="AAP53" s="11"/>
      <c r="AAQ53" s="11"/>
      <c r="AAR53" s="11"/>
      <c r="AAS53" s="11"/>
      <c r="AAT53" s="11"/>
      <c r="AAU53" s="11"/>
      <c r="AAV53" s="11"/>
      <c r="AAW53" s="11"/>
      <c r="AAX53" s="11"/>
      <c r="AAY53" s="11"/>
      <c r="AAZ53" s="11"/>
      <c r="ABA53" s="11"/>
      <c r="ABB53" s="11"/>
      <c r="ABC53" s="11"/>
      <c r="ABD53" s="11"/>
      <c r="ABE53" s="11"/>
      <c r="ABF53" s="11"/>
      <c r="ABG53" s="11"/>
      <c r="ABH53" s="11"/>
      <c r="ABI53" s="11"/>
      <c r="ABJ53" s="11"/>
      <c r="ABK53" s="11"/>
      <c r="ABL53" s="11"/>
      <c r="ABM53" s="11"/>
      <c r="ABN53" s="11"/>
      <c r="ABO53" s="11"/>
      <c r="ABP53" s="11"/>
      <c r="ABQ53" s="11"/>
      <c r="ABR53" s="11"/>
      <c r="ABS53" s="11"/>
      <c r="ABT53" s="11"/>
      <c r="ABU53" s="11"/>
      <c r="ABV53" s="11"/>
      <c r="ABW53" s="11"/>
      <c r="ABX53" s="11"/>
      <c r="ABY53" s="11"/>
      <c r="ABZ53" s="11"/>
      <c r="ACA53" s="11"/>
      <c r="ACB53" s="11"/>
      <c r="ACC53" s="11"/>
      <c r="ACD53" s="11"/>
      <c r="ACE53" s="11"/>
      <c r="ACF53" s="11"/>
      <c r="ACG53" s="11"/>
      <c r="ACH53" s="11"/>
      <c r="ACI53" s="11"/>
      <c r="ACJ53" s="11"/>
      <c r="ACK53" s="11"/>
      <c r="ACL53" s="11"/>
      <c r="ACM53" s="11"/>
      <c r="ACN53" s="11"/>
      <c r="ACO53" s="11"/>
      <c r="ACP53" s="11"/>
      <c r="ACQ53" s="11"/>
      <c r="ACR53" s="11"/>
      <c r="ACS53" s="11"/>
      <c r="ACT53" s="11"/>
      <c r="ACU53" s="11"/>
      <c r="ACV53" s="11"/>
      <c r="ACW53" s="11"/>
      <c r="ACX53" s="11"/>
      <c r="ACY53" s="11"/>
      <c r="ACZ53" s="11"/>
      <c r="ADA53" s="11"/>
      <c r="ADB53" s="11"/>
      <c r="ADC53" s="11"/>
      <c r="ADD53" s="11"/>
      <c r="ADE53" s="11"/>
      <c r="ADF53" s="11"/>
      <c r="ADG53" s="11"/>
      <c r="ADH53" s="11"/>
      <c r="ADI53" s="11"/>
      <c r="ADJ53" s="11"/>
      <c r="ADK53" s="11"/>
      <c r="ADL53" s="11"/>
      <c r="ADM53" s="11"/>
      <c r="ADN53" s="11"/>
      <c r="ADO53" s="11"/>
      <c r="ADP53" s="11"/>
      <c r="ADQ53" s="11"/>
      <c r="ADR53" s="11"/>
      <c r="ADS53" s="11"/>
      <c r="ADT53" s="11"/>
      <c r="ADU53" s="11"/>
      <c r="ADV53" s="11"/>
      <c r="ADW53" s="11"/>
      <c r="ADX53" s="11"/>
      <c r="ADY53" s="11"/>
      <c r="ADZ53" s="11"/>
      <c r="AEA53" s="11"/>
      <c r="AEB53" s="11"/>
      <c r="AEC53" s="11"/>
      <c r="AED53" s="11"/>
      <c r="AEE53" s="11"/>
      <c r="AEF53" s="11"/>
      <c r="AEG53" s="11"/>
      <c r="AEH53" s="11"/>
      <c r="AEI53" s="11"/>
      <c r="AEJ53" s="11"/>
      <c r="AEK53" s="11"/>
      <c r="AEL53" s="11"/>
      <c r="AEM53" s="11"/>
      <c r="AEN53" s="11"/>
      <c r="AEO53" s="11"/>
      <c r="AEP53" s="11"/>
      <c r="AEQ53" s="11"/>
      <c r="AER53" s="11"/>
      <c r="AES53" s="11"/>
      <c r="AET53" s="11"/>
      <c r="AEU53" s="11"/>
      <c r="AEV53" s="11"/>
      <c r="AEW53" s="11"/>
      <c r="AEX53" s="11"/>
      <c r="AEY53" s="11"/>
      <c r="AEZ53" s="11"/>
      <c r="AFA53" s="11"/>
      <c r="AFB53" s="11"/>
      <c r="AFC53" s="11"/>
      <c r="AFD53" s="11"/>
      <c r="AFE53" s="11"/>
      <c r="AFF53" s="11"/>
      <c r="AFG53" s="11"/>
      <c r="AFH53" s="11"/>
      <c r="AFI53" s="11"/>
      <c r="AFJ53" s="11"/>
      <c r="AFK53" s="11"/>
      <c r="AFL53" s="11"/>
      <c r="AFM53" s="11"/>
      <c r="AFN53" s="11"/>
      <c r="AFO53" s="11"/>
      <c r="AFP53" s="11"/>
      <c r="AFQ53" s="11"/>
      <c r="AFR53" s="11"/>
      <c r="AFS53" s="11"/>
      <c r="AFT53" s="11"/>
      <c r="AFU53" s="11"/>
      <c r="AFV53" s="11"/>
      <c r="AFW53" s="11"/>
      <c r="AFX53" s="11"/>
      <c r="AFY53" s="11"/>
      <c r="AFZ53" s="11"/>
      <c r="AGA53" s="11"/>
      <c r="AGB53" s="11"/>
      <c r="AGC53" s="11"/>
      <c r="AGD53" s="11"/>
      <c r="AGE53" s="11"/>
      <c r="AGF53" s="11"/>
      <c r="AGG53" s="11"/>
      <c r="AGH53" s="11"/>
      <c r="AGI53" s="11"/>
      <c r="AGJ53" s="11"/>
      <c r="AGK53" s="11"/>
      <c r="AGL53" s="11"/>
      <c r="AGM53" s="11"/>
      <c r="AGN53" s="11"/>
      <c r="AGO53" s="11"/>
      <c r="AGP53" s="11"/>
      <c r="AGQ53" s="11"/>
      <c r="AGR53" s="11"/>
      <c r="AGS53" s="11"/>
      <c r="AGT53" s="11"/>
      <c r="AGU53" s="11"/>
      <c r="AGV53" s="11"/>
      <c r="AGW53" s="11"/>
      <c r="AGX53" s="11"/>
      <c r="AGY53" s="11"/>
      <c r="AGZ53" s="11"/>
      <c r="AHA53" s="11"/>
      <c r="AHB53" s="11"/>
      <c r="AHC53" s="11"/>
      <c r="AHD53" s="11"/>
      <c r="AHE53" s="11"/>
      <c r="AHF53" s="11"/>
      <c r="AHG53" s="11"/>
      <c r="AHH53" s="11"/>
      <c r="AHI53" s="11"/>
      <c r="AHJ53" s="11"/>
      <c r="AHK53" s="11"/>
      <c r="AHL53" s="11"/>
      <c r="AHM53" s="11"/>
      <c r="AHN53" s="11"/>
      <c r="AHO53" s="11"/>
      <c r="AHP53" s="11"/>
      <c r="AHQ53" s="11"/>
      <c r="AHR53" s="11"/>
      <c r="AHS53" s="11"/>
      <c r="AHT53" s="11"/>
      <c r="AHU53" s="11"/>
      <c r="AHV53" s="11"/>
      <c r="AHW53" s="11"/>
      <c r="AHX53" s="11"/>
      <c r="AHY53" s="11"/>
      <c r="AHZ53" s="11"/>
      <c r="AIA53" s="11"/>
      <c r="AIB53" s="11"/>
      <c r="AIC53" s="11"/>
      <c r="AID53" s="11"/>
      <c r="AIE53" s="11"/>
      <c r="AIF53" s="11"/>
      <c r="AIG53" s="11"/>
      <c r="AIH53" s="11"/>
      <c r="AII53" s="11"/>
      <c r="AIJ53" s="11"/>
      <c r="AIK53" s="11"/>
      <c r="AIL53" s="11"/>
      <c r="AIM53" s="11"/>
      <c r="AIN53" s="11"/>
      <c r="AIO53" s="11"/>
      <c r="AIP53" s="11"/>
      <c r="AIQ53" s="11"/>
      <c r="AIR53" s="11"/>
      <c r="AIS53" s="11"/>
      <c r="AIT53" s="11"/>
      <c r="AIU53" s="11"/>
      <c r="AIV53" s="11"/>
      <c r="AIW53" s="11"/>
      <c r="AIX53" s="11"/>
      <c r="AIY53" s="11"/>
      <c r="AIZ53" s="11"/>
      <c r="AJA53" s="11"/>
      <c r="AJB53" s="11"/>
      <c r="AJC53" s="11"/>
      <c r="AJD53" s="11"/>
      <c r="AJE53" s="11"/>
      <c r="AJF53" s="11"/>
      <c r="AJG53" s="11"/>
      <c r="AJH53" s="11"/>
      <c r="AJI53" s="11"/>
      <c r="AJJ53" s="11"/>
      <c r="AJK53" s="11"/>
      <c r="AJL53" s="11"/>
      <c r="AJM53" s="11"/>
      <c r="AJN53" s="11"/>
      <c r="AJO53" s="11"/>
      <c r="AJP53" s="11"/>
      <c r="AJQ53" s="11"/>
      <c r="AJR53" s="11"/>
      <c r="AJS53" s="11"/>
      <c r="AJT53" s="11"/>
      <c r="AJU53" s="11"/>
      <c r="AJV53" s="11"/>
      <c r="AJW53" s="11"/>
      <c r="AJX53" s="11"/>
      <c r="AJY53" s="11"/>
      <c r="AJZ53" s="11"/>
      <c r="AKA53" s="11"/>
      <c r="AKB53" s="11"/>
      <c r="AKC53" s="11"/>
      <c r="AKD53" s="11"/>
      <c r="AKE53" s="11"/>
      <c r="AKF53" s="11"/>
      <c r="AKG53" s="11"/>
      <c r="AKH53" s="11"/>
      <c r="AKI53" s="11"/>
      <c r="AKJ53" s="11"/>
      <c r="AKK53" s="11"/>
      <c r="AKL53" s="11"/>
      <c r="AKM53" s="11"/>
      <c r="AKN53" s="11"/>
      <c r="AKO53" s="11"/>
      <c r="AKP53" s="11"/>
      <c r="AKQ53" s="11"/>
      <c r="AKR53" s="11"/>
      <c r="AKS53" s="11"/>
      <c r="AKT53" s="11"/>
      <c r="AKU53" s="11"/>
      <c r="AKV53" s="11"/>
      <c r="AKW53" s="11"/>
      <c r="AKX53" s="11"/>
      <c r="AKY53" s="11"/>
      <c r="AKZ53" s="11"/>
      <c r="ALA53" s="11"/>
      <c r="ALB53" s="11"/>
      <c r="ALC53" s="11"/>
      <c r="ALD53" s="11"/>
      <c r="ALE53" s="11"/>
      <c r="ALF53" s="11"/>
      <c r="ALG53" s="11"/>
      <c r="ALH53" s="11"/>
      <c r="ALI53" s="11"/>
      <c r="ALJ53" s="11"/>
      <c r="ALK53" s="11"/>
      <c r="ALL53" s="11"/>
      <c r="ALM53" s="11"/>
      <c r="ALN53" s="11"/>
      <c r="ALO53" s="11"/>
      <c r="ALP53" s="11"/>
      <c r="ALQ53" s="11"/>
      <c r="ALR53" s="11"/>
      <c r="ALS53" s="11"/>
      <c r="ALT53" s="11"/>
      <c r="ALU53" s="11"/>
      <c r="ALV53" s="11"/>
      <c r="ALW53" s="11"/>
      <c r="ALX53" s="11"/>
      <c r="ALY53" s="11"/>
      <c r="ALZ53" s="11"/>
      <c r="AMA53" s="11"/>
      <c r="AMB53" s="11"/>
      <c r="AMC53" s="11"/>
      <c r="AMD53" s="11"/>
      <c r="AME53" s="11"/>
      <c r="AMF53" s="11"/>
      <c r="AMG53" s="11"/>
      <c r="AMH53" s="11"/>
      <c r="AMI53" s="11"/>
      <c r="AMJ53" s="11"/>
      <c r="AMK53" s="11"/>
      <c r="AML53" s="11"/>
      <c r="AMM53" s="11"/>
      <c r="AMN53" s="11"/>
      <c r="AMO53" s="11"/>
      <c r="AMP53" s="11"/>
      <c r="AMQ53" s="11"/>
      <c r="AMR53" s="11"/>
      <c r="AMS53" s="11"/>
      <c r="AMT53" s="11"/>
      <c r="AMU53" s="11"/>
      <c r="AMV53" s="11"/>
      <c r="AMW53" s="11"/>
      <c r="AMX53" s="11"/>
      <c r="AMY53" s="11"/>
      <c r="AMZ53" s="11"/>
      <c r="ANA53" s="11"/>
      <c r="ANB53" s="11"/>
      <c r="ANC53" s="11"/>
      <c r="AND53" s="11"/>
      <c r="ANE53" s="11"/>
      <c r="ANF53" s="11"/>
      <c r="ANG53" s="11"/>
      <c r="ANH53" s="11"/>
      <c r="ANI53" s="11"/>
      <c r="ANJ53" s="11"/>
      <c r="ANK53" s="11"/>
      <c r="ANL53" s="11"/>
      <c r="ANM53" s="11"/>
      <c r="ANN53" s="11"/>
      <c r="ANO53" s="11"/>
      <c r="ANP53" s="11"/>
      <c r="ANQ53" s="11"/>
      <c r="ANR53" s="11"/>
      <c r="ANS53" s="11"/>
      <c r="ANT53" s="11"/>
      <c r="ANU53" s="11"/>
      <c r="ANV53" s="11"/>
      <c r="ANW53" s="11"/>
      <c r="ANX53" s="11"/>
      <c r="ANY53" s="11"/>
      <c r="ANZ53" s="11"/>
      <c r="AOA53" s="11"/>
      <c r="AOB53" s="11"/>
      <c r="AOC53" s="11"/>
      <c r="AOD53" s="11"/>
      <c r="AOE53" s="11"/>
      <c r="AOF53" s="11"/>
      <c r="AOG53" s="11"/>
      <c r="AOH53" s="11"/>
      <c r="AOI53" s="11"/>
      <c r="AOJ53" s="11"/>
      <c r="AOK53" s="11"/>
      <c r="AOL53" s="11"/>
      <c r="AOM53" s="11"/>
      <c r="AON53" s="11"/>
      <c r="AOO53" s="11"/>
      <c r="AOP53" s="11"/>
      <c r="AOQ53" s="11"/>
      <c r="AOR53" s="11"/>
      <c r="AOS53" s="11"/>
      <c r="AOT53" s="11"/>
      <c r="AOU53" s="11"/>
      <c r="AOV53" s="11"/>
      <c r="AOW53" s="11"/>
      <c r="AOX53" s="11"/>
      <c r="AOY53" s="11"/>
      <c r="AOZ53" s="11"/>
      <c r="APA53" s="11"/>
      <c r="APB53" s="11"/>
      <c r="APC53" s="11"/>
      <c r="APD53" s="11"/>
      <c r="APE53" s="11"/>
      <c r="APF53" s="11"/>
      <c r="APG53" s="11"/>
      <c r="APH53" s="11"/>
      <c r="API53" s="11"/>
      <c r="APJ53" s="11"/>
      <c r="APK53" s="11"/>
      <c r="APL53" s="11"/>
      <c r="APM53" s="11"/>
      <c r="APN53" s="11"/>
      <c r="APO53" s="11"/>
      <c r="APP53" s="11"/>
      <c r="APQ53" s="11"/>
      <c r="APR53" s="11"/>
      <c r="APS53" s="11"/>
      <c r="APT53" s="11"/>
      <c r="APU53" s="11"/>
      <c r="APV53" s="11"/>
      <c r="APW53" s="11"/>
      <c r="APX53" s="11"/>
      <c r="APY53" s="11"/>
      <c r="APZ53" s="11"/>
      <c r="AQA53" s="11"/>
      <c r="AQB53" s="11"/>
      <c r="AQC53" s="11"/>
      <c r="AQD53" s="11"/>
      <c r="AQE53" s="11"/>
      <c r="AQF53" s="11"/>
      <c r="AQG53" s="11"/>
      <c r="AQH53" s="11"/>
      <c r="AQI53" s="11"/>
      <c r="AQJ53" s="11"/>
      <c r="AQK53" s="11"/>
      <c r="AQL53" s="11"/>
      <c r="AQM53" s="11"/>
      <c r="AQN53" s="11"/>
      <c r="AQO53" s="11"/>
      <c r="AQP53" s="11"/>
      <c r="AQQ53" s="11"/>
      <c r="AQR53" s="11"/>
      <c r="AQS53" s="11"/>
      <c r="AQT53" s="11"/>
      <c r="AQU53" s="11"/>
      <c r="AQV53" s="11"/>
      <c r="AQW53" s="11"/>
      <c r="AQX53" s="11"/>
      <c r="AQY53" s="11"/>
      <c r="AQZ53" s="11"/>
      <c r="ARA53" s="11"/>
      <c r="ARB53" s="11"/>
      <c r="ARC53" s="11"/>
      <c r="ARD53" s="11"/>
      <c r="ARE53" s="11"/>
      <c r="ARF53" s="11"/>
      <c r="ARG53" s="11"/>
      <c r="ARH53" s="11"/>
      <c r="ARI53" s="11"/>
      <c r="ARJ53" s="11"/>
      <c r="ARK53" s="11"/>
      <c r="ARL53" s="11"/>
      <c r="ARM53" s="11"/>
      <c r="ARN53" s="11"/>
      <c r="ARO53" s="11"/>
      <c r="ARP53" s="11"/>
      <c r="ARQ53" s="11"/>
      <c r="ARR53" s="11"/>
      <c r="ARS53" s="11"/>
      <c r="ART53" s="11"/>
      <c r="ARU53" s="11"/>
      <c r="ARV53" s="11"/>
      <c r="ARW53" s="11"/>
      <c r="ARX53" s="11"/>
      <c r="ARY53" s="11"/>
      <c r="ARZ53" s="11"/>
      <c r="ASA53" s="11"/>
      <c r="ASB53" s="11"/>
      <c r="ASC53" s="11"/>
      <c r="ASD53" s="11"/>
      <c r="ASE53" s="11"/>
      <c r="ASF53" s="11"/>
      <c r="ASG53" s="11"/>
      <c r="ASH53" s="11"/>
      <c r="ASI53" s="11"/>
      <c r="ASJ53" s="11"/>
      <c r="ASK53" s="11"/>
      <c r="ASL53" s="11"/>
      <c r="ASM53" s="11"/>
      <c r="ASN53" s="11"/>
      <c r="ASO53" s="11"/>
      <c r="ASP53" s="11"/>
      <c r="ASQ53" s="11"/>
      <c r="ASR53" s="11"/>
      <c r="ASS53" s="11"/>
      <c r="AST53" s="11"/>
      <c r="ASU53" s="11"/>
      <c r="ASV53" s="11"/>
      <c r="ASW53" s="11"/>
      <c r="ASX53" s="11"/>
      <c r="ASY53" s="11"/>
      <c r="ASZ53" s="11"/>
      <c r="ATA53" s="11"/>
      <c r="ATB53" s="11"/>
      <c r="ATC53" s="11"/>
      <c r="ATD53" s="11"/>
      <c r="ATE53" s="11"/>
      <c r="ATF53" s="11"/>
      <c r="ATG53" s="11"/>
      <c r="ATH53" s="11"/>
      <c r="ATI53" s="11"/>
      <c r="ATJ53" s="11"/>
      <c r="ATK53" s="11"/>
      <c r="ATL53" s="11"/>
      <c r="ATM53" s="11"/>
      <c r="ATN53" s="11"/>
      <c r="ATO53" s="11"/>
      <c r="ATP53" s="11"/>
      <c r="ATQ53" s="11"/>
      <c r="ATR53" s="11"/>
      <c r="ATS53" s="11"/>
      <c r="ATT53" s="11"/>
      <c r="ATU53" s="11"/>
      <c r="ATV53" s="11"/>
      <c r="ATW53" s="11"/>
      <c r="ATX53" s="11"/>
      <c r="ATY53" s="11"/>
      <c r="ATZ53" s="11"/>
      <c r="AUA53" s="11"/>
      <c r="AUB53" s="11"/>
      <c r="AUC53" s="11"/>
      <c r="AUD53" s="11"/>
      <c r="AUE53" s="11"/>
      <c r="AUF53" s="11"/>
      <c r="AUG53" s="11"/>
      <c r="AUH53" s="11"/>
      <c r="AUI53" s="11"/>
      <c r="AUJ53" s="11"/>
      <c r="AUK53" s="11"/>
      <c r="AUL53" s="11"/>
      <c r="AUM53" s="11"/>
      <c r="AUN53" s="11"/>
      <c r="AUO53" s="11"/>
      <c r="AUP53" s="11"/>
      <c r="AUQ53" s="11"/>
      <c r="AUR53" s="11"/>
      <c r="AUS53" s="11"/>
      <c r="AUT53" s="11"/>
      <c r="AUU53" s="11"/>
      <c r="AUV53" s="11"/>
      <c r="AUW53" s="11"/>
      <c r="AUX53" s="11"/>
      <c r="AUY53" s="11"/>
      <c r="AUZ53" s="11"/>
      <c r="AVA53" s="11"/>
      <c r="AVB53" s="11"/>
      <c r="AVC53" s="11"/>
      <c r="AVD53" s="11"/>
      <c r="AVE53" s="11"/>
      <c r="AVF53" s="11"/>
      <c r="AVG53" s="11"/>
      <c r="AVH53" s="11"/>
      <c r="AVI53" s="11"/>
      <c r="AVJ53" s="11"/>
      <c r="AVK53" s="11"/>
      <c r="AVL53" s="11"/>
      <c r="AVM53" s="11"/>
      <c r="AVN53" s="11"/>
      <c r="AVO53" s="11"/>
      <c r="AVP53" s="11"/>
      <c r="AVQ53" s="11"/>
      <c r="AVR53" s="11"/>
      <c r="AVS53" s="11"/>
      <c r="AVT53" s="11"/>
      <c r="AVU53" s="11"/>
      <c r="AVV53" s="11"/>
      <c r="AVW53" s="11"/>
      <c r="AVX53" s="11"/>
      <c r="AVY53" s="11"/>
      <c r="AVZ53" s="11"/>
      <c r="AWA53" s="11"/>
      <c r="AWB53" s="11"/>
      <c r="AWC53" s="11"/>
      <c r="AWD53" s="11"/>
      <c r="AWE53" s="11"/>
      <c r="AWF53" s="11"/>
      <c r="AWG53" s="11"/>
      <c r="AWH53" s="11"/>
      <c r="AWI53" s="11"/>
      <c r="AWJ53" s="11"/>
      <c r="AWK53" s="11"/>
      <c r="AWL53" s="11"/>
      <c r="AWM53" s="11"/>
      <c r="AWN53" s="11"/>
      <c r="AWO53" s="11"/>
      <c r="AWP53" s="11"/>
      <c r="AWQ53" s="11"/>
      <c r="AWR53" s="11"/>
      <c r="AWS53" s="11"/>
      <c r="AWT53" s="11"/>
      <c r="AWU53" s="11"/>
      <c r="AWV53" s="11"/>
      <c r="AWW53" s="11"/>
      <c r="AWX53" s="11"/>
      <c r="AWY53" s="11"/>
      <c r="AWZ53" s="11"/>
      <c r="AXA53" s="11"/>
      <c r="AXB53" s="11"/>
      <c r="AXC53" s="11"/>
      <c r="AXD53" s="11"/>
      <c r="AXE53" s="11"/>
      <c r="AXF53" s="11"/>
      <c r="AXG53" s="11"/>
      <c r="AXH53" s="11"/>
      <c r="AXI53" s="11"/>
      <c r="AXJ53" s="11"/>
      <c r="AXK53" s="11"/>
      <c r="AXL53" s="11"/>
      <c r="AXM53" s="11"/>
      <c r="AXN53" s="11"/>
      <c r="AXO53" s="11"/>
      <c r="AXP53" s="11"/>
      <c r="AXQ53" s="11"/>
      <c r="AXR53" s="11"/>
      <c r="AXS53" s="11"/>
      <c r="AXT53" s="11"/>
      <c r="AXU53" s="11"/>
      <c r="AXV53" s="11"/>
      <c r="AXW53" s="11"/>
      <c r="AXX53" s="11"/>
      <c r="AXY53" s="11"/>
      <c r="AXZ53" s="11"/>
      <c r="AYA53" s="11"/>
      <c r="AYB53" s="11"/>
      <c r="AYC53" s="11"/>
      <c r="AYD53" s="11"/>
      <c r="AYE53" s="11"/>
      <c r="AYF53" s="11"/>
      <c r="AYG53" s="11"/>
      <c r="AYH53" s="11"/>
      <c r="AYI53" s="11"/>
      <c r="AYJ53" s="11"/>
      <c r="AYK53" s="11"/>
      <c r="AYL53" s="11"/>
      <c r="AYM53" s="11"/>
      <c r="AYN53" s="11"/>
      <c r="AYO53" s="11"/>
      <c r="AYP53" s="11"/>
      <c r="AYQ53" s="11"/>
      <c r="AYR53" s="11"/>
      <c r="AYS53" s="11"/>
      <c r="AYT53" s="11"/>
      <c r="AYU53" s="11"/>
      <c r="AYV53" s="11"/>
      <c r="AYW53" s="11"/>
      <c r="AYX53" s="11"/>
      <c r="AYY53" s="11"/>
      <c r="AYZ53" s="11"/>
      <c r="AZA53" s="11"/>
      <c r="AZB53" s="11"/>
      <c r="AZC53" s="11"/>
      <c r="AZD53" s="11"/>
      <c r="AZE53" s="11"/>
      <c r="AZF53" s="11"/>
      <c r="AZG53" s="11"/>
      <c r="AZH53" s="11"/>
      <c r="AZI53" s="11"/>
      <c r="AZJ53" s="11"/>
      <c r="AZK53" s="11"/>
      <c r="AZL53" s="11"/>
      <c r="AZM53" s="11"/>
      <c r="AZN53" s="11"/>
      <c r="AZO53" s="11"/>
      <c r="AZP53" s="11"/>
      <c r="AZQ53" s="11"/>
      <c r="AZR53" s="11"/>
      <c r="AZS53" s="11"/>
      <c r="AZT53" s="11"/>
      <c r="AZU53" s="11"/>
      <c r="AZV53" s="11"/>
      <c r="AZW53" s="11"/>
      <c r="AZX53" s="11"/>
      <c r="AZY53" s="11"/>
      <c r="AZZ53" s="11"/>
      <c r="BAA53" s="11"/>
      <c r="BAB53" s="11"/>
      <c r="BAC53" s="11"/>
      <c r="BAD53" s="11"/>
      <c r="BAE53" s="11"/>
      <c r="BAF53" s="11"/>
      <c r="BAG53" s="11"/>
      <c r="BAH53" s="11"/>
      <c r="BAI53" s="11"/>
      <c r="BAJ53" s="11"/>
      <c r="BAK53" s="11"/>
      <c r="BAL53" s="11"/>
      <c r="BAM53" s="11"/>
      <c r="BAN53" s="11"/>
      <c r="BAO53" s="11"/>
      <c r="BAP53" s="11"/>
      <c r="BAQ53" s="11"/>
      <c r="BAR53" s="11"/>
      <c r="BAS53" s="11"/>
      <c r="BAT53" s="11"/>
      <c r="BAU53" s="11"/>
      <c r="BAV53" s="11"/>
      <c r="BAW53" s="11"/>
      <c r="BAX53" s="11"/>
      <c r="BAY53" s="11"/>
      <c r="BAZ53" s="11"/>
      <c r="BBA53" s="11"/>
      <c r="BBB53" s="11"/>
      <c r="BBC53" s="11"/>
      <c r="BBD53" s="11"/>
      <c r="BBE53" s="11"/>
      <c r="BBF53" s="11"/>
      <c r="BBG53" s="11"/>
      <c r="BBH53" s="11"/>
      <c r="BBI53" s="11"/>
      <c r="BBJ53" s="11"/>
      <c r="BBK53" s="11"/>
      <c r="BBL53" s="11"/>
      <c r="BBM53" s="11"/>
      <c r="BBN53" s="11"/>
      <c r="BBO53" s="11"/>
      <c r="BBP53" s="11"/>
      <c r="BBQ53" s="11"/>
      <c r="BBR53" s="11"/>
      <c r="BBS53" s="11"/>
      <c r="BBT53" s="11"/>
      <c r="BBU53" s="11"/>
      <c r="BBV53" s="11"/>
      <c r="BBW53" s="11"/>
      <c r="BBX53" s="11"/>
      <c r="BBY53" s="11"/>
      <c r="BBZ53" s="11"/>
      <c r="BCA53" s="11"/>
      <c r="BCB53" s="11"/>
      <c r="BCC53" s="11"/>
      <c r="BCD53" s="11"/>
      <c r="BCE53" s="11"/>
      <c r="BCF53" s="11"/>
      <c r="BCG53" s="11"/>
      <c r="BCH53" s="11"/>
      <c r="BCI53" s="11"/>
      <c r="BCJ53" s="11"/>
      <c r="BCK53" s="11"/>
      <c r="BCL53" s="11"/>
      <c r="BCM53" s="11"/>
      <c r="BCN53" s="11"/>
      <c r="BCO53" s="11"/>
      <c r="BCP53" s="11"/>
      <c r="BCQ53" s="11"/>
      <c r="BCR53" s="11"/>
      <c r="BCS53" s="11"/>
      <c r="BCT53" s="11"/>
      <c r="BCU53" s="11"/>
      <c r="BCV53" s="11"/>
      <c r="BCW53" s="11"/>
      <c r="BCX53" s="11"/>
      <c r="BCY53" s="11"/>
      <c r="BCZ53" s="11"/>
      <c r="BDA53" s="11"/>
      <c r="BDB53" s="11"/>
      <c r="BDC53" s="11"/>
      <c r="BDD53" s="11"/>
      <c r="BDE53" s="11"/>
      <c r="BDF53" s="11"/>
      <c r="BDG53" s="11"/>
      <c r="BDH53" s="11"/>
      <c r="BDI53" s="11"/>
      <c r="BDJ53" s="11"/>
      <c r="BDK53" s="11"/>
      <c r="BDL53" s="11"/>
      <c r="BDM53" s="11"/>
      <c r="BDN53" s="11"/>
      <c r="BDO53" s="11"/>
      <c r="BDP53" s="11"/>
      <c r="BDQ53" s="11"/>
      <c r="BDR53" s="11"/>
      <c r="BDS53" s="11"/>
      <c r="BDT53" s="11"/>
      <c r="BDU53" s="11"/>
      <c r="BDV53" s="11"/>
      <c r="BDW53" s="11"/>
      <c r="BDX53" s="11"/>
      <c r="BDY53" s="11"/>
      <c r="BDZ53" s="11"/>
      <c r="BEA53" s="11"/>
      <c r="BEB53" s="11"/>
      <c r="BEC53" s="11"/>
      <c r="BED53" s="11"/>
      <c r="BEE53" s="11"/>
      <c r="BEF53" s="11"/>
      <c r="BEG53" s="11"/>
      <c r="BEH53" s="11"/>
      <c r="BEI53" s="11"/>
      <c r="BEJ53" s="11"/>
      <c r="BEK53" s="11"/>
      <c r="BEL53" s="11"/>
      <c r="BEM53" s="11"/>
      <c r="BEN53" s="11"/>
      <c r="BEO53" s="11"/>
      <c r="BEP53" s="11"/>
      <c r="BEQ53" s="11"/>
      <c r="BER53" s="11"/>
      <c r="BES53" s="11"/>
      <c r="BET53" s="11"/>
      <c r="BEU53" s="11"/>
      <c r="BEV53" s="11"/>
      <c r="BEW53" s="11"/>
      <c r="BEX53" s="11"/>
      <c r="BEY53" s="11"/>
      <c r="BEZ53" s="11"/>
      <c r="BFA53" s="11"/>
      <c r="BFB53" s="11"/>
      <c r="BFC53" s="11"/>
      <c r="BFD53" s="11"/>
      <c r="BFE53" s="11"/>
      <c r="BFF53" s="11"/>
      <c r="BFG53" s="11"/>
      <c r="BFH53" s="11"/>
      <c r="BFI53" s="11"/>
      <c r="BFJ53" s="11"/>
      <c r="BFK53" s="11"/>
      <c r="BFL53" s="11"/>
      <c r="BFM53" s="11"/>
      <c r="BFN53" s="11"/>
      <c r="BFO53" s="11"/>
      <c r="BFP53" s="11"/>
      <c r="BFQ53" s="11"/>
      <c r="BFR53" s="11"/>
      <c r="BFS53" s="11"/>
      <c r="BFT53" s="11"/>
      <c r="BFU53" s="11"/>
      <c r="BFV53" s="11"/>
      <c r="BFW53" s="11"/>
      <c r="BFX53" s="11"/>
      <c r="BFY53" s="11"/>
      <c r="BFZ53" s="11"/>
      <c r="BGA53" s="11"/>
      <c r="BGB53" s="11"/>
      <c r="BGC53" s="11"/>
      <c r="BGD53" s="11"/>
      <c r="BGE53" s="11"/>
      <c r="BGF53" s="11"/>
      <c r="BGG53" s="11"/>
      <c r="BGH53" s="11"/>
      <c r="BGI53" s="11"/>
      <c r="BGJ53" s="11"/>
      <c r="BGK53" s="11"/>
      <c r="BGL53" s="11"/>
      <c r="BGM53" s="11"/>
      <c r="BGN53" s="11"/>
      <c r="BGO53" s="11"/>
      <c r="BGP53" s="11"/>
      <c r="BGQ53" s="11"/>
      <c r="BGR53" s="11"/>
      <c r="BGS53" s="11"/>
      <c r="BGT53" s="11"/>
      <c r="BGU53" s="11"/>
      <c r="BGV53" s="11"/>
      <c r="BGW53" s="11"/>
      <c r="BGX53" s="11"/>
      <c r="BGY53" s="11"/>
      <c r="BGZ53" s="11"/>
      <c r="BHA53" s="11"/>
      <c r="BHB53" s="11"/>
      <c r="BHC53" s="11"/>
      <c r="BHD53" s="11"/>
      <c r="BHE53" s="11"/>
      <c r="BHF53" s="11"/>
      <c r="BHG53" s="11"/>
      <c r="BHH53" s="11"/>
      <c r="BHI53" s="11"/>
      <c r="BHJ53" s="11"/>
      <c r="BHK53" s="11"/>
      <c r="BHL53" s="11"/>
      <c r="BHM53" s="11"/>
      <c r="BHN53" s="11"/>
      <c r="BHO53" s="11"/>
      <c r="BHP53" s="11"/>
      <c r="BHQ53" s="11"/>
      <c r="BHR53" s="11"/>
      <c r="BHS53" s="11"/>
      <c r="BHT53" s="11"/>
      <c r="BHU53" s="11"/>
      <c r="BHV53" s="11"/>
      <c r="BHW53" s="11"/>
      <c r="BHX53" s="11"/>
      <c r="BHY53" s="11"/>
      <c r="BHZ53" s="11"/>
      <c r="BIA53" s="11"/>
      <c r="BIB53" s="11"/>
      <c r="BIC53" s="11"/>
      <c r="BID53" s="11"/>
      <c r="BIE53" s="11"/>
      <c r="BIF53" s="11"/>
      <c r="BIG53" s="11"/>
      <c r="BIH53" s="11"/>
      <c r="BII53" s="11"/>
      <c r="BIJ53" s="11"/>
      <c r="BIK53" s="11"/>
      <c r="BIL53" s="11"/>
      <c r="BIM53" s="11"/>
      <c r="BIN53" s="11"/>
      <c r="BIO53" s="11"/>
      <c r="BIP53" s="11"/>
      <c r="BIQ53" s="11"/>
      <c r="BIR53" s="11"/>
      <c r="BIS53" s="11"/>
      <c r="BIT53" s="11"/>
      <c r="BIU53" s="11"/>
      <c r="BIV53" s="11"/>
      <c r="BIW53" s="11"/>
      <c r="BIX53" s="11"/>
      <c r="BIY53" s="11"/>
      <c r="BIZ53" s="11"/>
      <c r="BJA53" s="11"/>
      <c r="BJB53" s="11"/>
      <c r="BJC53" s="11"/>
      <c r="BJD53" s="11"/>
      <c r="BJE53" s="11"/>
      <c r="BJF53" s="11"/>
      <c r="BJG53" s="11"/>
      <c r="BJH53" s="11"/>
      <c r="BJI53" s="11"/>
      <c r="BJJ53" s="11"/>
      <c r="BJK53" s="11"/>
      <c r="BJL53" s="11"/>
      <c r="BJM53" s="11"/>
      <c r="BJN53" s="11"/>
      <c r="BJO53" s="11"/>
      <c r="BJP53" s="11"/>
      <c r="BJQ53" s="11"/>
      <c r="BJR53" s="11"/>
      <c r="BJS53" s="11"/>
      <c r="BJT53" s="11"/>
      <c r="BJU53" s="11"/>
      <c r="BJV53" s="11"/>
      <c r="BJW53" s="11"/>
      <c r="BJX53" s="11"/>
      <c r="BJY53" s="11"/>
      <c r="BJZ53" s="11"/>
      <c r="BKA53" s="11"/>
      <c r="BKB53" s="11"/>
      <c r="BKC53" s="11"/>
      <c r="BKD53" s="11"/>
      <c r="BKE53" s="11"/>
      <c r="BKF53" s="11"/>
      <c r="BKG53" s="11"/>
      <c r="BKH53" s="11"/>
      <c r="BKI53" s="11"/>
      <c r="BKJ53" s="11"/>
      <c r="BKK53" s="11"/>
      <c r="BKL53" s="11"/>
      <c r="BKM53" s="11"/>
      <c r="BKN53" s="11"/>
      <c r="BKO53" s="11"/>
      <c r="BKP53" s="11"/>
      <c r="BKQ53" s="11"/>
      <c r="BKR53" s="11"/>
      <c r="BKS53" s="11"/>
      <c r="BKT53" s="11"/>
      <c r="BKU53" s="11"/>
      <c r="BKV53" s="11"/>
      <c r="BKW53" s="11"/>
      <c r="BKX53" s="11"/>
      <c r="BKY53" s="11"/>
      <c r="BKZ53" s="11"/>
      <c r="BLA53" s="11"/>
      <c r="BLB53" s="11"/>
      <c r="BLC53" s="11"/>
      <c r="BLD53" s="11"/>
      <c r="BLE53" s="11"/>
      <c r="BLF53" s="11"/>
      <c r="BLG53" s="11"/>
      <c r="BLH53" s="11"/>
      <c r="BLI53" s="11"/>
      <c r="BLJ53" s="11"/>
      <c r="BLK53" s="11"/>
      <c r="BLL53" s="11"/>
      <c r="BLM53" s="11"/>
      <c r="BLN53" s="11"/>
      <c r="BLO53" s="11"/>
      <c r="BLP53" s="11"/>
      <c r="BLQ53" s="11"/>
      <c r="BLR53" s="11"/>
      <c r="BLS53" s="11"/>
      <c r="BLT53" s="11"/>
      <c r="BLU53" s="11"/>
      <c r="BLV53" s="11"/>
      <c r="BLW53" s="11"/>
      <c r="BLX53" s="11"/>
      <c r="BLY53" s="11"/>
      <c r="BLZ53" s="11"/>
      <c r="BMA53" s="11"/>
      <c r="BMB53" s="11"/>
      <c r="BMC53" s="11"/>
      <c r="BMD53" s="11"/>
      <c r="BME53" s="11"/>
      <c r="BMF53" s="11"/>
      <c r="BMG53" s="11"/>
      <c r="BMH53" s="11"/>
      <c r="BMI53" s="11"/>
      <c r="BMJ53" s="11"/>
      <c r="BMK53" s="11"/>
      <c r="BML53" s="11"/>
      <c r="BMM53" s="11"/>
      <c r="BMN53" s="11"/>
      <c r="BMO53" s="11"/>
      <c r="BMP53" s="11"/>
      <c r="BMQ53" s="11"/>
      <c r="BMR53" s="11"/>
      <c r="BMS53" s="11"/>
      <c r="BMT53" s="11"/>
      <c r="BMU53" s="11"/>
      <c r="BMV53" s="11"/>
      <c r="BMW53" s="11"/>
      <c r="BMX53" s="11"/>
      <c r="BMY53" s="11"/>
      <c r="BMZ53" s="11"/>
      <c r="BNA53" s="11"/>
      <c r="BNB53" s="11"/>
      <c r="BNC53" s="11"/>
      <c r="BND53" s="11"/>
      <c r="BNE53" s="11"/>
      <c r="BNF53" s="11"/>
      <c r="BNG53" s="11"/>
      <c r="BNH53" s="11"/>
      <c r="BNI53" s="11"/>
      <c r="BNJ53" s="11"/>
      <c r="BNK53" s="11"/>
      <c r="BNL53" s="11"/>
      <c r="BNM53" s="11"/>
      <c r="BNN53" s="11"/>
      <c r="BNO53" s="11"/>
      <c r="BNP53" s="11"/>
      <c r="BNQ53" s="11"/>
      <c r="BNR53" s="11"/>
      <c r="BNS53" s="11"/>
      <c r="BNT53" s="11"/>
      <c r="BNU53" s="11"/>
      <c r="BNV53" s="11"/>
      <c r="BNW53" s="11"/>
      <c r="BNX53" s="11"/>
      <c r="BNY53" s="11"/>
      <c r="BNZ53" s="11"/>
      <c r="BOA53" s="11"/>
      <c r="BOB53" s="11"/>
      <c r="BOC53" s="11"/>
      <c r="BOD53" s="11"/>
      <c r="BOE53" s="11"/>
      <c r="BOF53" s="11"/>
      <c r="BOG53" s="11"/>
      <c r="BOH53" s="11"/>
      <c r="BOI53" s="11"/>
      <c r="BOJ53" s="11"/>
      <c r="BOK53" s="11"/>
      <c r="BOL53" s="11"/>
      <c r="BOM53" s="11"/>
      <c r="BON53" s="11"/>
      <c r="BOO53" s="11"/>
      <c r="BOP53" s="11"/>
      <c r="BOQ53" s="11"/>
      <c r="BOR53" s="11"/>
      <c r="BOS53" s="11"/>
      <c r="BOT53" s="11"/>
      <c r="BOU53" s="11"/>
      <c r="BOV53" s="11"/>
      <c r="BOW53" s="11"/>
      <c r="BOX53" s="11"/>
      <c r="BOY53" s="11"/>
      <c r="BOZ53" s="11"/>
      <c r="BPA53" s="11"/>
      <c r="BPB53" s="11"/>
      <c r="BPC53" s="11"/>
      <c r="BPD53" s="11"/>
      <c r="BPE53" s="11"/>
      <c r="BPF53" s="11"/>
      <c r="BPG53" s="11"/>
      <c r="BPH53" s="11"/>
      <c r="BPI53" s="11"/>
      <c r="BPJ53" s="11"/>
      <c r="BPK53" s="11"/>
      <c r="BPL53" s="11"/>
      <c r="BPM53" s="11"/>
      <c r="BPN53" s="11"/>
      <c r="BPO53" s="11"/>
      <c r="BPP53" s="11"/>
      <c r="BPQ53" s="11"/>
      <c r="BPR53" s="11"/>
      <c r="BPS53" s="11"/>
      <c r="BPT53" s="11"/>
      <c r="BPU53" s="11"/>
      <c r="BPV53" s="11"/>
      <c r="BPW53" s="11"/>
      <c r="BPX53" s="11"/>
      <c r="BPY53" s="11"/>
      <c r="BPZ53" s="11"/>
      <c r="BQA53" s="11"/>
      <c r="BQB53" s="11"/>
      <c r="BQC53" s="11"/>
      <c r="BQD53" s="11"/>
      <c r="BQE53" s="11"/>
      <c r="BQF53" s="11"/>
      <c r="BQG53" s="11"/>
      <c r="BQH53" s="11"/>
      <c r="BQI53" s="11"/>
      <c r="BQJ53" s="11"/>
      <c r="BQK53" s="11"/>
      <c r="BQL53" s="11"/>
      <c r="BQM53" s="11"/>
      <c r="BQN53" s="11"/>
      <c r="BQO53" s="11"/>
      <c r="BQP53" s="11"/>
      <c r="BQQ53" s="11"/>
      <c r="BQR53" s="11"/>
      <c r="BQS53" s="11"/>
      <c r="BQT53" s="11"/>
      <c r="BQU53" s="11"/>
      <c r="BQV53" s="11"/>
      <c r="BQW53" s="11"/>
      <c r="BQX53" s="11"/>
      <c r="BQY53" s="11"/>
      <c r="BQZ53" s="11"/>
      <c r="BRA53" s="11"/>
      <c r="BRB53" s="11"/>
      <c r="BRC53" s="11"/>
      <c r="BRD53" s="11"/>
      <c r="BRE53" s="11"/>
      <c r="BRF53" s="11"/>
      <c r="BRG53" s="11"/>
      <c r="BRH53" s="11"/>
      <c r="BRI53" s="11"/>
      <c r="BRJ53" s="11"/>
      <c r="BRK53" s="11"/>
      <c r="BRL53" s="11"/>
      <c r="BRM53" s="11"/>
      <c r="BRN53" s="11"/>
      <c r="BRO53" s="11"/>
      <c r="BRP53" s="11"/>
      <c r="BRQ53" s="11"/>
      <c r="BRR53" s="11"/>
      <c r="BRS53" s="11"/>
      <c r="BRT53" s="11"/>
      <c r="BRU53" s="11"/>
      <c r="BRV53" s="11"/>
      <c r="BRW53" s="11"/>
      <c r="BRX53" s="11"/>
      <c r="BRY53" s="11"/>
      <c r="BRZ53" s="11"/>
      <c r="BSA53" s="11"/>
      <c r="BSB53" s="11"/>
      <c r="BSC53" s="11"/>
      <c r="BSD53" s="11"/>
      <c r="BSE53" s="11"/>
      <c r="BSF53" s="11"/>
      <c r="BSG53" s="11"/>
      <c r="BSH53" s="11"/>
      <c r="BSI53" s="11"/>
      <c r="BSJ53" s="11"/>
      <c r="BSK53" s="11"/>
      <c r="BSL53" s="11"/>
      <c r="BSM53" s="11"/>
      <c r="BSN53" s="11"/>
      <c r="BSO53" s="11"/>
      <c r="BSP53" s="11"/>
      <c r="BSQ53" s="11"/>
      <c r="BSR53" s="11"/>
      <c r="BSS53" s="11"/>
      <c r="BST53" s="11"/>
      <c r="BSU53" s="11"/>
      <c r="BSV53" s="11"/>
      <c r="BSW53" s="11"/>
      <c r="BSX53" s="11"/>
      <c r="BSY53" s="11"/>
      <c r="BSZ53" s="11"/>
      <c r="BTA53" s="11"/>
      <c r="BTB53" s="11"/>
      <c r="BTC53" s="11"/>
      <c r="BTD53" s="11"/>
      <c r="BTE53" s="11"/>
      <c r="BTF53" s="11"/>
      <c r="BTG53" s="11"/>
      <c r="BTH53" s="11"/>
      <c r="BTI53" s="11"/>
      <c r="BTJ53" s="11"/>
      <c r="BTK53" s="11"/>
      <c r="BTL53" s="11"/>
      <c r="BTM53" s="11"/>
      <c r="BTN53" s="11"/>
      <c r="BTO53" s="11"/>
      <c r="BTP53" s="11"/>
      <c r="BTQ53" s="11"/>
      <c r="BTR53" s="11"/>
      <c r="BTS53" s="11"/>
      <c r="BTT53" s="11"/>
      <c r="BTU53" s="11"/>
      <c r="BTV53" s="11"/>
      <c r="BTW53" s="11"/>
      <c r="BTX53" s="11"/>
      <c r="BTY53" s="11"/>
      <c r="BTZ53" s="11"/>
      <c r="BUA53" s="11"/>
      <c r="BUB53" s="11"/>
      <c r="BUC53" s="11"/>
      <c r="BUD53" s="11"/>
      <c r="BUE53" s="11"/>
      <c r="BUF53" s="11"/>
      <c r="BUG53" s="11"/>
      <c r="BUH53" s="11"/>
      <c r="BUI53" s="11"/>
      <c r="BUJ53" s="11"/>
      <c r="BUK53" s="11"/>
      <c r="BUL53" s="11"/>
      <c r="BUM53" s="11"/>
      <c r="BUN53" s="11"/>
      <c r="BUO53" s="11"/>
      <c r="BUP53" s="11"/>
      <c r="BUQ53" s="11"/>
      <c r="BUR53" s="11"/>
      <c r="BUS53" s="11"/>
      <c r="BUT53" s="11"/>
      <c r="BUU53" s="11"/>
      <c r="BUV53" s="11"/>
      <c r="BUW53" s="11"/>
      <c r="BUX53" s="11"/>
      <c r="BUY53" s="11"/>
      <c r="BUZ53" s="11"/>
      <c r="BVA53" s="11"/>
      <c r="BVB53" s="11"/>
      <c r="BVC53" s="11"/>
      <c r="BVD53" s="11"/>
      <c r="BVE53" s="11"/>
      <c r="BVF53" s="11"/>
      <c r="BVG53" s="11"/>
      <c r="BVH53" s="11"/>
      <c r="BVI53" s="11"/>
      <c r="BVJ53" s="11"/>
      <c r="BVK53" s="11"/>
      <c r="BVL53" s="11"/>
      <c r="BVM53" s="11"/>
      <c r="BVN53" s="11"/>
      <c r="BVO53" s="11"/>
      <c r="BVP53" s="11"/>
      <c r="BVQ53" s="11"/>
      <c r="BVR53" s="11"/>
      <c r="BVS53" s="11"/>
      <c r="BVT53" s="11"/>
      <c r="BVU53" s="11"/>
      <c r="BVV53" s="11"/>
      <c r="BVW53" s="11"/>
      <c r="BVX53" s="11"/>
      <c r="BVY53" s="11"/>
      <c r="BVZ53" s="11"/>
      <c r="BWA53" s="11"/>
      <c r="BWB53" s="11"/>
      <c r="BWC53" s="11"/>
      <c r="BWD53" s="11"/>
      <c r="BWE53" s="11"/>
      <c r="BWF53" s="11"/>
      <c r="BWG53" s="11"/>
      <c r="BWH53" s="11"/>
      <c r="BWI53" s="11"/>
      <c r="BWJ53" s="11"/>
      <c r="BWK53" s="11"/>
      <c r="BWL53" s="11"/>
      <c r="BWM53" s="11"/>
      <c r="BWN53" s="11"/>
      <c r="BWO53" s="11"/>
      <c r="BWP53" s="11"/>
      <c r="BWQ53" s="11"/>
      <c r="BWR53" s="11"/>
      <c r="BWS53" s="11"/>
      <c r="BWT53" s="11"/>
      <c r="BWU53" s="11"/>
      <c r="BWV53" s="11"/>
      <c r="BWW53" s="11"/>
      <c r="BWX53" s="11"/>
      <c r="BWY53" s="11"/>
      <c r="BWZ53" s="11"/>
      <c r="BXA53" s="11"/>
      <c r="BXB53" s="11"/>
      <c r="BXC53" s="11"/>
      <c r="BXD53" s="11"/>
      <c r="BXE53" s="11"/>
      <c r="BXF53" s="11"/>
      <c r="BXG53" s="11"/>
      <c r="BXH53" s="11"/>
      <c r="BXI53" s="11"/>
      <c r="BXJ53" s="11"/>
      <c r="BXK53" s="11"/>
      <c r="BXL53" s="11"/>
      <c r="BXM53" s="11"/>
      <c r="BXN53" s="11"/>
      <c r="BXO53" s="11"/>
      <c r="BXP53" s="11"/>
      <c r="BXQ53" s="11"/>
      <c r="BXR53" s="11"/>
      <c r="BXS53" s="11"/>
      <c r="BXT53" s="11"/>
      <c r="BXU53" s="11"/>
      <c r="BXV53" s="11"/>
      <c r="BXW53" s="11"/>
      <c r="BXX53" s="11"/>
      <c r="BXY53" s="11"/>
      <c r="BXZ53" s="11"/>
      <c r="BYA53" s="11"/>
      <c r="BYB53" s="11"/>
      <c r="BYC53" s="11"/>
      <c r="BYD53" s="11"/>
      <c r="BYE53" s="11"/>
      <c r="BYF53" s="11"/>
      <c r="BYG53" s="11"/>
      <c r="BYH53" s="11"/>
      <c r="BYI53" s="11"/>
      <c r="BYJ53" s="11"/>
      <c r="BYK53" s="11"/>
      <c r="BYL53" s="11"/>
      <c r="BYM53" s="11"/>
      <c r="BYN53" s="11"/>
      <c r="BYO53" s="11"/>
      <c r="BYP53" s="11"/>
      <c r="BYQ53" s="11"/>
      <c r="BYR53" s="11"/>
      <c r="BYS53" s="11"/>
      <c r="BYT53" s="11"/>
      <c r="BYU53" s="11"/>
      <c r="BYV53" s="11"/>
      <c r="BYW53" s="11"/>
      <c r="BYX53" s="11"/>
      <c r="BYY53" s="11"/>
      <c r="BYZ53" s="11"/>
      <c r="BZA53" s="11"/>
      <c r="BZB53" s="11"/>
      <c r="BZC53" s="11"/>
      <c r="BZD53" s="11"/>
      <c r="BZE53" s="11"/>
      <c r="BZF53" s="11"/>
      <c r="BZG53" s="11"/>
      <c r="BZH53" s="11"/>
      <c r="BZI53" s="11"/>
      <c r="BZJ53" s="11"/>
      <c r="BZK53" s="11"/>
      <c r="BZL53" s="11"/>
      <c r="BZM53" s="11"/>
      <c r="BZN53" s="11"/>
      <c r="BZO53" s="11"/>
      <c r="BZP53" s="11"/>
      <c r="BZQ53" s="11"/>
      <c r="BZR53" s="11"/>
      <c r="BZS53" s="11"/>
      <c r="BZT53" s="11"/>
      <c r="BZU53" s="11"/>
      <c r="BZV53" s="11"/>
      <c r="BZW53" s="11"/>
      <c r="BZX53" s="11"/>
      <c r="BZY53" s="11"/>
      <c r="BZZ53" s="11"/>
      <c r="CAA53" s="11"/>
      <c r="CAB53" s="11"/>
      <c r="CAC53" s="11"/>
      <c r="CAD53" s="11"/>
      <c r="CAE53" s="11"/>
      <c r="CAF53" s="11"/>
      <c r="CAG53" s="11"/>
      <c r="CAH53" s="11"/>
      <c r="CAI53" s="11"/>
      <c r="CAJ53" s="11"/>
      <c r="CAK53" s="11"/>
      <c r="CAL53" s="11"/>
      <c r="CAM53" s="11"/>
      <c r="CAN53" s="11"/>
      <c r="CAO53" s="11"/>
      <c r="CAP53" s="11"/>
      <c r="CAQ53" s="11"/>
      <c r="CAR53" s="11"/>
      <c r="CAS53" s="11"/>
      <c r="CAT53" s="11"/>
      <c r="CAU53" s="11"/>
      <c r="CAV53" s="11"/>
      <c r="CAW53" s="11"/>
      <c r="CAX53" s="11"/>
      <c r="CAY53" s="11"/>
      <c r="CAZ53" s="11"/>
      <c r="CBA53" s="11"/>
      <c r="CBB53" s="11"/>
      <c r="CBC53" s="11"/>
      <c r="CBD53" s="11"/>
      <c r="CBE53" s="11"/>
      <c r="CBF53" s="11"/>
      <c r="CBG53" s="11"/>
      <c r="CBH53" s="11"/>
      <c r="CBI53" s="11"/>
      <c r="CBJ53" s="11"/>
      <c r="CBK53" s="11"/>
      <c r="CBL53" s="11"/>
      <c r="CBM53" s="11"/>
      <c r="CBN53" s="11"/>
      <c r="CBO53" s="11"/>
      <c r="CBP53" s="11"/>
      <c r="CBQ53" s="11"/>
      <c r="CBR53" s="11"/>
      <c r="CBS53" s="11"/>
      <c r="CBT53" s="11"/>
      <c r="CBU53" s="11"/>
      <c r="CBV53" s="11"/>
      <c r="CBW53" s="11"/>
      <c r="CBX53" s="11"/>
      <c r="CBY53" s="11"/>
      <c r="CBZ53" s="11"/>
      <c r="CCA53" s="11"/>
      <c r="CCB53" s="11"/>
      <c r="CCC53" s="11"/>
      <c r="CCD53" s="11"/>
      <c r="CCE53" s="11"/>
      <c r="CCF53" s="11"/>
      <c r="CCG53" s="11"/>
      <c r="CCH53" s="11"/>
      <c r="CCI53" s="11"/>
      <c r="CCJ53" s="11"/>
      <c r="CCK53" s="11"/>
      <c r="CCL53" s="11"/>
      <c r="CCM53" s="11"/>
      <c r="CCN53" s="11"/>
      <c r="CCO53" s="11"/>
      <c r="CCP53" s="11"/>
      <c r="CCQ53" s="11"/>
      <c r="CCR53" s="11"/>
      <c r="CCS53" s="11"/>
      <c r="CCT53" s="11"/>
      <c r="CCU53" s="11"/>
      <c r="CCV53" s="11"/>
      <c r="CCW53" s="11"/>
      <c r="CCX53" s="11"/>
      <c r="CCY53" s="11"/>
      <c r="CCZ53" s="11"/>
      <c r="CDA53" s="11"/>
      <c r="CDB53" s="11"/>
      <c r="CDC53" s="11"/>
      <c r="CDD53" s="11"/>
      <c r="CDE53" s="11"/>
      <c r="CDF53" s="11"/>
      <c r="CDG53" s="11"/>
      <c r="CDH53" s="11"/>
      <c r="CDI53" s="11"/>
      <c r="CDJ53" s="11"/>
      <c r="CDK53" s="11"/>
      <c r="CDL53" s="11"/>
      <c r="CDM53" s="11"/>
      <c r="CDN53" s="11"/>
      <c r="CDO53" s="11"/>
      <c r="CDP53" s="11"/>
      <c r="CDQ53" s="11"/>
      <c r="CDR53" s="11"/>
      <c r="CDS53" s="11"/>
      <c r="CDT53" s="11"/>
      <c r="CDU53" s="11"/>
      <c r="CDV53" s="11"/>
      <c r="CDW53" s="11"/>
      <c r="CDX53" s="11"/>
      <c r="CDY53" s="11"/>
      <c r="CDZ53" s="11"/>
      <c r="CEA53" s="11"/>
      <c r="CEB53" s="11"/>
      <c r="CEC53" s="11"/>
      <c r="CED53" s="11"/>
      <c r="CEE53" s="11"/>
      <c r="CEF53" s="11"/>
      <c r="CEG53" s="11"/>
      <c r="CEH53" s="11"/>
      <c r="CEI53" s="11"/>
      <c r="CEJ53" s="11"/>
      <c r="CEK53" s="11"/>
      <c r="CEL53" s="11"/>
      <c r="CEM53" s="11"/>
      <c r="CEN53" s="11"/>
      <c r="CEO53" s="11"/>
      <c r="CEP53" s="11"/>
      <c r="CEQ53" s="11"/>
      <c r="CER53" s="11"/>
      <c r="CES53" s="11"/>
      <c r="CET53" s="11"/>
      <c r="CEU53" s="11"/>
      <c r="CEV53" s="11"/>
      <c r="CEW53" s="11"/>
      <c r="CEX53" s="11"/>
      <c r="CEY53" s="11"/>
      <c r="CEZ53" s="11"/>
      <c r="CFA53" s="11"/>
      <c r="CFB53" s="11"/>
      <c r="CFC53" s="11"/>
      <c r="CFD53" s="11"/>
      <c r="CFE53" s="11"/>
      <c r="CFF53" s="11"/>
      <c r="CFG53" s="11"/>
      <c r="CFH53" s="11"/>
      <c r="CFI53" s="11"/>
      <c r="CFJ53" s="11"/>
      <c r="CFK53" s="11"/>
      <c r="CFL53" s="11"/>
      <c r="CFM53" s="11"/>
      <c r="CFN53" s="11"/>
      <c r="CFO53" s="11"/>
      <c r="CFP53" s="11"/>
      <c r="CFQ53" s="11"/>
      <c r="CFR53" s="11"/>
      <c r="CFS53" s="11"/>
      <c r="CFT53" s="11"/>
      <c r="CFU53" s="11"/>
      <c r="CFV53" s="11"/>
      <c r="CFW53" s="11"/>
      <c r="CFX53" s="11"/>
      <c r="CFY53" s="11"/>
      <c r="CFZ53" s="11"/>
      <c r="CGA53" s="11"/>
      <c r="CGB53" s="11"/>
      <c r="CGC53" s="11"/>
      <c r="CGD53" s="11"/>
      <c r="CGE53" s="11"/>
      <c r="CGF53" s="11"/>
      <c r="CGG53" s="11"/>
      <c r="CGH53" s="11"/>
      <c r="CGI53" s="11"/>
      <c r="CGJ53" s="11"/>
      <c r="CGK53" s="11"/>
      <c r="CGL53" s="11"/>
      <c r="CGM53" s="11"/>
      <c r="CGN53" s="11"/>
      <c r="CGO53" s="11"/>
      <c r="CGP53" s="11"/>
      <c r="CGQ53" s="11"/>
      <c r="CGR53" s="11"/>
      <c r="CGS53" s="11"/>
      <c r="CGT53" s="11"/>
      <c r="CGU53" s="11"/>
      <c r="CGV53" s="11"/>
      <c r="CGW53" s="11"/>
      <c r="CGX53" s="11"/>
      <c r="CGY53" s="11"/>
      <c r="CGZ53" s="11"/>
      <c r="CHA53" s="11"/>
      <c r="CHB53" s="11"/>
      <c r="CHC53" s="11"/>
      <c r="CHD53" s="11"/>
      <c r="CHE53" s="11"/>
      <c r="CHF53" s="11"/>
      <c r="CHG53" s="11"/>
      <c r="CHH53" s="11"/>
      <c r="CHI53" s="11"/>
      <c r="CHJ53" s="11"/>
      <c r="CHK53" s="11"/>
      <c r="CHL53" s="11"/>
      <c r="CHM53" s="11"/>
      <c r="CHN53" s="11"/>
      <c r="CHO53" s="11"/>
      <c r="CHP53" s="11"/>
      <c r="CHQ53" s="11"/>
      <c r="CHR53" s="11"/>
      <c r="CHS53" s="11"/>
      <c r="CHT53" s="11"/>
      <c r="CHU53" s="11"/>
      <c r="CHV53" s="11"/>
      <c r="CHW53" s="11"/>
      <c r="CHX53" s="11"/>
      <c r="CHY53" s="11"/>
      <c r="CHZ53" s="11"/>
      <c r="CIA53" s="11"/>
      <c r="CIB53" s="11"/>
      <c r="CIC53" s="11"/>
      <c r="CID53" s="11"/>
      <c r="CIE53" s="11"/>
      <c r="CIF53" s="11"/>
      <c r="CIG53" s="11"/>
      <c r="CIH53" s="11"/>
      <c r="CII53" s="11"/>
      <c r="CIJ53" s="11"/>
      <c r="CIK53" s="11"/>
      <c r="CIL53" s="11"/>
      <c r="CIM53" s="11"/>
      <c r="CIN53" s="11"/>
      <c r="CIO53" s="11"/>
      <c r="CIP53" s="11"/>
      <c r="CIQ53" s="11"/>
      <c r="CIR53" s="11"/>
      <c r="CIS53" s="11"/>
      <c r="CIT53" s="11"/>
      <c r="CIU53" s="11"/>
      <c r="CIV53" s="11"/>
      <c r="CIW53" s="11"/>
      <c r="CIX53" s="11"/>
      <c r="CIY53" s="11"/>
      <c r="CIZ53" s="11"/>
      <c r="CJA53" s="11"/>
      <c r="CJB53" s="11"/>
      <c r="CJC53" s="11"/>
      <c r="CJD53" s="11"/>
      <c r="CJE53" s="11"/>
      <c r="CJF53" s="11"/>
      <c r="CJG53" s="11"/>
      <c r="CJH53" s="11"/>
      <c r="CJI53" s="11"/>
      <c r="CJJ53" s="11"/>
      <c r="CJK53" s="11"/>
      <c r="CJL53" s="11"/>
      <c r="CJM53" s="11"/>
      <c r="CJN53" s="11"/>
      <c r="CJO53" s="11"/>
      <c r="CJP53" s="11"/>
      <c r="CJQ53" s="11"/>
      <c r="CJR53" s="11"/>
      <c r="CJS53" s="11"/>
      <c r="CJT53" s="11"/>
      <c r="CJU53" s="11"/>
      <c r="CJV53" s="11"/>
      <c r="CJW53" s="11"/>
      <c r="CJX53" s="11"/>
      <c r="CJY53" s="11"/>
      <c r="CJZ53" s="11"/>
      <c r="CKA53" s="11"/>
      <c r="CKB53" s="11"/>
      <c r="CKC53" s="11"/>
      <c r="CKD53" s="11"/>
      <c r="CKE53" s="11"/>
      <c r="CKF53" s="11"/>
      <c r="CKG53" s="11"/>
      <c r="CKH53" s="11"/>
      <c r="CKI53" s="11"/>
      <c r="CKJ53" s="11"/>
      <c r="CKK53" s="11"/>
      <c r="CKL53" s="11"/>
      <c r="CKM53" s="11"/>
      <c r="CKN53" s="11"/>
      <c r="CKO53" s="11"/>
      <c r="CKP53" s="11"/>
      <c r="CKQ53" s="11"/>
      <c r="CKR53" s="11"/>
      <c r="CKS53" s="11"/>
      <c r="CKT53" s="11"/>
      <c r="CKU53" s="11"/>
      <c r="CKV53" s="11"/>
      <c r="CKW53" s="11"/>
      <c r="CKX53" s="11"/>
      <c r="CKY53" s="11"/>
      <c r="CKZ53" s="11"/>
      <c r="CLA53" s="11"/>
      <c r="CLB53" s="11"/>
      <c r="CLC53" s="11"/>
      <c r="CLD53" s="11"/>
      <c r="CLE53" s="11"/>
      <c r="CLF53" s="11"/>
      <c r="CLG53" s="11"/>
      <c r="CLH53" s="11"/>
      <c r="CLI53" s="11"/>
      <c r="CLJ53" s="11"/>
      <c r="CLK53" s="11"/>
      <c r="CLL53" s="11"/>
      <c r="CLM53" s="11"/>
      <c r="CLN53" s="11"/>
      <c r="CLO53" s="11"/>
      <c r="CLP53" s="11"/>
      <c r="CLQ53" s="11"/>
      <c r="CLR53" s="11"/>
      <c r="CLS53" s="11"/>
      <c r="CLT53" s="11"/>
      <c r="CLU53" s="11"/>
      <c r="CLV53" s="11"/>
      <c r="CLW53" s="11"/>
      <c r="CLX53" s="11"/>
      <c r="CLY53" s="11"/>
      <c r="CLZ53" s="11"/>
      <c r="CMA53" s="11"/>
      <c r="CMB53" s="11"/>
      <c r="CMC53" s="11"/>
      <c r="CMD53" s="11"/>
      <c r="CME53" s="11"/>
      <c r="CMF53" s="11"/>
      <c r="CMG53" s="11"/>
      <c r="CMH53" s="11"/>
      <c r="CMI53" s="11"/>
      <c r="CMJ53" s="11"/>
      <c r="CMK53" s="11"/>
      <c r="CML53" s="11"/>
      <c r="CMM53" s="11"/>
      <c r="CMN53" s="11"/>
      <c r="CMO53" s="11"/>
      <c r="CMP53" s="11"/>
      <c r="CMQ53" s="11"/>
      <c r="CMR53" s="11"/>
      <c r="CMS53" s="11"/>
      <c r="CMT53" s="11"/>
      <c r="CMU53" s="11"/>
      <c r="CMV53" s="11"/>
      <c r="CMW53" s="11"/>
      <c r="CMX53" s="11"/>
      <c r="CMY53" s="11"/>
      <c r="CMZ53" s="11"/>
      <c r="CNA53" s="11"/>
      <c r="CNB53" s="11"/>
      <c r="CNC53" s="11"/>
      <c r="CND53" s="11"/>
      <c r="CNE53" s="11"/>
      <c r="CNF53" s="11"/>
      <c r="CNG53" s="11"/>
      <c r="CNH53" s="11"/>
      <c r="CNI53" s="11"/>
      <c r="CNJ53" s="11"/>
      <c r="CNK53" s="11"/>
      <c r="CNL53" s="11"/>
      <c r="CNM53" s="11"/>
      <c r="CNN53" s="11"/>
      <c r="CNO53" s="11"/>
      <c r="CNP53" s="11"/>
      <c r="CNQ53" s="11"/>
      <c r="CNR53" s="11"/>
      <c r="CNS53" s="11"/>
      <c r="CNT53" s="11"/>
      <c r="CNU53" s="11"/>
      <c r="CNV53" s="11"/>
      <c r="CNW53" s="11"/>
      <c r="CNX53" s="11"/>
      <c r="CNY53" s="11"/>
      <c r="CNZ53" s="11"/>
      <c r="COA53" s="11"/>
      <c r="COB53" s="11"/>
      <c r="COC53" s="11"/>
      <c r="COD53" s="11"/>
      <c r="COE53" s="11"/>
      <c r="COF53" s="11"/>
      <c r="COG53" s="11"/>
      <c r="COH53" s="11"/>
      <c r="COI53" s="11"/>
      <c r="COJ53" s="11"/>
      <c r="COK53" s="11"/>
      <c r="COL53" s="11"/>
      <c r="COM53" s="11"/>
      <c r="CON53" s="11"/>
      <c r="COO53" s="11"/>
      <c r="COP53" s="11"/>
      <c r="COQ53" s="11"/>
      <c r="COR53" s="11"/>
      <c r="COS53" s="11"/>
      <c r="COT53" s="11"/>
      <c r="COU53" s="11"/>
      <c r="COV53" s="11"/>
      <c r="COW53" s="11"/>
      <c r="COX53" s="11"/>
      <c r="COY53" s="11"/>
      <c r="COZ53" s="11"/>
      <c r="CPA53" s="11"/>
      <c r="CPB53" s="11"/>
      <c r="CPC53" s="11"/>
      <c r="CPD53" s="11"/>
      <c r="CPE53" s="11"/>
      <c r="CPF53" s="11"/>
      <c r="CPG53" s="11"/>
      <c r="CPH53" s="11"/>
      <c r="CPI53" s="11"/>
      <c r="CPJ53" s="11"/>
      <c r="CPK53" s="11"/>
      <c r="CPL53" s="11"/>
      <c r="CPM53" s="11"/>
      <c r="CPN53" s="11"/>
      <c r="CPO53" s="11"/>
      <c r="CPP53" s="11"/>
      <c r="CPQ53" s="11"/>
      <c r="CPR53" s="11"/>
      <c r="CPS53" s="11"/>
      <c r="CPT53" s="11"/>
      <c r="CPU53" s="11"/>
      <c r="CPV53" s="11"/>
      <c r="CPW53" s="11"/>
      <c r="CPX53" s="11"/>
      <c r="CPY53" s="11"/>
      <c r="CPZ53" s="11"/>
      <c r="CQA53" s="11"/>
      <c r="CQB53" s="11"/>
      <c r="CQC53" s="11"/>
      <c r="CQD53" s="11"/>
      <c r="CQE53" s="11"/>
      <c r="CQF53" s="11"/>
      <c r="CQG53" s="11"/>
      <c r="CQH53" s="11"/>
      <c r="CQI53" s="11"/>
      <c r="CQJ53" s="11"/>
      <c r="CQK53" s="11"/>
      <c r="CQL53" s="11"/>
      <c r="CQM53" s="11"/>
      <c r="CQN53" s="11"/>
      <c r="CQO53" s="11"/>
      <c r="CQP53" s="11"/>
      <c r="CQQ53" s="11"/>
      <c r="CQR53" s="11"/>
      <c r="CQS53" s="11"/>
      <c r="CQT53" s="11"/>
      <c r="CQU53" s="11"/>
      <c r="CQV53" s="11"/>
      <c r="CQW53" s="11"/>
      <c r="CQX53" s="11"/>
      <c r="CQY53" s="11"/>
      <c r="CQZ53" s="11"/>
      <c r="CRA53" s="11"/>
      <c r="CRB53" s="11"/>
      <c r="CRC53" s="11"/>
      <c r="CRD53" s="11"/>
      <c r="CRE53" s="11"/>
      <c r="CRF53" s="11"/>
      <c r="CRG53" s="11"/>
      <c r="CRH53" s="11"/>
      <c r="CRI53" s="11"/>
      <c r="CRJ53" s="11"/>
      <c r="CRK53" s="11"/>
      <c r="CRL53" s="11"/>
      <c r="CRM53" s="11"/>
      <c r="CRN53" s="11"/>
      <c r="CRO53" s="11"/>
      <c r="CRP53" s="11"/>
      <c r="CRQ53" s="11"/>
      <c r="CRR53" s="11"/>
      <c r="CRS53" s="11"/>
      <c r="CRT53" s="11"/>
      <c r="CRU53" s="11"/>
      <c r="CRV53" s="11"/>
      <c r="CRW53" s="11"/>
      <c r="CRX53" s="11"/>
      <c r="CRY53" s="11"/>
      <c r="CRZ53" s="11"/>
      <c r="CSA53" s="11"/>
      <c r="CSB53" s="11"/>
      <c r="CSC53" s="11"/>
      <c r="CSD53" s="11"/>
      <c r="CSE53" s="11"/>
      <c r="CSF53" s="11"/>
      <c r="CSG53" s="11"/>
      <c r="CSH53" s="11"/>
      <c r="CSI53" s="11"/>
      <c r="CSJ53" s="11"/>
      <c r="CSK53" s="11"/>
      <c r="CSL53" s="11"/>
      <c r="CSM53" s="11"/>
      <c r="CSN53" s="11"/>
      <c r="CSO53" s="11"/>
      <c r="CSP53" s="11"/>
      <c r="CSQ53" s="11"/>
      <c r="CSR53" s="11"/>
      <c r="CSS53" s="11"/>
      <c r="CST53" s="11"/>
      <c r="CSU53" s="11"/>
      <c r="CSV53" s="11"/>
      <c r="CSW53" s="11"/>
      <c r="CSX53" s="11"/>
      <c r="CSY53" s="11"/>
      <c r="CSZ53" s="11"/>
      <c r="CTA53" s="11"/>
      <c r="CTB53" s="11"/>
      <c r="CTC53" s="11"/>
      <c r="CTD53" s="11"/>
      <c r="CTE53" s="11"/>
      <c r="CTF53" s="11"/>
      <c r="CTG53" s="11"/>
      <c r="CTH53" s="11"/>
      <c r="CTI53" s="11"/>
      <c r="CTJ53" s="11"/>
      <c r="CTK53" s="11"/>
      <c r="CTL53" s="11"/>
      <c r="CTM53" s="11"/>
      <c r="CTN53" s="11"/>
      <c r="CTO53" s="11"/>
      <c r="CTP53" s="11"/>
      <c r="CTQ53" s="11"/>
      <c r="CTR53" s="11"/>
      <c r="CTS53" s="11"/>
      <c r="CTT53" s="11"/>
      <c r="CTU53" s="11"/>
      <c r="CTV53" s="11"/>
      <c r="CTW53" s="11"/>
      <c r="CTX53" s="11"/>
      <c r="CTY53" s="11"/>
      <c r="CTZ53" s="11"/>
      <c r="CUA53" s="11"/>
      <c r="CUB53" s="11"/>
      <c r="CUC53" s="11"/>
      <c r="CUD53" s="11"/>
      <c r="CUE53" s="11"/>
      <c r="CUF53" s="11"/>
      <c r="CUG53" s="11"/>
      <c r="CUH53" s="11"/>
      <c r="CUI53" s="11"/>
      <c r="CUJ53" s="11"/>
      <c r="CUK53" s="11"/>
      <c r="CUL53" s="11"/>
      <c r="CUM53" s="11"/>
      <c r="CUN53" s="11"/>
      <c r="CUO53" s="11"/>
      <c r="CUP53" s="11"/>
      <c r="CUQ53" s="11"/>
      <c r="CUR53" s="11"/>
      <c r="CUS53" s="11"/>
      <c r="CUT53" s="11"/>
      <c r="CUU53" s="11"/>
      <c r="CUV53" s="11"/>
      <c r="CUW53" s="11"/>
      <c r="CUX53" s="11"/>
      <c r="CUY53" s="11"/>
      <c r="CUZ53" s="11"/>
      <c r="CVA53" s="11"/>
      <c r="CVB53" s="11"/>
      <c r="CVC53" s="11"/>
      <c r="CVD53" s="11"/>
      <c r="CVE53" s="11"/>
      <c r="CVF53" s="11"/>
      <c r="CVG53" s="11"/>
      <c r="CVH53" s="11"/>
      <c r="CVI53" s="11"/>
      <c r="CVJ53" s="11"/>
      <c r="CVK53" s="11"/>
      <c r="CVL53" s="11"/>
      <c r="CVM53" s="11"/>
      <c r="CVN53" s="11"/>
      <c r="CVO53" s="11"/>
      <c r="CVP53" s="11"/>
      <c r="CVQ53" s="11"/>
      <c r="CVR53" s="11"/>
      <c r="CVS53" s="11"/>
      <c r="CVT53" s="11"/>
      <c r="CVU53" s="11"/>
      <c r="CVV53" s="11"/>
      <c r="CVW53" s="11"/>
      <c r="CVX53" s="11"/>
      <c r="CVY53" s="11"/>
      <c r="CVZ53" s="11"/>
      <c r="CWA53" s="11"/>
      <c r="CWB53" s="11"/>
      <c r="CWC53" s="11"/>
      <c r="CWD53" s="11"/>
      <c r="CWE53" s="11"/>
      <c r="CWF53" s="11"/>
      <c r="CWG53" s="11"/>
      <c r="CWH53" s="11"/>
      <c r="CWI53" s="11"/>
      <c r="CWJ53" s="11"/>
      <c r="CWK53" s="11"/>
      <c r="CWL53" s="11"/>
      <c r="CWM53" s="11"/>
      <c r="CWN53" s="11"/>
      <c r="CWO53" s="11"/>
      <c r="CWP53" s="11"/>
      <c r="CWQ53" s="11"/>
      <c r="CWR53" s="11"/>
      <c r="CWS53" s="11"/>
      <c r="CWT53" s="11"/>
      <c r="CWU53" s="11"/>
      <c r="CWV53" s="11"/>
      <c r="CWW53" s="11"/>
      <c r="CWX53" s="11"/>
      <c r="CWY53" s="11"/>
      <c r="CWZ53" s="11"/>
      <c r="CXA53" s="11"/>
      <c r="CXB53" s="11"/>
      <c r="CXC53" s="11"/>
      <c r="CXD53" s="11"/>
      <c r="CXE53" s="11"/>
      <c r="CXF53" s="11"/>
      <c r="CXG53" s="11"/>
      <c r="CXH53" s="11"/>
      <c r="CXI53" s="11"/>
      <c r="CXJ53" s="11"/>
      <c r="CXK53" s="11"/>
      <c r="CXL53" s="11"/>
      <c r="CXM53" s="11"/>
      <c r="CXN53" s="11"/>
      <c r="CXO53" s="11"/>
      <c r="CXP53" s="11"/>
      <c r="CXQ53" s="11"/>
      <c r="CXR53" s="11"/>
      <c r="CXS53" s="11"/>
      <c r="CXT53" s="11"/>
      <c r="CXU53" s="11"/>
      <c r="CXV53" s="11"/>
      <c r="CXW53" s="11"/>
      <c r="CXX53" s="11"/>
      <c r="CXY53" s="11"/>
      <c r="CXZ53" s="11"/>
      <c r="CYA53" s="11"/>
      <c r="CYB53" s="11"/>
      <c r="CYC53" s="11"/>
      <c r="CYD53" s="11"/>
      <c r="CYE53" s="11"/>
      <c r="CYF53" s="11"/>
      <c r="CYG53" s="11"/>
      <c r="CYH53" s="11"/>
      <c r="CYI53" s="11"/>
      <c r="CYJ53" s="11"/>
      <c r="CYK53" s="11"/>
      <c r="CYL53" s="11"/>
      <c r="CYM53" s="11"/>
      <c r="CYN53" s="11"/>
      <c r="CYO53" s="11"/>
      <c r="CYP53" s="11"/>
      <c r="CYQ53" s="11"/>
      <c r="CYR53" s="11"/>
      <c r="CYS53" s="11"/>
      <c r="CYT53" s="11"/>
      <c r="CYU53" s="11"/>
      <c r="CYV53" s="11"/>
      <c r="CYW53" s="11"/>
      <c r="CYX53" s="11"/>
      <c r="CYY53" s="11"/>
      <c r="CYZ53" s="11"/>
      <c r="CZA53" s="11"/>
      <c r="CZB53" s="11"/>
      <c r="CZC53" s="11"/>
      <c r="CZD53" s="11"/>
      <c r="CZE53" s="11"/>
      <c r="CZF53" s="11"/>
      <c r="CZG53" s="11"/>
      <c r="CZH53" s="11"/>
      <c r="CZI53" s="11"/>
      <c r="CZJ53" s="11"/>
      <c r="CZK53" s="11"/>
      <c r="CZL53" s="11"/>
      <c r="CZM53" s="11"/>
      <c r="CZN53" s="11"/>
      <c r="CZO53" s="11"/>
      <c r="CZP53" s="11"/>
      <c r="CZQ53" s="11"/>
      <c r="CZR53" s="11"/>
      <c r="CZS53" s="11"/>
      <c r="CZT53" s="11"/>
      <c r="CZU53" s="11"/>
      <c r="CZV53" s="11"/>
      <c r="CZW53" s="11"/>
      <c r="CZX53" s="11"/>
      <c r="CZY53" s="11"/>
      <c r="CZZ53" s="11"/>
      <c r="DAA53" s="11"/>
      <c r="DAB53" s="11"/>
      <c r="DAC53" s="11"/>
      <c r="DAD53" s="11"/>
      <c r="DAE53" s="11"/>
      <c r="DAF53" s="11"/>
      <c r="DAG53" s="11"/>
      <c r="DAH53" s="11"/>
      <c r="DAI53" s="11"/>
      <c r="DAJ53" s="11"/>
      <c r="DAK53" s="11"/>
      <c r="DAL53" s="11"/>
      <c r="DAM53" s="11"/>
      <c r="DAN53" s="11"/>
      <c r="DAO53" s="11"/>
      <c r="DAP53" s="11"/>
      <c r="DAQ53" s="11"/>
      <c r="DAR53" s="11"/>
      <c r="DAS53" s="11"/>
      <c r="DAT53" s="11"/>
      <c r="DAU53" s="11"/>
      <c r="DAV53" s="11"/>
      <c r="DAW53" s="11"/>
      <c r="DAX53" s="11"/>
      <c r="DAY53" s="11"/>
      <c r="DAZ53" s="11"/>
      <c r="DBA53" s="11"/>
      <c r="DBB53" s="11"/>
      <c r="DBC53" s="11"/>
      <c r="DBD53" s="11"/>
      <c r="DBE53" s="11"/>
      <c r="DBF53" s="11"/>
      <c r="DBG53" s="11"/>
      <c r="DBH53" s="11"/>
      <c r="DBI53" s="11"/>
      <c r="DBJ53" s="11"/>
      <c r="DBK53" s="11"/>
      <c r="DBL53" s="11"/>
      <c r="DBM53" s="11"/>
      <c r="DBN53" s="11"/>
      <c r="DBO53" s="11"/>
      <c r="DBP53" s="11"/>
      <c r="DBQ53" s="11"/>
      <c r="DBR53" s="11"/>
      <c r="DBS53" s="11"/>
      <c r="DBT53" s="11"/>
      <c r="DBU53" s="11"/>
      <c r="DBV53" s="11"/>
      <c r="DBW53" s="11"/>
      <c r="DBX53" s="11"/>
      <c r="DBY53" s="11"/>
      <c r="DBZ53" s="11"/>
      <c r="DCA53" s="11"/>
      <c r="DCB53" s="11"/>
      <c r="DCC53" s="11"/>
      <c r="DCD53" s="11"/>
      <c r="DCE53" s="11"/>
      <c r="DCF53" s="11"/>
      <c r="DCG53" s="11"/>
      <c r="DCH53" s="11"/>
      <c r="DCI53" s="11"/>
      <c r="DCJ53" s="11"/>
      <c r="DCK53" s="11"/>
      <c r="DCL53" s="11"/>
      <c r="DCM53" s="11"/>
      <c r="DCN53" s="11"/>
      <c r="DCO53" s="11"/>
      <c r="DCP53" s="11"/>
      <c r="DCQ53" s="11"/>
      <c r="DCR53" s="11"/>
      <c r="DCS53" s="11"/>
      <c r="DCT53" s="11"/>
      <c r="DCU53" s="11"/>
      <c r="DCV53" s="11"/>
      <c r="DCW53" s="11"/>
      <c r="DCX53" s="11"/>
      <c r="DCY53" s="11"/>
      <c r="DCZ53" s="11"/>
      <c r="DDA53" s="11"/>
      <c r="DDB53" s="11"/>
      <c r="DDC53" s="11"/>
      <c r="DDD53" s="11"/>
      <c r="DDE53" s="11"/>
      <c r="DDF53" s="11"/>
      <c r="DDG53" s="11"/>
      <c r="DDH53" s="11"/>
      <c r="DDI53" s="11"/>
      <c r="DDJ53" s="11"/>
      <c r="DDK53" s="11"/>
      <c r="DDL53" s="11"/>
      <c r="DDM53" s="11"/>
      <c r="DDN53" s="11"/>
      <c r="DDO53" s="11"/>
      <c r="DDP53" s="11"/>
      <c r="DDQ53" s="11"/>
      <c r="DDR53" s="11"/>
      <c r="DDS53" s="11"/>
      <c r="DDT53" s="11"/>
      <c r="DDU53" s="11"/>
      <c r="DDV53" s="11"/>
      <c r="DDW53" s="11"/>
      <c r="DDX53" s="11"/>
      <c r="DDY53" s="11"/>
      <c r="DDZ53" s="11"/>
      <c r="DEA53" s="11"/>
      <c r="DEB53" s="11"/>
      <c r="DEC53" s="11"/>
      <c r="DED53" s="11"/>
      <c r="DEE53" s="11"/>
      <c r="DEF53" s="11"/>
      <c r="DEG53" s="11"/>
      <c r="DEH53" s="11"/>
      <c r="DEI53" s="11"/>
      <c r="DEJ53" s="11"/>
      <c r="DEK53" s="11"/>
      <c r="DEL53" s="11"/>
      <c r="DEM53" s="11"/>
      <c r="DEN53" s="11"/>
      <c r="DEO53" s="11"/>
      <c r="DEP53" s="11"/>
      <c r="DEQ53" s="11"/>
      <c r="DER53" s="11"/>
      <c r="DES53" s="11"/>
      <c r="DET53" s="11"/>
      <c r="DEU53" s="11"/>
      <c r="DEV53" s="11"/>
      <c r="DEW53" s="11"/>
      <c r="DEX53" s="11"/>
      <c r="DEY53" s="11"/>
      <c r="DEZ53" s="11"/>
      <c r="DFA53" s="11"/>
      <c r="DFB53" s="11"/>
      <c r="DFC53" s="11"/>
      <c r="DFD53" s="11"/>
      <c r="DFE53" s="11"/>
      <c r="DFF53" s="11"/>
      <c r="DFG53" s="11"/>
      <c r="DFH53" s="11"/>
      <c r="DFI53" s="11"/>
      <c r="DFJ53" s="11"/>
      <c r="DFK53" s="11"/>
      <c r="DFL53" s="11"/>
      <c r="DFM53" s="11"/>
      <c r="DFN53" s="11"/>
      <c r="DFO53" s="11"/>
      <c r="DFP53" s="11"/>
      <c r="DFQ53" s="11"/>
      <c r="DFR53" s="11"/>
      <c r="DFS53" s="11"/>
      <c r="DFT53" s="11"/>
      <c r="DFU53" s="11"/>
      <c r="DFV53" s="11"/>
      <c r="DFW53" s="11"/>
      <c r="DFX53" s="11"/>
      <c r="DFY53" s="11"/>
      <c r="DFZ53" s="11"/>
      <c r="DGA53" s="11"/>
      <c r="DGB53" s="11"/>
      <c r="DGC53" s="11"/>
      <c r="DGD53" s="11"/>
      <c r="DGE53" s="11"/>
      <c r="DGF53" s="11"/>
      <c r="DGG53" s="11"/>
      <c r="DGH53" s="11"/>
      <c r="DGI53" s="11"/>
      <c r="DGJ53" s="11"/>
      <c r="DGK53" s="11"/>
      <c r="DGL53" s="11"/>
      <c r="DGM53" s="11"/>
      <c r="DGN53" s="11"/>
      <c r="DGO53" s="11"/>
      <c r="DGP53" s="11"/>
      <c r="DGQ53" s="11"/>
      <c r="DGR53" s="11"/>
      <c r="DGS53" s="11"/>
      <c r="DGT53" s="11"/>
      <c r="DGU53" s="11"/>
      <c r="DGV53" s="11"/>
      <c r="DGW53" s="11"/>
      <c r="DGX53" s="11"/>
      <c r="DGY53" s="11"/>
      <c r="DGZ53" s="11"/>
      <c r="DHA53" s="11"/>
      <c r="DHB53" s="11"/>
      <c r="DHC53" s="11"/>
      <c r="DHD53" s="11"/>
      <c r="DHE53" s="11"/>
      <c r="DHF53" s="11"/>
      <c r="DHG53" s="11"/>
      <c r="DHH53" s="11"/>
      <c r="DHI53" s="11"/>
      <c r="DHJ53" s="11"/>
      <c r="DHK53" s="11"/>
      <c r="DHL53" s="11"/>
      <c r="DHM53" s="11"/>
      <c r="DHN53" s="11"/>
      <c r="DHO53" s="11"/>
      <c r="DHP53" s="11"/>
      <c r="DHQ53" s="11"/>
      <c r="DHR53" s="11"/>
      <c r="DHS53" s="11"/>
      <c r="DHT53" s="11"/>
      <c r="DHU53" s="11"/>
      <c r="DHV53" s="11"/>
      <c r="DHW53" s="11"/>
      <c r="DHX53" s="11"/>
      <c r="DHY53" s="11"/>
      <c r="DHZ53" s="11"/>
      <c r="DIA53" s="11"/>
      <c r="DIB53" s="11"/>
      <c r="DIC53" s="11"/>
      <c r="DID53" s="11"/>
      <c r="DIE53" s="11"/>
      <c r="DIF53" s="11"/>
      <c r="DIG53" s="11"/>
      <c r="DIH53" s="11"/>
      <c r="DII53" s="11"/>
      <c r="DIJ53" s="11"/>
      <c r="DIK53" s="11"/>
      <c r="DIL53" s="11"/>
      <c r="DIM53" s="11"/>
      <c r="DIN53" s="11"/>
      <c r="DIO53" s="11"/>
      <c r="DIP53" s="11"/>
      <c r="DIQ53" s="11"/>
      <c r="DIR53" s="11"/>
      <c r="DIS53" s="11"/>
      <c r="DIT53" s="11"/>
      <c r="DIU53" s="11"/>
      <c r="DIV53" s="11"/>
      <c r="DIW53" s="11"/>
      <c r="DIX53" s="11"/>
      <c r="DIY53" s="11"/>
      <c r="DIZ53" s="11"/>
      <c r="DJA53" s="11"/>
      <c r="DJB53" s="11"/>
      <c r="DJC53" s="11"/>
      <c r="DJD53" s="11"/>
      <c r="DJE53" s="11"/>
      <c r="DJF53" s="11"/>
      <c r="DJG53" s="11"/>
      <c r="DJH53" s="11"/>
      <c r="DJI53" s="11"/>
      <c r="DJJ53" s="11"/>
      <c r="DJK53" s="11"/>
      <c r="DJL53" s="11"/>
      <c r="DJM53" s="11"/>
      <c r="DJN53" s="11"/>
      <c r="DJO53" s="11"/>
      <c r="DJP53" s="11"/>
      <c r="DJQ53" s="11"/>
      <c r="DJR53" s="11"/>
      <c r="DJS53" s="11"/>
      <c r="DJT53" s="11"/>
      <c r="DJU53" s="11"/>
      <c r="DJV53" s="11"/>
      <c r="DJW53" s="11"/>
      <c r="DJX53" s="11"/>
      <c r="DJY53" s="11"/>
      <c r="DJZ53" s="11"/>
      <c r="DKA53" s="11"/>
      <c r="DKB53" s="11"/>
      <c r="DKC53" s="11"/>
      <c r="DKD53" s="11"/>
      <c r="DKE53" s="11"/>
      <c r="DKF53" s="11"/>
      <c r="DKG53" s="11"/>
      <c r="DKH53" s="11"/>
      <c r="DKI53" s="11"/>
      <c r="DKJ53" s="11"/>
      <c r="DKK53" s="11"/>
      <c r="DKL53" s="11"/>
      <c r="DKM53" s="11"/>
      <c r="DKN53" s="11"/>
      <c r="DKO53" s="11"/>
      <c r="DKP53" s="11"/>
      <c r="DKQ53" s="11"/>
      <c r="DKR53" s="11"/>
      <c r="DKS53" s="11"/>
      <c r="DKT53" s="11"/>
      <c r="DKU53" s="11"/>
      <c r="DKV53" s="11"/>
      <c r="DKW53" s="11"/>
      <c r="DKX53" s="11"/>
      <c r="DKY53" s="11"/>
      <c r="DKZ53" s="11"/>
      <c r="DLA53" s="11"/>
      <c r="DLB53" s="11"/>
      <c r="DLC53" s="11"/>
      <c r="DLD53" s="11"/>
      <c r="DLE53" s="11"/>
      <c r="DLF53" s="11"/>
      <c r="DLG53" s="11"/>
      <c r="DLH53" s="11"/>
      <c r="DLI53" s="11"/>
      <c r="DLJ53" s="11"/>
      <c r="DLK53" s="11"/>
      <c r="DLL53" s="11"/>
      <c r="DLM53" s="11"/>
      <c r="DLN53" s="11"/>
      <c r="DLO53" s="11"/>
      <c r="DLP53" s="11"/>
      <c r="DLQ53" s="11"/>
      <c r="DLR53" s="11"/>
      <c r="DLS53" s="11"/>
      <c r="DLT53" s="11"/>
      <c r="DLU53" s="11"/>
      <c r="DLV53" s="11"/>
      <c r="DLW53" s="11"/>
      <c r="DLX53" s="11"/>
      <c r="DLY53" s="11"/>
      <c r="DLZ53" s="11"/>
      <c r="DMA53" s="11"/>
      <c r="DMB53" s="11"/>
      <c r="DMC53" s="11"/>
      <c r="DMD53" s="11"/>
      <c r="DME53" s="11"/>
      <c r="DMF53" s="11"/>
      <c r="DMG53" s="11"/>
      <c r="DMH53" s="11"/>
      <c r="DMI53" s="11"/>
      <c r="DMJ53" s="11"/>
      <c r="DMK53" s="11"/>
      <c r="DML53" s="11"/>
      <c r="DMM53" s="11"/>
      <c r="DMN53" s="11"/>
      <c r="DMO53" s="11"/>
      <c r="DMP53" s="11"/>
      <c r="DMQ53" s="11"/>
      <c r="DMR53" s="11"/>
      <c r="DMS53" s="11"/>
      <c r="DMT53" s="11"/>
      <c r="DMU53" s="11"/>
      <c r="DMV53" s="11"/>
      <c r="DMW53" s="11"/>
      <c r="DMX53" s="11"/>
      <c r="DMY53" s="11"/>
      <c r="DMZ53" s="11"/>
      <c r="DNA53" s="11"/>
      <c r="DNB53" s="11"/>
      <c r="DNC53" s="11"/>
      <c r="DND53" s="11"/>
      <c r="DNE53" s="11"/>
      <c r="DNF53" s="11"/>
      <c r="DNG53" s="11"/>
      <c r="DNH53" s="11"/>
      <c r="DNI53" s="11"/>
      <c r="DNJ53" s="11"/>
      <c r="DNK53" s="11"/>
      <c r="DNL53" s="11"/>
      <c r="DNM53" s="11"/>
      <c r="DNN53" s="11"/>
      <c r="DNO53" s="11"/>
      <c r="DNP53" s="11"/>
      <c r="DNQ53" s="11"/>
      <c r="DNR53" s="11"/>
      <c r="DNS53" s="11"/>
      <c r="DNT53" s="11"/>
      <c r="DNU53" s="11"/>
      <c r="DNV53" s="11"/>
      <c r="DNW53" s="11"/>
      <c r="DNX53" s="11"/>
      <c r="DNY53" s="11"/>
      <c r="DNZ53" s="11"/>
      <c r="DOA53" s="11"/>
      <c r="DOB53" s="11"/>
      <c r="DOC53" s="11"/>
      <c r="DOD53" s="11"/>
      <c r="DOE53" s="11"/>
      <c r="DOF53" s="11"/>
      <c r="DOG53" s="11"/>
      <c r="DOH53" s="11"/>
      <c r="DOI53" s="11"/>
      <c r="DOJ53" s="11"/>
      <c r="DOK53" s="11"/>
      <c r="DOL53" s="11"/>
      <c r="DOM53" s="11"/>
      <c r="DON53" s="11"/>
      <c r="DOO53" s="11"/>
      <c r="DOP53" s="11"/>
      <c r="DOQ53" s="11"/>
      <c r="DOR53" s="11"/>
      <c r="DOS53" s="11"/>
      <c r="DOT53" s="11"/>
      <c r="DOU53" s="11"/>
      <c r="DOV53" s="11"/>
      <c r="DOW53" s="11"/>
      <c r="DOX53" s="11"/>
      <c r="DOY53" s="11"/>
      <c r="DOZ53" s="11"/>
      <c r="DPA53" s="11"/>
      <c r="DPB53" s="11"/>
      <c r="DPC53" s="11"/>
      <c r="DPD53" s="11"/>
      <c r="DPE53" s="11"/>
      <c r="DPF53" s="11"/>
      <c r="DPG53" s="11"/>
      <c r="DPH53" s="11"/>
      <c r="DPI53" s="11"/>
      <c r="DPJ53" s="11"/>
      <c r="DPK53" s="11"/>
      <c r="DPL53" s="11"/>
      <c r="DPM53" s="11"/>
      <c r="DPN53" s="11"/>
      <c r="DPO53" s="11"/>
      <c r="DPP53" s="11"/>
      <c r="DPQ53" s="11"/>
      <c r="DPR53" s="11"/>
      <c r="DPS53" s="11"/>
      <c r="DPT53" s="11"/>
      <c r="DPU53" s="11"/>
      <c r="DPV53" s="11"/>
      <c r="DPW53" s="11"/>
      <c r="DPX53" s="11"/>
      <c r="DPY53" s="11"/>
      <c r="DPZ53" s="11"/>
      <c r="DQA53" s="11"/>
      <c r="DQB53" s="11"/>
      <c r="DQC53" s="11"/>
      <c r="DQD53" s="11"/>
      <c r="DQE53" s="11"/>
      <c r="DQF53" s="11"/>
      <c r="DQG53" s="11"/>
      <c r="DQH53" s="11"/>
      <c r="DQI53" s="11"/>
      <c r="DQJ53" s="11"/>
      <c r="DQK53" s="11"/>
      <c r="DQL53" s="11"/>
      <c r="DQM53" s="11"/>
      <c r="DQN53" s="11"/>
      <c r="DQO53" s="11"/>
      <c r="DQP53" s="11"/>
      <c r="DQQ53" s="11"/>
      <c r="DQR53" s="11"/>
      <c r="DQS53" s="11"/>
      <c r="DQT53" s="11"/>
      <c r="DQU53" s="11"/>
      <c r="DQV53" s="11"/>
      <c r="DQW53" s="11"/>
      <c r="DQX53" s="11"/>
      <c r="DQY53" s="11"/>
      <c r="DQZ53" s="11"/>
      <c r="DRA53" s="11"/>
      <c r="DRB53" s="11"/>
      <c r="DRC53" s="11"/>
      <c r="DRD53" s="11"/>
      <c r="DRE53" s="11"/>
      <c r="DRF53" s="11"/>
      <c r="DRG53" s="11"/>
      <c r="DRH53" s="11"/>
      <c r="DRI53" s="11"/>
      <c r="DRJ53" s="11"/>
      <c r="DRK53" s="11"/>
      <c r="DRL53" s="11"/>
      <c r="DRM53" s="11"/>
      <c r="DRN53" s="11"/>
      <c r="DRO53" s="11"/>
      <c r="DRP53" s="11"/>
      <c r="DRQ53" s="11"/>
      <c r="DRR53" s="11"/>
      <c r="DRS53" s="11"/>
      <c r="DRT53" s="11"/>
      <c r="DRU53" s="11"/>
      <c r="DRV53" s="11"/>
      <c r="DRW53" s="11"/>
      <c r="DRX53" s="11"/>
      <c r="DRY53" s="11"/>
      <c r="DRZ53" s="11"/>
      <c r="DSA53" s="11"/>
      <c r="DSB53" s="11"/>
      <c r="DSC53" s="11"/>
      <c r="DSD53" s="11"/>
      <c r="DSE53" s="11"/>
      <c r="DSF53" s="11"/>
      <c r="DSG53" s="11"/>
      <c r="DSH53" s="11"/>
      <c r="DSI53" s="11"/>
      <c r="DSJ53" s="11"/>
      <c r="DSK53" s="11"/>
      <c r="DSL53" s="11"/>
      <c r="DSM53" s="11"/>
      <c r="DSN53" s="11"/>
      <c r="DSO53" s="11"/>
      <c r="DSP53" s="11"/>
      <c r="DSQ53" s="11"/>
      <c r="DSR53" s="11"/>
      <c r="DSS53" s="11"/>
      <c r="DST53" s="11"/>
      <c r="DSU53" s="11"/>
      <c r="DSV53" s="11"/>
      <c r="DSW53" s="11"/>
      <c r="DSX53" s="11"/>
      <c r="DSY53" s="11"/>
      <c r="DSZ53" s="11"/>
      <c r="DTA53" s="11"/>
      <c r="DTB53" s="11"/>
      <c r="DTC53" s="11"/>
      <c r="DTD53" s="11"/>
      <c r="DTE53" s="11"/>
      <c r="DTF53" s="11"/>
      <c r="DTG53" s="11"/>
      <c r="DTH53" s="11"/>
      <c r="DTI53" s="11"/>
      <c r="DTJ53" s="11"/>
      <c r="DTK53" s="11"/>
      <c r="DTL53" s="11"/>
      <c r="DTM53" s="11"/>
      <c r="DTN53" s="11"/>
      <c r="DTO53" s="11"/>
      <c r="DTP53" s="11"/>
      <c r="DTQ53" s="11"/>
      <c r="DTR53" s="11"/>
      <c r="DTS53" s="11"/>
      <c r="DTT53" s="11"/>
      <c r="DTU53" s="11"/>
      <c r="DTV53" s="11"/>
      <c r="DTW53" s="11"/>
      <c r="DTX53" s="11"/>
      <c r="DTY53" s="11"/>
      <c r="DTZ53" s="11"/>
      <c r="DUA53" s="11"/>
      <c r="DUB53" s="11"/>
      <c r="DUC53" s="11"/>
      <c r="DUD53" s="11"/>
      <c r="DUE53" s="11"/>
      <c r="DUF53" s="11"/>
      <c r="DUG53" s="11"/>
      <c r="DUH53" s="11"/>
      <c r="DUI53" s="11"/>
      <c r="DUJ53" s="11"/>
      <c r="DUK53" s="11"/>
      <c r="DUL53" s="11"/>
      <c r="DUM53" s="11"/>
      <c r="DUN53" s="11"/>
      <c r="DUO53" s="11"/>
      <c r="DUP53" s="11"/>
      <c r="DUQ53" s="11"/>
      <c r="DUR53" s="11"/>
      <c r="DUS53" s="11"/>
      <c r="DUT53" s="11"/>
      <c r="DUU53" s="11"/>
      <c r="DUV53" s="11"/>
      <c r="DUW53" s="11"/>
      <c r="DUX53" s="11"/>
      <c r="DUY53" s="11"/>
      <c r="DUZ53" s="11"/>
      <c r="DVA53" s="11"/>
      <c r="DVB53" s="11"/>
      <c r="DVC53" s="11"/>
      <c r="DVD53" s="11"/>
      <c r="DVE53" s="11"/>
      <c r="DVF53" s="11"/>
      <c r="DVG53" s="11"/>
      <c r="DVH53" s="11"/>
      <c r="DVI53" s="11"/>
      <c r="DVJ53" s="11"/>
      <c r="DVK53" s="11"/>
      <c r="DVL53" s="11"/>
      <c r="DVM53" s="11"/>
      <c r="DVN53" s="11"/>
      <c r="DVO53" s="11"/>
      <c r="DVP53" s="11"/>
      <c r="DVQ53" s="11"/>
      <c r="DVR53" s="11"/>
      <c r="DVS53" s="11"/>
      <c r="DVT53" s="11"/>
      <c r="DVU53" s="11"/>
      <c r="DVV53" s="11"/>
      <c r="DVW53" s="11"/>
      <c r="DVX53" s="11"/>
      <c r="DVY53" s="11"/>
      <c r="DVZ53" s="11"/>
      <c r="DWA53" s="11"/>
      <c r="DWB53" s="11"/>
      <c r="DWC53" s="11"/>
      <c r="DWD53" s="11"/>
      <c r="DWE53" s="11"/>
      <c r="DWF53" s="11"/>
      <c r="DWG53" s="11"/>
      <c r="DWH53" s="11"/>
      <c r="DWI53" s="11"/>
      <c r="DWJ53" s="11"/>
      <c r="DWK53" s="11"/>
      <c r="DWL53" s="11"/>
      <c r="DWM53" s="11"/>
      <c r="DWN53" s="11"/>
      <c r="DWO53" s="11"/>
      <c r="DWP53" s="11"/>
      <c r="DWQ53" s="11"/>
      <c r="DWR53" s="11"/>
      <c r="DWS53" s="11"/>
      <c r="DWT53" s="11"/>
      <c r="DWU53" s="11"/>
      <c r="DWV53" s="11"/>
      <c r="DWW53" s="11"/>
      <c r="DWX53" s="11"/>
      <c r="DWY53" s="11"/>
      <c r="DWZ53" s="11"/>
      <c r="DXA53" s="11"/>
      <c r="DXB53" s="11"/>
      <c r="DXC53" s="11"/>
      <c r="DXD53" s="11"/>
      <c r="DXE53" s="11"/>
      <c r="DXF53" s="11"/>
      <c r="DXG53" s="11"/>
      <c r="DXH53" s="11"/>
      <c r="DXI53" s="11"/>
      <c r="DXJ53" s="11"/>
      <c r="DXK53" s="11"/>
      <c r="DXL53" s="11"/>
      <c r="DXM53" s="11"/>
      <c r="DXN53" s="11"/>
      <c r="DXO53" s="11"/>
      <c r="DXP53" s="11"/>
      <c r="DXQ53" s="11"/>
      <c r="DXR53" s="11"/>
      <c r="DXS53" s="11"/>
      <c r="DXT53" s="11"/>
      <c r="DXU53" s="11"/>
      <c r="DXV53" s="11"/>
      <c r="DXW53" s="11"/>
      <c r="DXX53" s="11"/>
      <c r="DXY53" s="11"/>
      <c r="DXZ53" s="11"/>
      <c r="DYA53" s="11"/>
      <c r="DYB53" s="11"/>
      <c r="DYC53" s="11"/>
      <c r="DYD53" s="11"/>
      <c r="DYE53" s="11"/>
      <c r="DYF53" s="11"/>
      <c r="DYG53" s="11"/>
      <c r="DYH53" s="11"/>
      <c r="DYI53" s="11"/>
      <c r="DYJ53" s="11"/>
      <c r="DYK53" s="11"/>
      <c r="DYL53" s="11"/>
      <c r="DYM53" s="11"/>
      <c r="DYN53" s="11"/>
      <c r="DYO53" s="11"/>
      <c r="DYP53" s="11"/>
      <c r="DYQ53" s="11"/>
      <c r="DYR53" s="11"/>
      <c r="DYS53" s="11"/>
      <c r="DYT53" s="11"/>
      <c r="DYU53" s="11"/>
      <c r="DYV53" s="11"/>
      <c r="DYW53" s="11"/>
      <c r="DYX53" s="11"/>
      <c r="DYY53" s="11"/>
      <c r="DYZ53" s="11"/>
      <c r="DZA53" s="11"/>
      <c r="DZB53" s="11"/>
      <c r="DZC53" s="11"/>
      <c r="DZD53" s="11"/>
      <c r="DZE53" s="11"/>
      <c r="DZF53" s="11"/>
      <c r="DZG53" s="11"/>
      <c r="DZH53" s="11"/>
      <c r="DZI53" s="11"/>
      <c r="DZJ53" s="11"/>
      <c r="DZK53" s="11"/>
      <c r="DZL53" s="11"/>
      <c r="DZM53" s="11"/>
      <c r="DZN53" s="11"/>
      <c r="DZO53" s="11"/>
      <c r="DZP53" s="11"/>
      <c r="DZQ53" s="11"/>
      <c r="DZR53" s="11"/>
      <c r="DZS53" s="11"/>
      <c r="DZT53" s="11"/>
      <c r="DZU53" s="11"/>
      <c r="DZV53" s="11"/>
      <c r="DZW53" s="11"/>
      <c r="DZX53" s="11"/>
      <c r="DZY53" s="11"/>
      <c r="DZZ53" s="11"/>
      <c r="EAA53" s="11"/>
      <c r="EAB53" s="11"/>
      <c r="EAC53" s="11"/>
      <c r="EAD53" s="11"/>
      <c r="EAE53" s="11"/>
      <c r="EAF53" s="11"/>
      <c r="EAG53" s="11"/>
      <c r="EAH53" s="11"/>
      <c r="EAI53" s="11"/>
      <c r="EAJ53" s="11"/>
      <c r="EAK53" s="11"/>
      <c r="EAL53" s="11"/>
      <c r="EAM53" s="11"/>
      <c r="EAN53" s="11"/>
      <c r="EAO53" s="11"/>
      <c r="EAP53" s="11"/>
      <c r="EAQ53" s="11"/>
      <c r="EAR53" s="11"/>
      <c r="EAS53" s="11"/>
      <c r="EAT53" s="11"/>
      <c r="EAU53" s="11"/>
      <c r="EAV53" s="11"/>
      <c r="EAW53" s="11"/>
      <c r="EAX53" s="11"/>
      <c r="EAY53" s="11"/>
      <c r="EAZ53" s="11"/>
      <c r="EBA53" s="11"/>
      <c r="EBB53" s="11"/>
      <c r="EBC53" s="11"/>
      <c r="EBD53" s="11"/>
      <c r="EBE53" s="11"/>
      <c r="EBF53" s="11"/>
      <c r="EBG53" s="11"/>
      <c r="EBH53" s="11"/>
      <c r="EBI53" s="11"/>
      <c r="EBJ53" s="11"/>
      <c r="EBK53" s="11"/>
      <c r="EBL53" s="11"/>
      <c r="EBM53" s="11"/>
      <c r="EBN53" s="11"/>
      <c r="EBO53" s="11"/>
      <c r="EBP53" s="11"/>
      <c r="EBQ53" s="11"/>
      <c r="EBR53" s="11"/>
      <c r="EBS53" s="11"/>
      <c r="EBT53" s="11"/>
      <c r="EBU53" s="11"/>
      <c r="EBV53" s="11"/>
      <c r="EBW53" s="11"/>
      <c r="EBX53" s="11"/>
      <c r="EBY53" s="11"/>
      <c r="EBZ53" s="11"/>
      <c r="ECA53" s="11"/>
      <c r="ECB53" s="11"/>
      <c r="ECC53" s="11"/>
      <c r="ECD53" s="11"/>
      <c r="ECE53" s="11"/>
      <c r="ECF53" s="11"/>
      <c r="ECG53" s="11"/>
      <c r="ECH53" s="11"/>
      <c r="ECI53" s="11"/>
      <c r="ECJ53" s="11"/>
      <c r="ECK53" s="11"/>
      <c r="ECL53" s="11"/>
      <c r="ECM53" s="11"/>
      <c r="ECN53" s="11"/>
      <c r="ECO53" s="11"/>
      <c r="ECP53" s="11"/>
      <c r="ECQ53" s="11"/>
      <c r="ECR53" s="11"/>
      <c r="ECS53" s="11"/>
      <c r="ECT53" s="11"/>
      <c r="ECU53" s="11"/>
      <c r="ECV53" s="11"/>
      <c r="ECW53" s="11"/>
      <c r="ECX53" s="11"/>
      <c r="ECY53" s="11"/>
      <c r="ECZ53" s="11"/>
      <c r="EDA53" s="11"/>
      <c r="EDB53" s="11"/>
      <c r="EDC53" s="11"/>
      <c r="EDD53" s="11"/>
      <c r="EDE53" s="11"/>
      <c r="EDF53" s="11"/>
      <c r="EDG53" s="11"/>
      <c r="EDH53" s="11"/>
      <c r="EDI53" s="11"/>
      <c r="EDJ53" s="11"/>
      <c r="EDK53" s="11"/>
      <c r="EDL53" s="11"/>
      <c r="EDM53" s="11"/>
      <c r="EDN53" s="11"/>
      <c r="EDO53" s="11"/>
      <c r="EDP53" s="11"/>
      <c r="EDQ53" s="11"/>
      <c r="EDR53" s="11"/>
      <c r="EDS53" s="11"/>
      <c r="EDT53" s="11"/>
      <c r="EDU53" s="11"/>
      <c r="EDV53" s="11"/>
      <c r="EDW53" s="11"/>
      <c r="EDX53" s="11"/>
      <c r="EDY53" s="11"/>
      <c r="EDZ53" s="11"/>
      <c r="EEA53" s="11"/>
      <c r="EEB53" s="11"/>
      <c r="EEC53" s="11"/>
      <c r="EED53" s="11"/>
      <c r="EEE53" s="11"/>
      <c r="EEF53" s="11"/>
      <c r="EEG53" s="11"/>
      <c r="EEH53" s="11"/>
      <c r="EEI53" s="11"/>
      <c r="EEJ53" s="11"/>
      <c r="EEK53" s="11"/>
      <c r="EEL53" s="11"/>
      <c r="EEM53" s="11"/>
      <c r="EEN53" s="11"/>
      <c r="EEO53" s="11"/>
      <c r="EEP53" s="11"/>
      <c r="EEQ53" s="11"/>
      <c r="EER53" s="11"/>
      <c r="EES53" s="11"/>
      <c r="EET53" s="11"/>
      <c r="EEU53" s="11"/>
      <c r="EEV53" s="11"/>
      <c r="EEW53" s="11"/>
      <c r="EEX53" s="11"/>
      <c r="EEY53" s="11"/>
      <c r="EEZ53" s="11"/>
      <c r="EFA53" s="11"/>
      <c r="EFB53" s="11"/>
      <c r="EFC53" s="11"/>
      <c r="EFD53" s="11"/>
      <c r="EFE53" s="11"/>
      <c r="EFF53" s="11"/>
      <c r="EFG53" s="11"/>
      <c r="EFH53" s="11"/>
      <c r="EFI53" s="11"/>
      <c r="EFJ53" s="11"/>
      <c r="EFK53" s="11"/>
      <c r="EFL53" s="11"/>
      <c r="EFM53" s="11"/>
      <c r="EFN53" s="11"/>
      <c r="EFO53" s="11"/>
      <c r="EFP53" s="11"/>
      <c r="EFQ53" s="11"/>
      <c r="EFR53" s="11"/>
      <c r="EFS53" s="11"/>
      <c r="EFT53" s="11"/>
      <c r="EFU53" s="11"/>
      <c r="EFV53" s="11"/>
      <c r="EFW53" s="11"/>
      <c r="EFX53" s="11"/>
      <c r="EFY53" s="11"/>
      <c r="EFZ53" s="11"/>
      <c r="EGA53" s="11"/>
      <c r="EGB53" s="11"/>
      <c r="EGC53" s="11"/>
      <c r="EGD53" s="11"/>
      <c r="EGE53" s="11"/>
      <c r="EGF53" s="11"/>
      <c r="EGG53" s="11"/>
      <c r="EGH53" s="11"/>
      <c r="EGI53" s="11"/>
      <c r="EGJ53" s="11"/>
      <c r="EGK53" s="11"/>
      <c r="EGL53" s="11"/>
      <c r="EGM53" s="11"/>
      <c r="EGN53" s="11"/>
      <c r="EGO53" s="11"/>
      <c r="EGP53" s="11"/>
      <c r="EGQ53" s="11"/>
      <c r="EGR53" s="11"/>
      <c r="EGS53" s="11"/>
      <c r="EGT53" s="11"/>
      <c r="EGU53" s="11"/>
      <c r="EGV53" s="11"/>
      <c r="EGW53" s="11"/>
      <c r="EGX53" s="11"/>
      <c r="EGY53" s="11"/>
      <c r="EGZ53" s="11"/>
      <c r="EHA53" s="11"/>
      <c r="EHB53" s="11"/>
      <c r="EHC53" s="11"/>
      <c r="EHD53" s="11"/>
      <c r="EHE53" s="11"/>
      <c r="EHF53" s="11"/>
      <c r="EHG53" s="11"/>
      <c r="EHH53" s="11"/>
      <c r="EHI53" s="11"/>
      <c r="EHJ53" s="11"/>
      <c r="EHK53" s="11"/>
      <c r="EHL53" s="11"/>
      <c r="EHM53" s="11"/>
      <c r="EHN53" s="11"/>
      <c r="EHO53" s="11"/>
      <c r="EHP53" s="11"/>
      <c r="EHQ53" s="11"/>
      <c r="EHR53" s="11"/>
      <c r="EHS53" s="11"/>
      <c r="EHT53" s="11"/>
      <c r="EHU53" s="11"/>
      <c r="EHV53" s="11"/>
      <c r="EHW53" s="11"/>
      <c r="EHX53" s="11"/>
      <c r="EHY53" s="11"/>
      <c r="EHZ53" s="11"/>
      <c r="EIA53" s="11"/>
      <c r="EIB53" s="11"/>
      <c r="EIC53" s="11"/>
      <c r="EID53" s="11"/>
      <c r="EIE53" s="11"/>
      <c r="EIF53" s="11"/>
      <c r="EIG53" s="11"/>
      <c r="EIH53" s="11"/>
      <c r="EII53" s="11"/>
      <c r="EIJ53" s="11"/>
      <c r="EIK53" s="11"/>
      <c r="EIL53" s="11"/>
      <c r="EIM53" s="11"/>
      <c r="EIN53" s="11"/>
      <c r="EIO53" s="11"/>
      <c r="EIP53" s="11"/>
      <c r="EIQ53" s="11"/>
      <c r="EIR53" s="11"/>
      <c r="EIS53" s="11"/>
      <c r="EIT53" s="11"/>
      <c r="EIU53" s="11"/>
      <c r="EIV53" s="11"/>
      <c r="EIW53" s="11"/>
      <c r="EIX53" s="11"/>
      <c r="EIY53" s="11"/>
      <c r="EIZ53" s="11"/>
      <c r="EJA53" s="11"/>
      <c r="EJB53" s="11"/>
      <c r="EJC53" s="11"/>
      <c r="EJD53" s="11"/>
      <c r="EJE53" s="11"/>
      <c r="EJF53" s="11"/>
      <c r="EJG53" s="11"/>
      <c r="EJH53" s="11"/>
      <c r="EJI53" s="11"/>
      <c r="EJJ53" s="11"/>
      <c r="EJK53" s="11"/>
      <c r="EJL53" s="11"/>
      <c r="EJM53" s="11"/>
      <c r="EJN53" s="11"/>
      <c r="EJO53" s="11"/>
      <c r="EJP53" s="11"/>
      <c r="EJQ53" s="11"/>
      <c r="EJR53" s="11"/>
      <c r="EJS53" s="11"/>
      <c r="EJT53" s="11"/>
      <c r="EJU53" s="11"/>
      <c r="EJV53" s="11"/>
      <c r="EJW53" s="11"/>
      <c r="EJX53" s="11"/>
      <c r="EJY53" s="11"/>
      <c r="EJZ53" s="11"/>
      <c r="EKA53" s="11"/>
      <c r="EKB53" s="11"/>
      <c r="EKC53" s="11"/>
      <c r="EKD53" s="11"/>
      <c r="EKE53" s="11"/>
      <c r="EKF53" s="11"/>
      <c r="EKG53" s="11"/>
      <c r="EKH53" s="11"/>
      <c r="EKI53" s="11"/>
      <c r="EKJ53" s="11"/>
      <c r="EKK53" s="11"/>
      <c r="EKL53" s="11"/>
      <c r="EKM53" s="11"/>
      <c r="EKN53" s="11"/>
      <c r="EKO53" s="11"/>
      <c r="EKP53" s="11"/>
      <c r="EKQ53" s="11"/>
      <c r="EKR53" s="11"/>
      <c r="EKS53" s="11"/>
      <c r="EKT53" s="11"/>
      <c r="EKU53" s="11"/>
      <c r="EKV53" s="11"/>
      <c r="EKW53" s="11"/>
      <c r="EKX53" s="11"/>
      <c r="EKY53" s="11"/>
      <c r="EKZ53" s="11"/>
      <c r="ELA53" s="11"/>
      <c r="ELB53" s="11"/>
      <c r="ELC53" s="11"/>
      <c r="ELD53" s="11"/>
      <c r="ELE53" s="11"/>
      <c r="ELF53" s="11"/>
      <c r="ELG53" s="11"/>
      <c r="ELH53" s="11"/>
      <c r="ELI53" s="11"/>
      <c r="ELJ53" s="11"/>
      <c r="ELK53" s="11"/>
      <c r="ELL53" s="11"/>
      <c r="ELM53" s="11"/>
      <c r="ELN53" s="11"/>
      <c r="ELO53" s="11"/>
      <c r="ELP53" s="11"/>
      <c r="ELQ53" s="11"/>
      <c r="ELR53" s="11"/>
      <c r="ELS53" s="11"/>
      <c r="ELT53" s="11"/>
      <c r="ELU53" s="11"/>
      <c r="ELV53" s="11"/>
      <c r="ELW53" s="11"/>
      <c r="ELX53" s="11"/>
      <c r="ELY53" s="11"/>
      <c r="ELZ53" s="11"/>
      <c r="EMA53" s="11"/>
      <c r="EMB53" s="11"/>
      <c r="EMC53" s="11"/>
      <c r="EMD53" s="11"/>
      <c r="EME53" s="11"/>
      <c r="EMF53" s="11"/>
      <c r="EMG53" s="11"/>
      <c r="EMH53" s="11"/>
      <c r="EMI53" s="11"/>
      <c r="EMJ53" s="11"/>
      <c r="EMK53" s="11"/>
      <c r="EML53" s="11"/>
      <c r="EMM53" s="11"/>
      <c r="EMN53" s="11"/>
      <c r="EMO53" s="11"/>
      <c r="EMP53" s="11"/>
      <c r="EMQ53" s="11"/>
      <c r="EMR53" s="11"/>
      <c r="EMS53" s="11"/>
      <c r="EMT53" s="11"/>
      <c r="EMU53" s="11"/>
      <c r="EMV53" s="11"/>
      <c r="EMW53" s="11"/>
      <c r="EMX53" s="11"/>
      <c r="EMY53" s="11"/>
      <c r="EMZ53" s="11"/>
      <c r="ENA53" s="11"/>
      <c r="ENB53" s="11"/>
      <c r="ENC53" s="11"/>
      <c r="END53" s="11"/>
      <c r="ENE53" s="11"/>
      <c r="ENF53" s="11"/>
      <c r="ENG53" s="11"/>
      <c r="ENH53" s="11"/>
      <c r="ENI53" s="11"/>
      <c r="ENJ53" s="11"/>
      <c r="ENK53" s="11"/>
      <c r="ENL53" s="11"/>
      <c r="ENM53" s="11"/>
      <c r="ENN53" s="11"/>
      <c r="ENO53" s="11"/>
      <c r="ENP53" s="11"/>
      <c r="ENQ53" s="11"/>
      <c r="ENR53" s="11"/>
      <c r="ENS53" s="11"/>
      <c r="ENT53" s="11"/>
      <c r="ENU53" s="11"/>
      <c r="ENV53" s="11"/>
      <c r="ENW53" s="11"/>
      <c r="ENX53" s="11"/>
      <c r="ENY53" s="11"/>
      <c r="ENZ53" s="11"/>
      <c r="EOA53" s="11"/>
      <c r="EOB53" s="11"/>
      <c r="EOC53" s="11"/>
      <c r="EOD53" s="11"/>
      <c r="EOE53" s="11"/>
      <c r="EOF53" s="11"/>
      <c r="EOG53" s="11"/>
      <c r="EOH53" s="11"/>
      <c r="EOI53" s="11"/>
      <c r="EOJ53" s="11"/>
      <c r="EOK53" s="11"/>
      <c r="EOL53" s="11"/>
      <c r="EOM53" s="11"/>
      <c r="EON53" s="11"/>
      <c r="EOO53" s="11"/>
      <c r="EOP53" s="11"/>
      <c r="EOQ53" s="11"/>
      <c r="EOR53" s="11"/>
      <c r="EOS53" s="11"/>
      <c r="EOT53" s="11"/>
      <c r="EOU53" s="11"/>
      <c r="EOV53" s="11"/>
      <c r="EOW53" s="11"/>
      <c r="EOX53" s="11"/>
      <c r="EOY53" s="11"/>
      <c r="EOZ53" s="11"/>
      <c r="EPA53" s="11"/>
      <c r="EPB53" s="11"/>
      <c r="EPC53" s="11"/>
      <c r="EPD53" s="11"/>
      <c r="EPE53" s="11"/>
      <c r="EPF53" s="11"/>
      <c r="EPG53" s="11"/>
      <c r="EPH53" s="11"/>
      <c r="EPI53" s="11"/>
      <c r="EPJ53" s="11"/>
      <c r="EPK53" s="11"/>
      <c r="EPL53" s="11"/>
      <c r="EPM53" s="11"/>
      <c r="EPN53" s="11"/>
      <c r="EPO53" s="11"/>
      <c r="EPP53" s="11"/>
      <c r="EPQ53" s="11"/>
      <c r="EPR53" s="11"/>
      <c r="EPS53" s="11"/>
      <c r="EPT53" s="11"/>
      <c r="EPU53" s="11"/>
      <c r="EPV53" s="11"/>
      <c r="EPW53" s="11"/>
      <c r="EPX53" s="11"/>
      <c r="EPY53" s="11"/>
      <c r="EPZ53" s="11"/>
      <c r="EQA53" s="11"/>
      <c r="EQB53" s="11"/>
      <c r="EQC53" s="11"/>
      <c r="EQD53" s="11"/>
      <c r="EQE53" s="11"/>
      <c r="EQF53" s="11"/>
      <c r="EQG53" s="11"/>
      <c r="EQH53" s="11"/>
      <c r="EQI53" s="11"/>
      <c r="EQJ53" s="11"/>
      <c r="EQK53" s="11"/>
      <c r="EQL53" s="11"/>
      <c r="EQM53" s="11"/>
      <c r="EQN53" s="11"/>
      <c r="EQO53" s="11"/>
      <c r="EQP53" s="11"/>
      <c r="EQQ53" s="11"/>
      <c r="EQR53" s="11"/>
      <c r="EQS53" s="11"/>
      <c r="EQT53" s="11"/>
      <c r="EQU53" s="11"/>
      <c r="EQV53" s="11"/>
      <c r="EQW53" s="11"/>
      <c r="EQX53" s="11"/>
      <c r="EQY53" s="11"/>
      <c r="EQZ53" s="11"/>
      <c r="ERA53" s="11"/>
      <c r="ERB53" s="11"/>
      <c r="ERC53" s="11"/>
      <c r="ERD53" s="11"/>
      <c r="ERE53" s="11"/>
      <c r="ERF53" s="11"/>
      <c r="ERG53" s="11"/>
      <c r="ERH53" s="11"/>
      <c r="ERI53" s="11"/>
      <c r="ERJ53" s="11"/>
      <c r="ERK53" s="11"/>
      <c r="ERL53" s="11"/>
      <c r="ERM53" s="11"/>
      <c r="ERN53" s="11"/>
      <c r="ERO53" s="11"/>
      <c r="ERP53" s="11"/>
      <c r="ERQ53" s="11"/>
      <c r="ERR53" s="11"/>
      <c r="ERS53" s="11"/>
      <c r="ERT53" s="11"/>
      <c r="ERU53" s="11"/>
      <c r="ERV53" s="11"/>
      <c r="ERW53" s="11"/>
      <c r="ERX53" s="11"/>
      <c r="ERY53" s="11"/>
      <c r="ERZ53" s="11"/>
      <c r="ESA53" s="11"/>
      <c r="ESB53" s="11"/>
      <c r="ESC53" s="11"/>
      <c r="ESD53" s="11"/>
      <c r="ESE53" s="11"/>
      <c r="ESF53" s="11"/>
      <c r="ESG53" s="11"/>
      <c r="ESH53" s="11"/>
      <c r="ESI53" s="11"/>
      <c r="ESJ53" s="11"/>
      <c r="ESK53" s="11"/>
      <c r="ESL53" s="11"/>
      <c r="ESM53" s="11"/>
      <c r="ESN53" s="11"/>
      <c r="ESO53" s="11"/>
      <c r="ESP53" s="11"/>
      <c r="ESQ53" s="11"/>
      <c r="ESR53" s="11"/>
      <c r="ESS53" s="11"/>
      <c r="EST53" s="11"/>
      <c r="ESU53" s="11"/>
      <c r="ESV53" s="11"/>
      <c r="ESW53" s="11"/>
      <c r="ESX53" s="11"/>
      <c r="ESY53" s="11"/>
      <c r="ESZ53" s="11"/>
      <c r="ETA53" s="11"/>
      <c r="ETB53" s="11"/>
      <c r="ETC53" s="11"/>
      <c r="ETD53" s="11"/>
      <c r="ETE53" s="11"/>
      <c r="ETF53" s="11"/>
      <c r="ETG53" s="11"/>
      <c r="ETH53" s="11"/>
      <c r="ETI53" s="11"/>
      <c r="ETJ53" s="11"/>
      <c r="ETK53" s="11"/>
      <c r="ETL53" s="11"/>
      <c r="ETM53" s="11"/>
      <c r="ETN53" s="11"/>
      <c r="ETO53" s="11"/>
      <c r="ETP53" s="11"/>
      <c r="ETQ53" s="11"/>
      <c r="ETR53" s="11"/>
      <c r="ETS53" s="11"/>
      <c r="ETT53" s="11"/>
      <c r="ETU53" s="11"/>
      <c r="ETV53" s="11"/>
      <c r="ETW53" s="11"/>
      <c r="ETX53" s="11"/>
      <c r="ETY53" s="11"/>
      <c r="ETZ53" s="11"/>
      <c r="EUA53" s="11"/>
      <c r="EUB53" s="11"/>
      <c r="EUC53" s="11"/>
      <c r="EUD53" s="11"/>
      <c r="EUE53" s="11"/>
      <c r="EUF53" s="11"/>
      <c r="EUG53" s="11"/>
      <c r="EUH53" s="11"/>
      <c r="EUI53" s="11"/>
      <c r="EUJ53" s="11"/>
      <c r="EUK53" s="11"/>
      <c r="EUL53" s="11"/>
      <c r="EUM53" s="11"/>
      <c r="EUN53" s="11"/>
      <c r="EUO53" s="11"/>
      <c r="EUP53" s="11"/>
      <c r="EUQ53" s="11"/>
      <c r="EUR53" s="11"/>
      <c r="EUS53" s="11"/>
      <c r="EUT53" s="11"/>
      <c r="EUU53" s="11"/>
      <c r="EUV53" s="11"/>
      <c r="EUW53" s="11"/>
      <c r="EUX53" s="11"/>
      <c r="EUY53" s="11"/>
      <c r="EUZ53" s="11"/>
      <c r="EVA53" s="11"/>
      <c r="EVB53" s="11"/>
      <c r="EVC53" s="11"/>
      <c r="EVD53" s="11"/>
      <c r="EVE53" s="11"/>
      <c r="EVF53" s="11"/>
      <c r="EVG53" s="11"/>
      <c r="EVH53" s="11"/>
      <c r="EVI53" s="11"/>
      <c r="EVJ53" s="11"/>
      <c r="EVK53" s="11"/>
      <c r="EVL53" s="11"/>
      <c r="EVM53" s="11"/>
      <c r="EVN53" s="11"/>
      <c r="EVO53" s="11"/>
      <c r="EVP53" s="11"/>
      <c r="EVQ53" s="11"/>
      <c r="EVR53" s="11"/>
      <c r="EVS53" s="11"/>
      <c r="EVT53" s="11"/>
      <c r="EVU53" s="11"/>
      <c r="EVV53" s="11"/>
      <c r="EVW53" s="11"/>
      <c r="EVX53" s="11"/>
      <c r="EVY53" s="11"/>
      <c r="EVZ53" s="11"/>
      <c r="EWA53" s="11"/>
      <c r="EWB53" s="11"/>
      <c r="EWC53" s="11"/>
      <c r="EWD53" s="11"/>
      <c r="EWE53" s="11"/>
      <c r="EWF53" s="11"/>
      <c r="EWG53" s="11"/>
      <c r="EWH53" s="11"/>
      <c r="EWI53" s="11"/>
      <c r="EWJ53" s="11"/>
      <c r="EWK53" s="11"/>
      <c r="EWL53" s="11"/>
      <c r="EWM53" s="11"/>
      <c r="EWN53" s="11"/>
      <c r="EWO53" s="11"/>
      <c r="EWP53" s="11"/>
      <c r="EWQ53" s="11"/>
      <c r="EWR53" s="11"/>
      <c r="EWS53" s="11"/>
      <c r="EWT53" s="11"/>
      <c r="EWU53" s="11"/>
      <c r="EWV53" s="11"/>
      <c r="EWW53" s="11"/>
      <c r="EWX53" s="11"/>
      <c r="EWY53" s="11"/>
      <c r="EWZ53" s="11"/>
      <c r="EXA53" s="11"/>
      <c r="EXB53" s="11"/>
      <c r="EXC53" s="11"/>
      <c r="EXD53" s="11"/>
      <c r="EXE53" s="11"/>
      <c r="EXF53" s="11"/>
      <c r="EXG53" s="11"/>
      <c r="EXH53" s="11"/>
      <c r="EXI53" s="11"/>
      <c r="EXJ53" s="11"/>
      <c r="EXK53" s="11"/>
      <c r="EXL53" s="11"/>
      <c r="EXM53" s="11"/>
      <c r="EXN53" s="11"/>
      <c r="EXO53" s="11"/>
      <c r="EXP53" s="11"/>
      <c r="EXQ53" s="11"/>
      <c r="EXR53" s="11"/>
      <c r="EXS53" s="11"/>
      <c r="EXT53" s="11"/>
      <c r="EXU53" s="11"/>
      <c r="EXV53" s="11"/>
      <c r="EXW53" s="11"/>
      <c r="EXX53" s="11"/>
      <c r="EXY53" s="11"/>
      <c r="EXZ53" s="11"/>
      <c r="EYA53" s="11"/>
      <c r="EYB53" s="11"/>
      <c r="EYC53" s="11"/>
      <c r="EYD53" s="11"/>
      <c r="EYE53" s="11"/>
      <c r="EYF53" s="11"/>
      <c r="EYG53" s="11"/>
      <c r="EYH53" s="11"/>
      <c r="EYI53" s="11"/>
      <c r="EYJ53" s="11"/>
      <c r="EYK53" s="11"/>
      <c r="EYL53" s="11"/>
      <c r="EYM53" s="11"/>
      <c r="EYN53" s="11"/>
      <c r="EYO53" s="11"/>
      <c r="EYP53" s="11"/>
      <c r="EYQ53" s="11"/>
      <c r="EYR53" s="11"/>
      <c r="EYS53" s="11"/>
      <c r="EYT53" s="11"/>
      <c r="EYU53" s="11"/>
      <c r="EYV53" s="11"/>
      <c r="EYW53" s="11"/>
      <c r="EYX53" s="11"/>
      <c r="EYY53" s="11"/>
      <c r="EYZ53" s="11"/>
      <c r="EZA53" s="11"/>
      <c r="EZB53" s="11"/>
      <c r="EZC53" s="11"/>
      <c r="EZD53" s="11"/>
      <c r="EZE53" s="11"/>
      <c r="EZF53" s="11"/>
      <c r="EZG53" s="11"/>
      <c r="EZH53" s="11"/>
      <c r="EZI53" s="11"/>
      <c r="EZJ53" s="11"/>
      <c r="EZK53" s="11"/>
      <c r="EZL53" s="11"/>
      <c r="EZM53" s="11"/>
      <c r="EZN53" s="11"/>
      <c r="EZO53" s="11"/>
      <c r="EZP53" s="11"/>
      <c r="EZQ53" s="11"/>
      <c r="EZR53" s="11"/>
      <c r="EZS53" s="11"/>
      <c r="EZT53" s="11"/>
      <c r="EZU53" s="11"/>
      <c r="EZV53" s="11"/>
      <c r="EZW53" s="11"/>
      <c r="EZX53" s="11"/>
      <c r="EZY53" s="11"/>
      <c r="EZZ53" s="11"/>
      <c r="FAA53" s="11"/>
      <c r="FAB53" s="11"/>
      <c r="FAC53" s="11"/>
      <c r="FAD53" s="11"/>
      <c r="FAE53" s="11"/>
      <c r="FAF53" s="11"/>
      <c r="FAG53" s="11"/>
      <c r="FAH53" s="11"/>
      <c r="FAI53" s="11"/>
      <c r="FAJ53" s="11"/>
      <c r="FAK53" s="11"/>
      <c r="FAL53" s="11"/>
      <c r="FAM53" s="11"/>
      <c r="FAN53" s="11"/>
      <c r="FAO53" s="11"/>
      <c r="FAP53" s="11"/>
      <c r="FAQ53" s="11"/>
      <c r="FAR53" s="11"/>
      <c r="FAS53" s="11"/>
      <c r="FAT53" s="11"/>
      <c r="FAU53" s="11"/>
      <c r="FAV53" s="11"/>
      <c r="FAW53" s="11"/>
      <c r="FAX53" s="11"/>
      <c r="FAY53" s="11"/>
      <c r="FAZ53" s="11"/>
      <c r="FBA53" s="11"/>
      <c r="FBB53" s="11"/>
      <c r="FBC53" s="11"/>
      <c r="FBD53" s="11"/>
      <c r="FBE53" s="11"/>
      <c r="FBF53" s="11"/>
      <c r="FBG53" s="11"/>
      <c r="FBH53" s="11"/>
      <c r="FBI53" s="11"/>
      <c r="FBJ53" s="11"/>
      <c r="FBK53" s="11"/>
      <c r="FBL53" s="11"/>
      <c r="FBM53" s="11"/>
      <c r="FBN53" s="11"/>
      <c r="FBO53" s="11"/>
      <c r="FBP53" s="11"/>
      <c r="FBQ53" s="11"/>
      <c r="FBR53" s="11"/>
      <c r="FBS53" s="11"/>
      <c r="FBT53" s="11"/>
      <c r="FBU53" s="11"/>
      <c r="FBV53" s="11"/>
      <c r="FBW53" s="11"/>
      <c r="FBX53" s="11"/>
      <c r="FBY53" s="11"/>
      <c r="FBZ53" s="11"/>
      <c r="FCA53" s="11"/>
      <c r="FCB53" s="11"/>
      <c r="FCC53" s="11"/>
      <c r="FCD53" s="11"/>
      <c r="FCE53" s="11"/>
      <c r="FCF53" s="11"/>
      <c r="FCG53" s="11"/>
      <c r="FCH53" s="11"/>
      <c r="FCI53" s="11"/>
      <c r="FCJ53" s="11"/>
      <c r="FCK53" s="11"/>
      <c r="FCL53" s="11"/>
      <c r="FCM53" s="11"/>
      <c r="FCN53" s="11"/>
      <c r="FCO53" s="11"/>
      <c r="FCP53" s="11"/>
      <c r="FCQ53" s="11"/>
      <c r="FCR53" s="11"/>
      <c r="FCS53" s="11"/>
      <c r="FCT53" s="11"/>
      <c r="FCU53" s="11"/>
      <c r="FCV53" s="11"/>
      <c r="FCW53" s="11"/>
      <c r="FCX53" s="11"/>
      <c r="FCY53" s="11"/>
      <c r="FCZ53" s="11"/>
      <c r="FDA53" s="11"/>
      <c r="FDB53" s="11"/>
      <c r="FDC53" s="11"/>
      <c r="FDD53" s="11"/>
      <c r="FDE53" s="11"/>
      <c r="FDF53" s="11"/>
      <c r="FDG53" s="11"/>
      <c r="FDH53" s="11"/>
      <c r="FDI53" s="11"/>
      <c r="FDJ53" s="11"/>
      <c r="FDK53" s="11"/>
      <c r="FDL53" s="11"/>
      <c r="FDM53" s="11"/>
      <c r="FDN53" s="11"/>
      <c r="FDO53" s="11"/>
      <c r="FDP53" s="11"/>
      <c r="FDQ53" s="11"/>
      <c r="FDR53" s="11"/>
      <c r="FDS53" s="11"/>
      <c r="FDT53" s="11"/>
      <c r="FDU53" s="11"/>
      <c r="FDV53" s="11"/>
      <c r="FDW53" s="11"/>
      <c r="FDX53" s="11"/>
      <c r="FDY53" s="11"/>
      <c r="FDZ53" s="11"/>
      <c r="FEA53" s="11"/>
      <c r="FEB53" s="11"/>
      <c r="FEC53" s="11"/>
      <c r="FED53" s="11"/>
      <c r="FEE53" s="11"/>
      <c r="FEF53" s="11"/>
      <c r="FEG53" s="11"/>
      <c r="FEH53" s="11"/>
      <c r="FEI53" s="11"/>
      <c r="FEJ53" s="11"/>
      <c r="FEK53" s="11"/>
      <c r="FEL53" s="11"/>
      <c r="FEM53" s="11"/>
      <c r="FEN53" s="11"/>
      <c r="FEO53" s="11"/>
      <c r="FEP53" s="11"/>
      <c r="FEQ53" s="11"/>
      <c r="FER53" s="11"/>
      <c r="FES53" s="11"/>
      <c r="FET53" s="11"/>
      <c r="FEU53" s="11"/>
      <c r="FEV53" s="11"/>
      <c r="FEW53" s="11"/>
      <c r="FEX53" s="11"/>
      <c r="FEY53" s="11"/>
      <c r="FEZ53" s="11"/>
      <c r="FFA53" s="11"/>
      <c r="FFB53" s="11"/>
      <c r="FFC53" s="11"/>
      <c r="FFD53" s="11"/>
      <c r="FFE53" s="11"/>
      <c r="FFF53" s="11"/>
      <c r="FFG53" s="11"/>
      <c r="FFH53" s="11"/>
      <c r="FFI53" s="11"/>
      <c r="FFJ53" s="11"/>
      <c r="FFK53" s="11"/>
      <c r="FFL53" s="11"/>
      <c r="FFM53" s="11"/>
      <c r="FFN53" s="11"/>
      <c r="FFO53" s="11"/>
      <c r="FFP53" s="11"/>
      <c r="FFQ53" s="11"/>
      <c r="FFR53" s="11"/>
      <c r="FFS53" s="11"/>
      <c r="FFT53" s="11"/>
      <c r="FFU53" s="11"/>
      <c r="FFV53" s="11"/>
      <c r="FFW53" s="11"/>
      <c r="FFX53" s="11"/>
      <c r="FFY53" s="11"/>
      <c r="FFZ53" s="11"/>
      <c r="FGA53" s="11"/>
      <c r="FGB53" s="11"/>
      <c r="FGC53" s="11"/>
      <c r="FGD53" s="11"/>
      <c r="FGE53" s="11"/>
      <c r="FGF53" s="11"/>
      <c r="FGG53" s="11"/>
      <c r="FGH53" s="11"/>
      <c r="FGI53" s="11"/>
      <c r="FGJ53" s="11"/>
      <c r="FGK53" s="11"/>
      <c r="FGL53" s="11"/>
      <c r="FGM53" s="11"/>
      <c r="FGN53" s="11"/>
      <c r="FGO53" s="11"/>
      <c r="FGP53" s="11"/>
      <c r="FGQ53" s="11"/>
      <c r="FGR53" s="11"/>
      <c r="FGS53" s="11"/>
      <c r="FGT53" s="11"/>
      <c r="FGU53" s="11"/>
      <c r="FGV53" s="11"/>
      <c r="FGW53" s="11"/>
      <c r="FGX53" s="11"/>
      <c r="FGY53" s="11"/>
      <c r="FGZ53" s="11"/>
      <c r="FHA53" s="11"/>
      <c r="FHB53" s="11"/>
      <c r="FHC53" s="11"/>
      <c r="FHD53" s="11"/>
      <c r="FHE53" s="11"/>
      <c r="FHF53" s="11"/>
      <c r="FHG53" s="11"/>
      <c r="FHH53" s="11"/>
      <c r="FHI53" s="11"/>
      <c r="FHJ53" s="11"/>
      <c r="FHK53" s="11"/>
      <c r="FHL53" s="11"/>
      <c r="FHM53" s="11"/>
      <c r="FHN53" s="11"/>
      <c r="FHO53" s="11"/>
      <c r="FHP53" s="11"/>
      <c r="FHQ53" s="11"/>
      <c r="FHR53" s="11"/>
      <c r="FHS53" s="11"/>
      <c r="FHT53" s="11"/>
      <c r="FHU53" s="11"/>
      <c r="FHV53" s="11"/>
      <c r="FHW53" s="11"/>
      <c r="FHX53" s="11"/>
      <c r="FHY53" s="11"/>
      <c r="FHZ53" s="11"/>
      <c r="FIA53" s="11"/>
      <c r="FIB53" s="11"/>
      <c r="FIC53" s="11"/>
      <c r="FID53" s="11"/>
      <c r="FIE53" s="11"/>
      <c r="FIF53" s="11"/>
      <c r="FIG53" s="11"/>
      <c r="FIH53" s="11"/>
      <c r="FII53" s="11"/>
      <c r="FIJ53" s="11"/>
      <c r="FIK53" s="11"/>
      <c r="FIL53" s="11"/>
      <c r="FIM53" s="11"/>
      <c r="FIN53" s="11"/>
      <c r="FIO53" s="11"/>
      <c r="FIP53" s="11"/>
      <c r="FIQ53" s="11"/>
      <c r="FIR53" s="11"/>
      <c r="FIS53" s="11"/>
      <c r="FIT53" s="11"/>
      <c r="FIU53" s="11"/>
      <c r="FIV53" s="11"/>
      <c r="FIW53" s="11"/>
      <c r="FIX53" s="11"/>
      <c r="FIY53" s="11"/>
      <c r="FIZ53" s="11"/>
      <c r="FJA53" s="11"/>
      <c r="FJB53" s="11"/>
      <c r="FJC53" s="11"/>
      <c r="FJD53" s="11"/>
      <c r="FJE53" s="11"/>
      <c r="FJF53" s="11"/>
      <c r="FJG53" s="11"/>
      <c r="FJH53" s="11"/>
      <c r="FJI53" s="11"/>
      <c r="FJJ53" s="11"/>
      <c r="FJK53" s="11"/>
      <c r="FJL53" s="11"/>
      <c r="FJM53" s="11"/>
      <c r="FJN53" s="11"/>
      <c r="FJO53" s="11"/>
      <c r="FJP53" s="11"/>
      <c r="FJQ53" s="11"/>
      <c r="FJR53" s="11"/>
      <c r="FJS53" s="11"/>
      <c r="FJT53" s="11"/>
      <c r="FJU53" s="11"/>
      <c r="FJV53" s="11"/>
      <c r="FJW53" s="11"/>
      <c r="FJX53" s="11"/>
      <c r="FJY53" s="11"/>
      <c r="FJZ53" s="11"/>
      <c r="FKA53" s="11"/>
      <c r="FKB53" s="11"/>
      <c r="FKC53" s="11"/>
      <c r="FKD53" s="11"/>
      <c r="FKE53" s="11"/>
      <c r="FKF53" s="11"/>
      <c r="FKG53" s="11"/>
      <c r="FKH53" s="11"/>
      <c r="FKI53" s="11"/>
      <c r="FKJ53" s="11"/>
      <c r="FKK53" s="11"/>
      <c r="FKL53" s="11"/>
      <c r="FKM53" s="11"/>
      <c r="FKN53" s="11"/>
      <c r="FKO53" s="11"/>
      <c r="FKP53" s="11"/>
      <c r="FKQ53" s="11"/>
      <c r="FKR53" s="11"/>
      <c r="FKS53" s="11"/>
      <c r="FKT53" s="11"/>
      <c r="FKU53" s="11"/>
      <c r="FKV53" s="11"/>
      <c r="FKW53" s="11"/>
      <c r="FKX53" s="11"/>
      <c r="FKY53" s="11"/>
      <c r="FKZ53" s="11"/>
      <c r="FLA53" s="11"/>
      <c r="FLB53" s="11"/>
      <c r="FLC53" s="11"/>
      <c r="FLD53" s="11"/>
      <c r="FLE53" s="11"/>
      <c r="FLF53" s="11"/>
      <c r="FLG53" s="11"/>
      <c r="FLH53" s="11"/>
      <c r="FLI53" s="11"/>
      <c r="FLJ53" s="11"/>
      <c r="FLK53" s="11"/>
      <c r="FLL53" s="11"/>
      <c r="FLM53" s="11"/>
      <c r="FLN53" s="11"/>
      <c r="FLO53" s="11"/>
      <c r="FLP53" s="11"/>
      <c r="FLQ53" s="11"/>
      <c r="FLR53" s="11"/>
      <c r="FLS53" s="11"/>
      <c r="FLT53" s="11"/>
      <c r="FLU53" s="11"/>
      <c r="FLV53" s="11"/>
      <c r="FLW53" s="11"/>
      <c r="FLX53" s="11"/>
      <c r="FLY53" s="11"/>
      <c r="FLZ53" s="11"/>
      <c r="FMA53" s="11"/>
      <c r="FMB53" s="11"/>
      <c r="FMC53" s="11"/>
      <c r="FMD53" s="11"/>
      <c r="FME53" s="11"/>
      <c r="FMF53" s="11"/>
      <c r="FMG53" s="11"/>
      <c r="FMH53" s="11"/>
      <c r="FMI53" s="11"/>
      <c r="FMJ53" s="11"/>
      <c r="FMK53" s="11"/>
      <c r="FML53" s="11"/>
      <c r="FMM53" s="11"/>
      <c r="FMN53" s="11"/>
      <c r="FMO53" s="11"/>
      <c r="FMP53" s="11"/>
      <c r="FMQ53" s="11"/>
      <c r="FMR53" s="11"/>
      <c r="FMS53" s="11"/>
      <c r="FMT53" s="11"/>
      <c r="FMU53" s="11"/>
      <c r="FMV53" s="11"/>
      <c r="FMW53" s="11"/>
      <c r="FMX53" s="11"/>
      <c r="FMY53" s="11"/>
      <c r="FMZ53" s="11"/>
      <c r="FNA53" s="11"/>
      <c r="FNB53" s="11"/>
      <c r="FNC53" s="11"/>
      <c r="FND53" s="11"/>
      <c r="FNE53" s="11"/>
      <c r="FNF53" s="11"/>
      <c r="FNG53" s="11"/>
      <c r="FNH53" s="11"/>
      <c r="FNI53" s="11"/>
      <c r="FNJ53" s="11"/>
      <c r="FNK53" s="11"/>
      <c r="FNL53" s="11"/>
      <c r="FNM53" s="11"/>
      <c r="FNN53" s="11"/>
      <c r="FNO53" s="11"/>
      <c r="FNP53" s="11"/>
      <c r="FNQ53" s="11"/>
      <c r="FNR53" s="11"/>
      <c r="FNS53" s="11"/>
      <c r="FNT53" s="11"/>
      <c r="FNU53" s="11"/>
      <c r="FNV53" s="11"/>
      <c r="FNW53" s="11"/>
      <c r="FNX53" s="11"/>
      <c r="FNY53" s="11"/>
      <c r="FNZ53" s="11"/>
      <c r="FOA53" s="11"/>
      <c r="FOB53" s="11"/>
      <c r="FOC53" s="11"/>
      <c r="FOD53" s="11"/>
      <c r="FOE53" s="11"/>
      <c r="FOF53" s="11"/>
      <c r="FOG53" s="11"/>
      <c r="FOH53" s="11"/>
      <c r="FOI53" s="11"/>
      <c r="FOJ53" s="11"/>
      <c r="FOK53" s="11"/>
      <c r="FOL53" s="11"/>
      <c r="FOM53" s="11"/>
      <c r="FON53" s="11"/>
      <c r="FOO53" s="11"/>
      <c r="FOP53" s="11"/>
      <c r="FOQ53" s="11"/>
      <c r="FOR53" s="11"/>
      <c r="FOS53" s="11"/>
      <c r="FOT53" s="11"/>
      <c r="FOU53" s="11"/>
      <c r="FOV53" s="11"/>
      <c r="FOW53" s="11"/>
      <c r="FOX53" s="11"/>
      <c r="FOY53" s="11"/>
      <c r="FOZ53" s="11"/>
      <c r="FPA53" s="11"/>
      <c r="FPB53" s="11"/>
      <c r="FPC53" s="11"/>
      <c r="FPD53" s="11"/>
      <c r="FPE53" s="11"/>
      <c r="FPF53" s="11"/>
      <c r="FPG53" s="11"/>
      <c r="FPH53" s="11"/>
      <c r="FPI53" s="11"/>
      <c r="FPJ53" s="11"/>
      <c r="FPK53" s="11"/>
      <c r="FPL53" s="11"/>
      <c r="FPM53" s="11"/>
      <c r="FPN53" s="11"/>
      <c r="FPO53" s="11"/>
      <c r="FPP53" s="11"/>
      <c r="FPQ53" s="11"/>
      <c r="FPR53" s="11"/>
      <c r="FPS53" s="11"/>
      <c r="FPT53" s="11"/>
      <c r="FPU53" s="11"/>
      <c r="FPV53" s="11"/>
      <c r="FPW53" s="11"/>
      <c r="FPX53" s="11"/>
      <c r="FPY53" s="11"/>
      <c r="FPZ53" s="11"/>
      <c r="FQA53" s="11"/>
      <c r="FQB53" s="11"/>
      <c r="FQC53" s="11"/>
      <c r="FQD53" s="11"/>
      <c r="FQE53" s="11"/>
      <c r="FQF53" s="11"/>
      <c r="FQG53" s="11"/>
      <c r="FQH53" s="11"/>
      <c r="FQI53" s="11"/>
      <c r="FQJ53" s="11"/>
      <c r="FQK53" s="11"/>
      <c r="FQL53" s="11"/>
      <c r="FQM53" s="11"/>
      <c r="FQN53" s="11"/>
      <c r="FQO53" s="11"/>
      <c r="FQP53" s="11"/>
      <c r="FQQ53" s="11"/>
      <c r="FQR53" s="11"/>
      <c r="FQS53" s="11"/>
      <c r="FQT53" s="11"/>
      <c r="FQU53" s="11"/>
      <c r="FQV53" s="11"/>
      <c r="FQW53" s="11"/>
      <c r="FQX53" s="11"/>
      <c r="FQY53" s="11"/>
      <c r="FQZ53" s="11"/>
      <c r="FRA53" s="11"/>
      <c r="FRB53" s="11"/>
      <c r="FRC53" s="11"/>
      <c r="FRD53" s="11"/>
      <c r="FRE53" s="11"/>
      <c r="FRF53" s="11"/>
      <c r="FRG53" s="11"/>
      <c r="FRH53" s="11"/>
      <c r="FRI53" s="11"/>
      <c r="FRJ53" s="11"/>
      <c r="FRK53" s="11"/>
      <c r="FRL53" s="11"/>
      <c r="FRM53" s="11"/>
      <c r="FRN53" s="11"/>
      <c r="FRO53" s="11"/>
      <c r="FRP53" s="11"/>
      <c r="FRQ53" s="11"/>
      <c r="FRR53" s="11"/>
      <c r="FRS53" s="11"/>
      <c r="FRT53" s="11"/>
      <c r="FRU53" s="11"/>
      <c r="FRV53" s="11"/>
      <c r="FRW53" s="11"/>
      <c r="FRX53" s="11"/>
      <c r="FRY53" s="11"/>
      <c r="FRZ53" s="11"/>
      <c r="FSA53" s="11"/>
      <c r="FSB53" s="11"/>
      <c r="FSC53" s="11"/>
      <c r="FSD53" s="11"/>
      <c r="FSE53" s="11"/>
      <c r="FSF53" s="11"/>
      <c r="FSG53" s="11"/>
      <c r="FSH53" s="11"/>
      <c r="FSI53" s="11"/>
      <c r="FSJ53" s="11"/>
      <c r="FSK53" s="11"/>
      <c r="FSL53" s="11"/>
      <c r="FSM53" s="11"/>
      <c r="FSN53" s="11"/>
      <c r="FSO53" s="11"/>
      <c r="FSP53" s="11"/>
      <c r="FSQ53" s="11"/>
      <c r="FSR53" s="11"/>
      <c r="FSS53" s="11"/>
      <c r="FST53" s="11"/>
      <c r="FSU53" s="11"/>
      <c r="FSV53" s="11"/>
      <c r="FSW53" s="11"/>
      <c r="FSX53" s="11"/>
      <c r="FSY53" s="11"/>
      <c r="FSZ53" s="11"/>
      <c r="FTA53" s="11"/>
      <c r="FTB53" s="11"/>
      <c r="FTC53" s="11"/>
      <c r="FTD53" s="11"/>
      <c r="FTE53" s="11"/>
      <c r="FTF53" s="11"/>
      <c r="FTG53" s="11"/>
      <c r="FTH53" s="11"/>
      <c r="FTI53" s="11"/>
      <c r="FTJ53" s="11"/>
      <c r="FTK53" s="11"/>
      <c r="FTL53" s="11"/>
      <c r="FTM53" s="11"/>
      <c r="FTN53" s="11"/>
      <c r="FTO53" s="11"/>
      <c r="FTP53" s="11"/>
      <c r="FTQ53" s="11"/>
      <c r="FTR53" s="11"/>
      <c r="FTS53" s="11"/>
      <c r="FTT53" s="11"/>
      <c r="FTU53" s="11"/>
      <c r="FTV53" s="11"/>
      <c r="FTW53" s="11"/>
      <c r="FTX53" s="11"/>
      <c r="FTY53" s="11"/>
      <c r="FTZ53" s="11"/>
      <c r="FUA53" s="11"/>
      <c r="FUB53" s="11"/>
      <c r="FUC53" s="11"/>
      <c r="FUD53" s="11"/>
      <c r="FUE53" s="11"/>
      <c r="FUF53" s="11"/>
      <c r="FUG53" s="11"/>
      <c r="FUH53" s="11"/>
      <c r="FUI53" s="11"/>
      <c r="FUJ53" s="11"/>
      <c r="FUK53" s="11"/>
      <c r="FUL53" s="11"/>
      <c r="FUM53" s="11"/>
      <c r="FUN53" s="11"/>
      <c r="FUO53" s="11"/>
      <c r="FUP53" s="11"/>
      <c r="FUQ53" s="11"/>
      <c r="FUR53" s="11"/>
      <c r="FUS53" s="11"/>
      <c r="FUT53" s="11"/>
      <c r="FUU53" s="11"/>
      <c r="FUV53" s="11"/>
      <c r="FUW53" s="11"/>
      <c r="FUX53" s="11"/>
      <c r="FUY53" s="11"/>
      <c r="FUZ53" s="11"/>
      <c r="FVA53" s="11"/>
      <c r="FVB53" s="11"/>
      <c r="FVC53" s="11"/>
      <c r="FVD53" s="11"/>
      <c r="FVE53" s="11"/>
      <c r="FVF53" s="11"/>
      <c r="FVG53" s="11"/>
      <c r="FVH53" s="11"/>
      <c r="FVI53" s="11"/>
      <c r="FVJ53" s="11"/>
      <c r="FVK53" s="11"/>
      <c r="FVL53" s="11"/>
      <c r="FVM53" s="11"/>
      <c r="FVN53" s="11"/>
      <c r="FVO53" s="11"/>
      <c r="FVP53" s="11"/>
      <c r="FVQ53" s="11"/>
      <c r="FVR53" s="11"/>
      <c r="FVS53" s="11"/>
      <c r="FVT53" s="11"/>
      <c r="FVU53" s="11"/>
      <c r="FVV53" s="11"/>
      <c r="FVW53" s="11"/>
      <c r="FVX53" s="11"/>
      <c r="FVY53" s="11"/>
      <c r="FVZ53" s="11"/>
      <c r="FWA53" s="11"/>
      <c r="FWB53" s="11"/>
      <c r="FWC53" s="11"/>
      <c r="FWD53" s="11"/>
      <c r="FWE53" s="11"/>
      <c r="FWF53" s="11"/>
      <c r="FWG53" s="11"/>
      <c r="FWH53" s="11"/>
      <c r="FWI53" s="11"/>
      <c r="FWJ53" s="11"/>
      <c r="FWK53" s="11"/>
      <c r="FWL53" s="11"/>
      <c r="FWM53" s="11"/>
      <c r="FWN53" s="11"/>
      <c r="FWO53" s="11"/>
      <c r="FWP53" s="11"/>
      <c r="FWQ53" s="11"/>
      <c r="FWR53" s="11"/>
      <c r="FWS53" s="11"/>
      <c r="FWT53" s="11"/>
      <c r="FWU53" s="11"/>
      <c r="FWV53" s="11"/>
      <c r="FWW53" s="11"/>
      <c r="FWX53" s="11"/>
      <c r="FWY53" s="11"/>
      <c r="FWZ53" s="11"/>
      <c r="FXA53" s="11"/>
      <c r="FXB53" s="11"/>
      <c r="FXC53" s="11"/>
      <c r="FXD53" s="11"/>
      <c r="FXE53" s="11"/>
      <c r="FXF53" s="11"/>
      <c r="FXG53" s="11"/>
      <c r="FXH53" s="11"/>
      <c r="FXI53" s="11"/>
      <c r="FXJ53" s="11"/>
      <c r="FXK53" s="11"/>
      <c r="FXL53" s="11"/>
      <c r="FXM53" s="11"/>
      <c r="FXN53" s="11"/>
      <c r="FXO53" s="11"/>
      <c r="FXP53" s="11"/>
      <c r="FXQ53" s="11"/>
      <c r="FXR53" s="11"/>
      <c r="FXS53" s="11"/>
      <c r="FXT53" s="11"/>
      <c r="FXU53" s="11"/>
      <c r="FXV53" s="11"/>
      <c r="FXW53" s="11"/>
      <c r="FXX53" s="11"/>
      <c r="FXY53" s="11"/>
      <c r="FXZ53" s="11"/>
      <c r="FYA53" s="11"/>
      <c r="FYB53" s="11"/>
      <c r="FYC53" s="11"/>
      <c r="FYD53" s="11"/>
      <c r="FYE53" s="11"/>
      <c r="FYF53" s="11"/>
      <c r="FYG53" s="11"/>
      <c r="FYH53" s="11"/>
      <c r="FYI53" s="11"/>
      <c r="FYJ53" s="11"/>
      <c r="FYK53" s="11"/>
      <c r="FYL53" s="11"/>
      <c r="FYM53" s="11"/>
      <c r="FYN53" s="11"/>
      <c r="FYO53" s="11"/>
      <c r="FYP53" s="11"/>
      <c r="FYQ53" s="11"/>
      <c r="FYR53" s="11"/>
      <c r="FYS53" s="11"/>
      <c r="FYT53" s="11"/>
      <c r="FYU53" s="11"/>
      <c r="FYV53" s="11"/>
      <c r="FYW53" s="11"/>
      <c r="FYX53" s="11"/>
      <c r="FYY53" s="11"/>
      <c r="FYZ53" s="11"/>
      <c r="FZA53" s="11"/>
      <c r="FZB53" s="11"/>
      <c r="FZC53" s="11"/>
      <c r="FZD53" s="11"/>
      <c r="FZE53" s="11"/>
      <c r="FZF53" s="11"/>
      <c r="FZG53" s="11"/>
      <c r="FZH53" s="11"/>
      <c r="FZI53" s="11"/>
      <c r="FZJ53" s="11"/>
      <c r="FZK53" s="11"/>
      <c r="FZL53" s="11"/>
      <c r="FZM53" s="11"/>
      <c r="FZN53" s="11"/>
      <c r="FZO53" s="11"/>
      <c r="FZP53" s="11"/>
      <c r="FZQ53" s="11"/>
      <c r="FZR53" s="11"/>
      <c r="FZS53" s="11"/>
      <c r="FZT53" s="11"/>
      <c r="FZU53" s="11"/>
      <c r="FZV53" s="11"/>
      <c r="FZW53" s="11"/>
      <c r="FZX53" s="11"/>
      <c r="FZY53" s="11"/>
      <c r="FZZ53" s="11"/>
      <c r="GAA53" s="11"/>
      <c r="GAB53" s="11"/>
      <c r="GAC53" s="11"/>
      <c r="GAD53" s="11"/>
      <c r="GAE53" s="11"/>
      <c r="GAF53" s="11"/>
      <c r="GAG53" s="11"/>
      <c r="GAH53" s="11"/>
      <c r="GAI53" s="11"/>
      <c r="GAJ53" s="11"/>
      <c r="GAK53" s="11"/>
      <c r="GAL53" s="11"/>
      <c r="GAM53" s="11"/>
      <c r="GAN53" s="11"/>
      <c r="GAO53" s="11"/>
      <c r="GAP53" s="11"/>
      <c r="GAQ53" s="11"/>
      <c r="GAR53" s="11"/>
      <c r="GAS53" s="11"/>
      <c r="GAT53" s="11"/>
      <c r="GAU53" s="11"/>
      <c r="GAV53" s="11"/>
      <c r="GAW53" s="11"/>
      <c r="GAX53" s="11"/>
      <c r="GAY53" s="11"/>
      <c r="GAZ53" s="11"/>
      <c r="GBA53" s="11"/>
      <c r="GBB53" s="11"/>
      <c r="GBC53" s="11"/>
      <c r="GBD53" s="11"/>
      <c r="GBE53" s="11"/>
      <c r="GBF53" s="11"/>
      <c r="GBG53" s="11"/>
      <c r="GBH53" s="11"/>
      <c r="GBI53" s="11"/>
      <c r="GBJ53" s="11"/>
      <c r="GBK53" s="11"/>
      <c r="GBL53" s="11"/>
      <c r="GBM53" s="11"/>
      <c r="GBN53" s="11"/>
      <c r="GBO53" s="11"/>
      <c r="GBP53" s="11"/>
      <c r="GBQ53" s="11"/>
      <c r="GBR53" s="11"/>
      <c r="GBS53" s="11"/>
      <c r="GBT53" s="11"/>
      <c r="GBU53" s="11"/>
      <c r="GBV53" s="11"/>
      <c r="GBW53" s="11"/>
      <c r="GBX53" s="11"/>
      <c r="GBY53" s="11"/>
      <c r="GBZ53" s="11"/>
      <c r="GCA53" s="11"/>
      <c r="GCB53" s="11"/>
      <c r="GCC53" s="11"/>
      <c r="GCD53" s="11"/>
      <c r="GCE53" s="11"/>
      <c r="GCF53" s="11"/>
      <c r="GCG53" s="11"/>
      <c r="GCH53" s="11"/>
      <c r="GCI53" s="11"/>
      <c r="GCJ53" s="11"/>
      <c r="GCK53" s="11"/>
      <c r="GCL53" s="11"/>
      <c r="GCM53" s="11"/>
      <c r="GCN53" s="11"/>
      <c r="GCO53" s="11"/>
      <c r="GCP53" s="11"/>
      <c r="GCQ53" s="11"/>
      <c r="GCR53" s="11"/>
      <c r="GCS53" s="11"/>
      <c r="GCT53" s="11"/>
      <c r="GCU53" s="11"/>
      <c r="GCV53" s="11"/>
      <c r="GCW53" s="11"/>
      <c r="GCX53" s="11"/>
      <c r="GCY53" s="11"/>
      <c r="GCZ53" s="11"/>
      <c r="GDA53" s="11"/>
      <c r="GDB53" s="11"/>
      <c r="GDC53" s="11"/>
      <c r="GDD53" s="11"/>
      <c r="GDE53" s="11"/>
      <c r="GDF53" s="11"/>
      <c r="GDG53" s="11"/>
      <c r="GDH53" s="11"/>
      <c r="GDI53" s="11"/>
      <c r="GDJ53" s="11"/>
      <c r="GDK53" s="11"/>
      <c r="GDL53" s="11"/>
      <c r="GDM53" s="11"/>
      <c r="GDN53" s="11"/>
      <c r="GDO53" s="11"/>
      <c r="GDP53" s="11"/>
      <c r="GDQ53" s="11"/>
      <c r="GDR53" s="11"/>
      <c r="GDS53" s="11"/>
      <c r="GDT53" s="11"/>
      <c r="GDU53" s="11"/>
      <c r="GDV53" s="11"/>
      <c r="GDW53" s="11"/>
      <c r="GDX53" s="11"/>
      <c r="GDY53" s="11"/>
      <c r="GDZ53" s="11"/>
      <c r="GEA53" s="11"/>
      <c r="GEB53" s="11"/>
      <c r="GEC53" s="11"/>
      <c r="GED53" s="11"/>
      <c r="GEE53" s="11"/>
      <c r="GEF53" s="11"/>
      <c r="GEG53" s="11"/>
      <c r="GEH53" s="11"/>
      <c r="GEI53" s="11"/>
      <c r="GEJ53" s="11"/>
      <c r="GEK53" s="11"/>
      <c r="GEL53" s="11"/>
      <c r="GEM53" s="11"/>
      <c r="GEN53" s="11"/>
      <c r="GEO53" s="11"/>
      <c r="GEP53" s="11"/>
      <c r="GEQ53" s="11"/>
      <c r="GER53" s="11"/>
      <c r="GES53" s="11"/>
      <c r="GET53" s="11"/>
      <c r="GEU53" s="11"/>
      <c r="GEV53" s="11"/>
      <c r="GEW53" s="11"/>
      <c r="GEX53" s="11"/>
      <c r="GEY53" s="11"/>
      <c r="GEZ53" s="11"/>
      <c r="GFA53" s="11"/>
      <c r="GFB53" s="11"/>
      <c r="GFC53" s="11"/>
      <c r="GFD53" s="11"/>
      <c r="GFE53" s="11"/>
      <c r="GFF53" s="11"/>
      <c r="GFG53" s="11"/>
      <c r="GFH53" s="11"/>
      <c r="GFI53" s="11"/>
      <c r="GFJ53" s="11"/>
      <c r="GFK53" s="11"/>
      <c r="GFL53" s="11"/>
      <c r="GFM53" s="11"/>
      <c r="GFN53" s="11"/>
      <c r="GFO53" s="11"/>
      <c r="GFP53" s="11"/>
      <c r="GFQ53" s="11"/>
      <c r="GFR53" s="11"/>
      <c r="GFS53" s="11"/>
      <c r="GFT53" s="11"/>
      <c r="GFU53" s="11"/>
      <c r="GFV53" s="11"/>
      <c r="GFW53" s="11"/>
      <c r="GFX53" s="11"/>
      <c r="GFY53" s="11"/>
      <c r="GFZ53" s="11"/>
      <c r="GGA53" s="11"/>
      <c r="GGB53" s="11"/>
      <c r="GGC53" s="11"/>
      <c r="GGD53" s="11"/>
      <c r="GGE53" s="11"/>
      <c r="GGF53" s="11"/>
      <c r="GGG53" s="11"/>
      <c r="GGH53" s="11"/>
      <c r="GGI53" s="11"/>
      <c r="GGJ53" s="11"/>
      <c r="GGK53" s="11"/>
      <c r="GGL53" s="11"/>
      <c r="GGM53" s="11"/>
      <c r="GGN53" s="11"/>
      <c r="GGO53" s="11"/>
      <c r="GGP53" s="11"/>
      <c r="GGQ53" s="11"/>
      <c r="GGR53" s="11"/>
      <c r="GGS53" s="11"/>
      <c r="GGT53" s="11"/>
      <c r="GGU53" s="11"/>
      <c r="GGV53" s="11"/>
      <c r="GGW53" s="11"/>
      <c r="GGX53" s="11"/>
      <c r="GGY53" s="11"/>
      <c r="GGZ53" s="11"/>
      <c r="GHA53" s="11"/>
      <c r="GHB53" s="11"/>
      <c r="GHC53" s="11"/>
      <c r="GHD53" s="11"/>
      <c r="GHE53" s="11"/>
      <c r="GHF53" s="11"/>
      <c r="GHG53" s="11"/>
      <c r="GHH53" s="11"/>
      <c r="GHI53" s="11"/>
      <c r="GHJ53" s="11"/>
      <c r="GHK53" s="11"/>
      <c r="GHL53" s="11"/>
      <c r="GHM53" s="11"/>
      <c r="GHN53" s="11"/>
      <c r="GHO53" s="11"/>
      <c r="GHP53" s="11"/>
      <c r="GHQ53" s="11"/>
      <c r="GHR53" s="11"/>
      <c r="GHS53" s="11"/>
      <c r="GHT53" s="11"/>
      <c r="GHU53" s="11"/>
      <c r="GHV53" s="11"/>
      <c r="GHW53" s="11"/>
      <c r="GHX53" s="11"/>
      <c r="GHY53" s="11"/>
      <c r="GHZ53" s="11"/>
      <c r="GIA53" s="11"/>
      <c r="GIB53" s="11"/>
      <c r="GIC53" s="11"/>
      <c r="GID53" s="11"/>
      <c r="GIE53" s="11"/>
      <c r="GIF53" s="11"/>
      <c r="GIG53" s="11"/>
      <c r="GIH53" s="11"/>
      <c r="GII53" s="11"/>
      <c r="GIJ53" s="11"/>
      <c r="GIK53" s="11"/>
      <c r="GIL53" s="11"/>
      <c r="GIM53" s="11"/>
      <c r="GIN53" s="11"/>
      <c r="GIO53" s="11"/>
      <c r="GIP53" s="11"/>
      <c r="GIQ53" s="11"/>
      <c r="GIR53" s="11"/>
      <c r="GIS53" s="11"/>
      <c r="GIT53" s="11"/>
      <c r="GIU53" s="11"/>
      <c r="GIV53" s="11"/>
      <c r="GIW53" s="11"/>
      <c r="GIX53" s="11"/>
      <c r="GIY53" s="11"/>
      <c r="GIZ53" s="11"/>
      <c r="GJA53" s="11"/>
      <c r="GJB53" s="11"/>
      <c r="GJC53" s="11"/>
      <c r="GJD53" s="11"/>
      <c r="GJE53" s="11"/>
      <c r="GJF53" s="11"/>
      <c r="GJG53" s="11"/>
      <c r="GJH53" s="11"/>
      <c r="GJI53" s="11"/>
      <c r="GJJ53" s="11"/>
      <c r="GJK53" s="11"/>
      <c r="GJL53" s="11"/>
      <c r="GJM53" s="11"/>
      <c r="GJN53" s="11"/>
      <c r="GJO53" s="11"/>
      <c r="GJP53" s="11"/>
      <c r="GJQ53" s="11"/>
      <c r="GJR53" s="11"/>
      <c r="GJS53" s="11"/>
      <c r="GJT53" s="11"/>
      <c r="GJU53" s="11"/>
      <c r="GJV53" s="11"/>
      <c r="GJW53" s="11"/>
      <c r="GJX53" s="11"/>
      <c r="GJY53" s="11"/>
      <c r="GJZ53" s="11"/>
      <c r="GKA53" s="11"/>
      <c r="GKB53" s="11"/>
      <c r="GKC53" s="11"/>
      <c r="GKD53" s="11"/>
      <c r="GKE53" s="11"/>
      <c r="GKF53" s="11"/>
      <c r="GKG53" s="11"/>
      <c r="GKH53" s="11"/>
      <c r="GKI53" s="11"/>
      <c r="GKJ53" s="11"/>
      <c r="GKK53" s="11"/>
      <c r="GKL53" s="11"/>
      <c r="GKM53" s="11"/>
      <c r="GKN53" s="11"/>
      <c r="GKO53" s="11"/>
      <c r="GKP53" s="11"/>
      <c r="GKQ53" s="11"/>
      <c r="GKR53" s="11"/>
      <c r="GKS53" s="11"/>
      <c r="GKT53" s="11"/>
      <c r="GKU53" s="11"/>
      <c r="GKV53" s="11"/>
      <c r="GKW53" s="11"/>
      <c r="GKX53" s="11"/>
      <c r="GKY53" s="11"/>
      <c r="GKZ53" s="11"/>
      <c r="GLA53" s="11"/>
      <c r="GLB53" s="11"/>
      <c r="GLC53" s="11"/>
      <c r="GLD53" s="11"/>
      <c r="GLE53" s="11"/>
      <c r="GLF53" s="11"/>
      <c r="GLG53" s="11"/>
      <c r="GLH53" s="11"/>
      <c r="GLI53" s="11"/>
      <c r="GLJ53" s="11"/>
      <c r="GLK53" s="11"/>
      <c r="GLL53" s="11"/>
      <c r="GLM53" s="11"/>
      <c r="GLN53" s="11"/>
      <c r="GLO53" s="11"/>
      <c r="GLP53" s="11"/>
      <c r="GLQ53" s="11"/>
      <c r="GLR53" s="11"/>
      <c r="GLS53" s="11"/>
      <c r="GLT53" s="11"/>
      <c r="GLU53" s="11"/>
      <c r="GLV53" s="11"/>
      <c r="GLW53" s="11"/>
      <c r="GLX53" s="11"/>
      <c r="GLY53" s="11"/>
      <c r="GLZ53" s="11"/>
      <c r="GMA53" s="11"/>
      <c r="GMB53" s="11"/>
      <c r="GMC53" s="11"/>
      <c r="GMD53" s="11"/>
      <c r="GME53" s="11"/>
      <c r="GMF53" s="11"/>
      <c r="GMG53" s="11"/>
      <c r="GMH53" s="11"/>
      <c r="GMI53" s="11"/>
      <c r="GMJ53" s="11"/>
      <c r="GMK53" s="11"/>
      <c r="GML53" s="11"/>
      <c r="GMM53" s="11"/>
      <c r="GMN53" s="11"/>
      <c r="GMO53" s="11"/>
      <c r="GMP53" s="11"/>
      <c r="GMQ53" s="11"/>
      <c r="GMR53" s="11"/>
      <c r="GMS53" s="11"/>
      <c r="GMT53" s="11"/>
      <c r="GMU53" s="11"/>
      <c r="GMV53" s="11"/>
      <c r="GMW53" s="11"/>
      <c r="GMX53" s="11"/>
      <c r="GMY53" s="11"/>
      <c r="GMZ53" s="11"/>
      <c r="GNA53" s="11"/>
      <c r="GNB53" s="11"/>
      <c r="GNC53" s="11"/>
      <c r="GND53" s="11"/>
      <c r="GNE53" s="11"/>
      <c r="GNF53" s="11"/>
      <c r="GNG53" s="11"/>
      <c r="GNH53" s="11"/>
      <c r="GNI53" s="11"/>
      <c r="GNJ53" s="11"/>
      <c r="GNK53" s="11"/>
      <c r="GNL53" s="11"/>
      <c r="GNM53" s="11"/>
      <c r="GNN53" s="11"/>
      <c r="GNO53" s="11"/>
      <c r="GNP53" s="11"/>
      <c r="GNQ53" s="11"/>
      <c r="GNR53" s="11"/>
      <c r="GNS53" s="11"/>
      <c r="GNT53" s="11"/>
      <c r="GNU53" s="11"/>
      <c r="GNV53" s="11"/>
      <c r="GNW53" s="11"/>
      <c r="GNX53" s="11"/>
      <c r="GNY53" s="11"/>
      <c r="GNZ53" s="11"/>
      <c r="GOA53" s="11"/>
      <c r="GOB53" s="11"/>
      <c r="GOC53" s="11"/>
      <c r="GOD53" s="11"/>
      <c r="GOE53" s="11"/>
      <c r="GOF53" s="11"/>
      <c r="GOG53" s="11"/>
      <c r="GOH53" s="11"/>
      <c r="GOI53" s="11"/>
      <c r="GOJ53" s="11"/>
      <c r="GOK53" s="11"/>
      <c r="GOL53" s="11"/>
      <c r="GOM53" s="11"/>
      <c r="GON53" s="11"/>
      <c r="GOO53" s="11"/>
      <c r="GOP53" s="11"/>
      <c r="GOQ53" s="11"/>
      <c r="GOR53" s="11"/>
      <c r="GOS53" s="11"/>
      <c r="GOT53" s="11"/>
      <c r="GOU53" s="11"/>
      <c r="GOV53" s="11"/>
      <c r="GOW53" s="11"/>
      <c r="GOX53" s="11"/>
      <c r="GOY53" s="11"/>
      <c r="GOZ53" s="11"/>
      <c r="GPA53" s="11"/>
      <c r="GPB53" s="11"/>
      <c r="GPC53" s="11"/>
      <c r="GPD53" s="11"/>
      <c r="GPE53" s="11"/>
      <c r="GPF53" s="11"/>
      <c r="GPG53" s="11"/>
      <c r="GPH53" s="11"/>
      <c r="GPI53" s="11"/>
      <c r="GPJ53" s="11"/>
      <c r="GPK53" s="11"/>
      <c r="GPL53" s="11"/>
      <c r="GPM53" s="11"/>
      <c r="GPN53" s="11"/>
      <c r="GPO53" s="11"/>
      <c r="GPP53" s="11"/>
      <c r="GPQ53" s="11"/>
      <c r="GPR53" s="11"/>
      <c r="GPS53" s="11"/>
      <c r="GPT53" s="11"/>
      <c r="GPU53" s="11"/>
      <c r="GPV53" s="11"/>
      <c r="GPW53" s="11"/>
      <c r="GPX53" s="11"/>
      <c r="GPY53" s="11"/>
      <c r="GPZ53" s="11"/>
      <c r="GQA53" s="11"/>
      <c r="GQB53" s="11"/>
      <c r="GQC53" s="11"/>
      <c r="GQD53" s="11"/>
      <c r="GQE53" s="11"/>
      <c r="GQF53" s="11"/>
      <c r="GQG53" s="11"/>
      <c r="GQH53" s="11"/>
      <c r="GQI53" s="11"/>
      <c r="GQJ53" s="11"/>
      <c r="GQK53" s="11"/>
      <c r="GQL53" s="11"/>
      <c r="GQM53" s="11"/>
      <c r="GQN53" s="11"/>
      <c r="GQO53" s="11"/>
      <c r="GQP53" s="11"/>
      <c r="GQQ53" s="11"/>
      <c r="GQR53" s="11"/>
      <c r="GQS53" s="11"/>
      <c r="GQT53" s="11"/>
      <c r="GQU53" s="11"/>
      <c r="GQV53" s="11"/>
      <c r="GQW53" s="11"/>
      <c r="GQX53" s="11"/>
      <c r="GQY53" s="11"/>
      <c r="GQZ53" s="11"/>
      <c r="GRA53" s="11"/>
      <c r="GRB53" s="11"/>
      <c r="GRC53" s="11"/>
      <c r="GRD53" s="11"/>
      <c r="GRE53" s="11"/>
      <c r="GRF53" s="11"/>
      <c r="GRG53" s="11"/>
      <c r="GRH53" s="11"/>
      <c r="GRI53" s="11"/>
      <c r="GRJ53" s="11"/>
      <c r="GRK53" s="11"/>
      <c r="GRL53" s="11"/>
      <c r="GRM53" s="11"/>
      <c r="GRN53" s="11"/>
      <c r="GRO53" s="11"/>
      <c r="GRP53" s="11"/>
      <c r="GRQ53" s="11"/>
      <c r="GRR53" s="11"/>
      <c r="GRS53" s="11"/>
      <c r="GRT53" s="11"/>
      <c r="GRU53" s="11"/>
      <c r="GRV53" s="11"/>
      <c r="GRW53" s="11"/>
      <c r="GRX53" s="11"/>
      <c r="GRY53" s="11"/>
      <c r="GRZ53" s="11"/>
      <c r="GSA53" s="11"/>
      <c r="GSB53" s="11"/>
      <c r="GSC53" s="11"/>
      <c r="GSD53" s="11"/>
      <c r="GSE53" s="11"/>
      <c r="GSF53" s="11"/>
      <c r="GSG53" s="11"/>
      <c r="GSH53" s="11"/>
      <c r="GSI53" s="11"/>
      <c r="GSJ53" s="11"/>
      <c r="GSK53" s="11"/>
      <c r="GSL53" s="11"/>
      <c r="GSM53" s="11"/>
      <c r="GSN53" s="11"/>
      <c r="GSO53" s="11"/>
      <c r="GSP53" s="11"/>
      <c r="GSQ53" s="11"/>
      <c r="GSR53" s="11"/>
      <c r="GSS53" s="11"/>
      <c r="GST53" s="11"/>
      <c r="GSU53" s="11"/>
      <c r="GSV53" s="11"/>
      <c r="GSW53" s="11"/>
      <c r="GSX53" s="11"/>
      <c r="GSY53" s="11"/>
      <c r="GSZ53" s="11"/>
      <c r="GTA53" s="11"/>
      <c r="GTB53" s="11"/>
      <c r="GTC53" s="11"/>
      <c r="GTD53" s="11"/>
      <c r="GTE53" s="11"/>
      <c r="GTF53" s="11"/>
      <c r="GTG53" s="11"/>
      <c r="GTH53" s="11"/>
      <c r="GTI53" s="11"/>
      <c r="GTJ53" s="11"/>
      <c r="GTK53" s="11"/>
      <c r="GTL53" s="11"/>
      <c r="GTM53" s="11"/>
      <c r="GTN53" s="11"/>
      <c r="GTO53" s="11"/>
      <c r="GTP53" s="11"/>
      <c r="GTQ53" s="11"/>
      <c r="GTR53" s="11"/>
      <c r="GTS53" s="11"/>
      <c r="GTT53" s="11"/>
      <c r="GTU53" s="11"/>
      <c r="GTV53" s="11"/>
      <c r="GTW53" s="11"/>
      <c r="GTX53" s="11"/>
      <c r="GTY53" s="11"/>
      <c r="GTZ53" s="11"/>
      <c r="GUA53" s="11"/>
      <c r="GUB53" s="11"/>
      <c r="GUC53" s="11"/>
      <c r="GUD53" s="11"/>
      <c r="GUE53" s="11"/>
      <c r="GUF53" s="11"/>
      <c r="GUG53" s="11"/>
      <c r="GUH53" s="11"/>
      <c r="GUI53" s="11"/>
      <c r="GUJ53" s="11"/>
      <c r="GUK53" s="11"/>
      <c r="GUL53" s="11"/>
      <c r="GUM53" s="11"/>
      <c r="GUN53" s="11"/>
      <c r="GUO53" s="11"/>
      <c r="GUP53" s="11"/>
      <c r="GUQ53" s="11"/>
      <c r="GUR53" s="11"/>
      <c r="GUS53" s="11"/>
      <c r="GUT53" s="11"/>
      <c r="GUU53" s="11"/>
      <c r="GUV53" s="11"/>
      <c r="GUW53" s="11"/>
      <c r="GUX53" s="11"/>
      <c r="GUY53" s="11"/>
      <c r="GUZ53" s="11"/>
      <c r="GVA53" s="11"/>
      <c r="GVB53" s="11"/>
      <c r="GVC53" s="11"/>
      <c r="GVD53" s="11"/>
      <c r="GVE53" s="11"/>
      <c r="GVF53" s="11"/>
      <c r="GVG53" s="11"/>
      <c r="GVH53" s="11"/>
      <c r="GVI53" s="11"/>
      <c r="GVJ53" s="11"/>
      <c r="GVK53" s="11"/>
      <c r="GVL53" s="11"/>
      <c r="GVM53" s="11"/>
      <c r="GVN53" s="11"/>
      <c r="GVO53" s="11"/>
      <c r="GVP53" s="11"/>
      <c r="GVQ53" s="11"/>
      <c r="GVR53" s="11"/>
      <c r="GVS53" s="11"/>
      <c r="GVT53" s="11"/>
      <c r="GVU53" s="11"/>
      <c r="GVV53" s="11"/>
      <c r="GVW53" s="11"/>
      <c r="GVX53" s="11"/>
      <c r="GVY53" s="11"/>
      <c r="GVZ53" s="11"/>
      <c r="GWA53" s="11"/>
      <c r="GWB53" s="11"/>
      <c r="GWC53" s="11"/>
      <c r="GWD53" s="11"/>
      <c r="GWE53" s="11"/>
      <c r="GWF53" s="11"/>
      <c r="GWG53" s="11"/>
      <c r="GWH53" s="11"/>
      <c r="GWI53" s="11"/>
      <c r="GWJ53" s="11"/>
      <c r="GWK53" s="11"/>
      <c r="GWL53" s="11"/>
      <c r="GWM53" s="11"/>
      <c r="GWN53" s="11"/>
      <c r="GWO53" s="11"/>
      <c r="GWP53" s="11"/>
      <c r="GWQ53" s="11"/>
      <c r="GWR53" s="11"/>
      <c r="GWS53" s="11"/>
      <c r="GWT53" s="11"/>
      <c r="GWU53" s="11"/>
      <c r="GWV53" s="11"/>
      <c r="GWW53" s="11"/>
      <c r="GWX53" s="11"/>
      <c r="GWY53" s="11"/>
      <c r="GWZ53" s="11"/>
      <c r="GXA53" s="11"/>
      <c r="GXB53" s="11"/>
      <c r="GXC53" s="11"/>
      <c r="GXD53" s="11"/>
      <c r="GXE53" s="11"/>
      <c r="GXF53" s="11"/>
      <c r="GXG53" s="11"/>
      <c r="GXH53" s="11"/>
      <c r="GXI53" s="11"/>
      <c r="GXJ53" s="11"/>
      <c r="GXK53" s="11"/>
      <c r="GXL53" s="11"/>
      <c r="GXM53" s="11"/>
      <c r="GXN53" s="11"/>
      <c r="GXO53" s="11"/>
      <c r="GXP53" s="11"/>
      <c r="GXQ53" s="11"/>
      <c r="GXR53" s="11"/>
      <c r="GXS53" s="11"/>
      <c r="GXT53" s="11"/>
      <c r="GXU53" s="11"/>
      <c r="GXV53" s="11"/>
      <c r="GXW53" s="11"/>
      <c r="GXX53" s="11"/>
      <c r="GXY53" s="11"/>
      <c r="GXZ53" s="11"/>
      <c r="GYA53" s="11"/>
      <c r="GYB53" s="11"/>
      <c r="GYC53" s="11"/>
      <c r="GYD53" s="11"/>
      <c r="GYE53" s="11"/>
      <c r="GYF53" s="11"/>
      <c r="GYG53" s="11"/>
      <c r="GYH53" s="11"/>
      <c r="GYI53" s="11"/>
      <c r="GYJ53" s="11"/>
      <c r="GYK53" s="11"/>
      <c r="GYL53" s="11"/>
      <c r="GYM53" s="11"/>
      <c r="GYN53" s="11"/>
      <c r="GYO53" s="11"/>
      <c r="GYP53" s="11"/>
      <c r="GYQ53" s="11"/>
      <c r="GYR53" s="11"/>
      <c r="GYS53" s="11"/>
      <c r="GYT53" s="11"/>
      <c r="GYU53" s="11"/>
      <c r="GYV53" s="11"/>
      <c r="GYW53" s="11"/>
      <c r="GYX53" s="11"/>
      <c r="GYY53" s="11"/>
      <c r="GYZ53" s="11"/>
      <c r="GZA53" s="11"/>
      <c r="GZB53" s="11"/>
      <c r="GZC53" s="11"/>
      <c r="GZD53" s="11"/>
      <c r="GZE53" s="11"/>
      <c r="GZF53" s="11"/>
      <c r="GZG53" s="11"/>
      <c r="GZH53" s="11"/>
      <c r="GZI53" s="11"/>
      <c r="GZJ53" s="11"/>
      <c r="GZK53" s="11"/>
      <c r="GZL53" s="11"/>
      <c r="GZM53" s="11"/>
      <c r="GZN53" s="11"/>
      <c r="GZO53" s="11"/>
      <c r="GZP53" s="11"/>
      <c r="GZQ53" s="11"/>
      <c r="GZR53" s="11"/>
      <c r="GZS53" s="11"/>
      <c r="GZT53" s="11"/>
      <c r="GZU53" s="11"/>
      <c r="GZV53" s="11"/>
      <c r="GZW53" s="11"/>
      <c r="GZX53" s="11"/>
      <c r="GZY53" s="11"/>
      <c r="GZZ53" s="11"/>
      <c r="HAA53" s="11"/>
      <c r="HAB53" s="11"/>
      <c r="HAC53" s="11"/>
      <c r="HAD53" s="11"/>
      <c r="HAE53" s="11"/>
      <c r="HAF53" s="11"/>
      <c r="HAG53" s="11"/>
      <c r="HAH53" s="11"/>
      <c r="HAI53" s="11"/>
      <c r="HAJ53" s="11"/>
      <c r="HAK53" s="11"/>
      <c r="HAL53" s="11"/>
      <c r="HAM53" s="11"/>
      <c r="HAN53" s="11"/>
      <c r="HAO53" s="11"/>
      <c r="HAP53" s="11"/>
      <c r="HAQ53" s="11"/>
      <c r="HAR53" s="11"/>
      <c r="HAS53" s="11"/>
      <c r="HAT53" s="11"/>
      <c r="HAU53" s="11"/>
      <c r="HAV53" s="11"/>
      <c r="HAW53" s="11"/>
      <c r="HAX53" s="11"/>
      <c r="HAY53" s="11"/>
      <c r="HAZ53" s="11"/>
      <c r="HBA53" s="11"/>
      <c r="HBB53" s="11"/>
      <c r="HBC53" s="11"/>
      <c r="HBD53" s="11"/>
      <c r="HBE53" s="11"/>
      <c r="HBF53" s="11"/>
      <c r="HBG53" s="11"/>
      <c r="HBH53" s="11"/>
      <c r="HBI53" s="11"/>
      <c r="HBJ53" s="11"/>
      <c r="HBK53" s="11"/>
      <c r="HBL53" s="11"/>
      <c r="HBM53" s="11"/>
      <c r="HBN53" s="11"/>
      <c r="HBO53" s="11"/>
      <c r="HBP53" s="11"/>
      <c r="HBQ53" s="11"/>
      <c r="HBR53" s="11"/>
      <c r="HBS53" s="11"/>
      <c r="HBT53" s="11"/>
      <c r="HBU53" s="11"/>
      <c r="HBV53" s="11"/>
      <c r="HBW53" s="11"/>
      <c r="HBX53" s="11"/>
      <c r="HBY53" s="11"/>
      <c r="HBZ53" s="11"/>
      <c r="HCA53" s="11"/>
      <c r="HCB53" s="11"/>
      <c r="HCC53" s="11"/>
      <c r="HCD53" s="11"/>
      <c r="HCE53" s="11"/>
      <c r="HCF53" s="11"/>
      <c r="HCG53" s="11"/>
      <c r="HCH53" s="11"/>
      <c r="HCI53" s="11"/>
      <c r="HCJ53" s="11"/>
      <c r="HCK53" s="11"/>
      <c r="HCL53" s="11"/>
      <c r="HCM53" s="11"/>
      <c r="HCN53" s="11"/>
      <c r="HCO53" s="11"/>
      <c r="HCP53" s="11"/>
      <c r="HCQ53" s="11"/>
      <c r="HCR53" s="11"/>
      <c r="HCS53" s="11"/>
      <c r="HCT53" s="11"/>
      <c r="HCU53" s="11"/>
      <c r="HCV53" s="11"/>
      <c r="HCW53" s="11"/>
      <c r="HCX53" s="11"/>
      <c r="HCY53" s="11"/>
      <c r="HCZ53" s="11"/>
      <c r="HDA53" s="11"/>
      <c r="HDB53" s="11"/>
      <c r="HDC53" s="11"/>
      <c r="HDD53" s="11"/>
      <c r="HDE53" s="11"/>
      <c r="HDF53" s="11"/>
      <c r="HDG53" s="11"/>
      <c r="HDH53" s="11"/>
      <c r="HDI53" s="11"/>
      <c r="HDJ53" s="11"/>
      <c r="HDK53" s="11"/>
      <c r="HDL53" s="11"/>
      <c r="HDM53" s="11"/>
      <c r="HDN53" s="11"/>
      <c r="HDO53" s="11"/>
      <c r="HDP53" s="11"/>
      <c r="HDQ53" s="11"/>
      <c r="HDR53" s="11"/>
      <c r="HDS53" s="11"/>
      <c r="HDT53" s="11"/>
      <c r="HDU53" s="11"/>
      <c r="HDV53" s="11"/>
      <c r="HDW53" s="11"/>
      <c r="HDX53" s="11"/>
      <c r="HDY53" s="11"/>
      <c r="HDZ53" s="11"/>
      <c r="HEA53" s="11"/>
      <c r="HEB53" s="11"/>
      <c r="HEC53" s="11"/>
      <c r="HED53" s="11"/>
      <c r="HEE53" s="11"/>
      <c r="HEF53" s="11"/>
      <c r="HEG53" s="11"/>
      <c r="HEH53" s="11"/>
      <c r="HEI53" s="11"/>
      <c r="HEJ53" s="11"/>
      <c r="HEK53" s="11"/>
      <c r="HEL53" s="11"/>
      <c r="HEM53" s="11"/>
      <c r="HEN53" s="11"/>
      <c r="HEO53" s="11"/>
      <c r="HEP53" s="11"/>
      <c r="HEQ53" s="11"/>
      <c r="HER53" s="11"/>
      <c r="HES53" s="11"/>
      <c r="HET53" s="11"/>
      <c r="HEU53" s="11"/>
      <c r="HEV53" s="11"/>
      <c r="HEW53" s="11"/>
      <c r="HEX53" s="11"/>
      <c r="HEY53" s="11"/>
      <c r="HEZ53" s="11"/>
      <c r="HFA53" s="11"/>
      <c r="HFB53" s="11"/>
      <c r="HFC53" s="11"/>
      <c r="HFD53" s="11"/>
      <c r="HFE53" s="11"/>
      <c r="HFF53" s="11"/>
      <c r="HFG53" s="11"/>
      <c r="HFH53" s="11"/>
      <c r="HFI53" s="11"/>
      <c r="HFJ53" s="11"/>
      <c r="HFK53" s="11"/>
      <c r="HFL53" s="11"/>
      <c r="HFM53" s="11"/>
      <c r="HFN53" s="11"/>
      <c r="HFO53" s="11"/>
      <c r="HFP53" s="11"/>
      <c r="HFQ53" s="11"/>
      <c r="HFR53" s="11"/>
      <c r="HFS53" s="11"/>
      <c r="HFT53" s="11"/>
      <c r="HFU53" s="11"/>
      <c r="HFV53" s="11"/>
      <c r="HFW53" s="11"/>
      <c r="HFX53" s="11"/>
      <c r="HFY53" s="11"/>
      <c r="HFZ53" s="11"/>
      <c r="HGA53" s="11"/>
      <c r="HGB53" s="11"/>
      <c r="HGC53" s="11"/>
      <c r="HGD53" s="11"/>
      <c r="HGE53" s="11"/>
      <c r="HGF53" s="11"/>
      <c r="HGG53" s="11"/>
      <c r="HGH53" s="11"/>
      <c r="HGI53" s="11"/>
      <c r="HGJ53" s="11"/>
      <c r="HGK53" s="11"/>
      <c r="HGL53" s="11"/>
      <c r="HGM53" s="11"/>
      <c r="HGN53" s="11"/>
      <c r="HGO53" s="11"/>
      <c r="HGP53" s="11"/>
      <c r="HGQ53" s="11"/>
      <c r="HGR53" s="11"/>
      <c r="HGS53" s="11"/>
      <c r="HGT53" s="11"/>
      <c r="HGU53" s="11"/>
      <c r="HGV53" s="11"/>
      <c r="HGW53" s="11"/>
      <c r="HGX53" s="11"/>
      <c r="HGY53" s="11"/>
      <c r="HGZ53" s="11"/>
      <c r="HHA53" s="11"/>
      <c r="HHB53" s="11"/>
      <c r="HHC53" s="11"/>
      <c r="HHD53" s="11"/>
      <c r="HHE53" s="11"/>
      <c r="HHF53" s="11"/>
      <c r="HHG53" s="11"/>
      <c r="HHH53" s="11"/>
      <c r="HHI53" s="11"/>
      <c r="HHJ53" s="11"/>
      <c r="HHK53" s="11"/>
      <c r="HHL53" s="11"/>
      <c r="HHM53" s="11"/>
      <c r="HHN53" s="11"/>
      <c r="HHO53" s="11"/>
      <c r="HHP53" s="11"/>
      <c r="HHQ53" s="11"/>
      <c r="HHR53" s="11"/>
      <c r="HHS53" s="11"/>
      <c r="HHT53" s="11"/>
      <c r="HHU53" s="11"/>
      <c r="HHV53" s="11"/>
      <c r="HHW53" s="11"/>
      <c r="HHX53" s="11"/>
      <c r="HHY53" s="11"/>
      <c r="HHZ53" s="11"/>
      <c r="HIA53" s="11"/>
      <c r="HIB53" s="11"/>
      <c r="HIC53" s="11"/>
      <c r="HID53" s="11"/>
      <c r="HIE53" s="11"/>
      <c r="HIF53" s="11"/>
      <c r="HIG53" s="11"/>
      <c r="HIH53" s="11"/>
      <c r="HII53" s="11"/>
      <c r="HIJ53" s="11"/>
      <c r="HIK53" s="11"/>
      <c r="HIL53" s="11"/>
      <c r="HIM53" s="11"/>
      <c r="HIN53" s="11"/>
      <c r="HIO53" s="11"/>
      <c r="HIP53" s="11"/>
      <c r="HIQ53" s="11"/>
      <c r="HIR53" s="11"/>
      <c r="HIS53" s="11"/>
      <c r="HIT53" s="11"/>
      <c r="HIU53" s="11"/>
      <c r="HIV53" s="11"/>
      <c r="HIW53" s="11"/>
      <c r="HIX53" s="11"/>
      <c r="HIY53" s="11"/>
      <c r="HIZ53" s="11"/>
      <c r="HJA53" s="11"/>
      <c r="HJB53" s="11"/>
      <c r="HJC53" s="11"/>
      <c r="HJD53" s="11"/>
      <c r="HJE53" s="11"/>
      <c r="HJF53" s="11"/>
      <c r="HJG53" s="11"/>
      <c r="HJH53" s="11"/>
      <c r="HJI53" s="11"/>
      <c r="HJJ53" s="11"/>
      <c r="HJK53" s="11"/>
      <c r="HJL53" s="11"/>
      <c r="HJM53" s="11"/>
      <c r="HJN53" s="11"/>
      <c r="HJO53" s="11"/>
      <c r="HJP53" s="11"/>
      <c r="HJQ53" s="11"/>
      <c r="HJR53" s="11"/>
      <c r="HJS53" s="11"/>
      <c r="HJT53" s="11"/>
      <c r="HJU53" s="11"/>
      <c r="HJV53" s="11"/>
      <c r="HJW53" s="11"/>
      <c r="HJX53" s="11"/>
      <c r="HJY53" s="11"/>
      <c r="HJZ53" s="11"/>
      <c r="HKA53" s="11"/>
      <c r="HKB53" s="11"/>
      <c r="HKC53" s="11"/>
      <c r="HKD53" s="11"/>
      <c r="HKE53" s="11"/>
      <c r="HKF53" s="11"/>
      <c r="HKG53" s="11"/>
      <c r="HKH53" s="11"/>
      <c r="HKI53" s="11"/>
      <c r="HKJ53" s="11"/>
      <c r="HKK53" s="11"/>
      <c r="HKL53" s="11"/>
      <c r="HKM53" s="11"/>
      <c r="HKN53" s="11"/>
      <c r="HKO53" s="11"/>
      <c r="HKP53" s="11"/>
      <c r="HKQ53" s="11"/>
      <c r="HKR53" s="11"/>
      <c r="HKS53" s="11"/>
      <c r="HKT53" s="11"/>
      <c r="HKU53" s="11"/>
      <c r="HKV53" s="11"/>
      <c r="HKW53" s="11"/>
      <c r="HKX53" s="11"/>
      <c r="HKY53" s="11"/>
      <c r="HKZ53" s="11"/>
      <c r="HLA53" s="11"/>
      <c r="HLB53" s="11"/>
      <c r="HLC53" s="11"/>
      <c r="HLD53" s="11"/>
      <c r="HLE53" s="11"/>
      <c r="HLF53" s="11"/>
      <c r="HLG53" s="11"/>
      <c r="HLH53" s="11"/>
      <c r="HLI53" s="11"/>
      <c r="HLJ53" s="11"/>
      <c r="HLK53" s="11"/>
      <c r="HLL53" s="11"/>
      <c r="HLM53" s="11"/>
      <c r="HLN53" s="11"/>
      <c r="HLO53" s="11"/>
      <c r="HLP53" s="11"/>
      <c r="HLQ53" s="11"/>
      <c r="HLR53" s="11"/>
      <c r="HLS53" s="11"/>
      <c r="HLT53" s="11"/>
      <c r="HLU53" s="11"/>
      <c r="HLV53" s="11"/>
      <c r="HLW53" s="11"/>
      <c r="HLX53" s="11"/>
      <c r="HLY53" s="11"/>
      <c r="HLZ53" s="11"/>
      <c r="HMA53" s="11"/>
      <c r="HMB53" s="11"/>
      <c r="HMC53" s="11"/>
      <c r="HMD53" s="11"/>
      <c r="HME53" s="11"/>
      <c r="HMF53" s="11"/>
      <c r="HMG53" s="11"/>
      <c r="HMH53" s="11"/>
      <c r="HMI53" s="11"/>
      <c r="HMJ53" s="11"/>
      <c r="HMK53" s="11"/>
      <c r="HML53" s="11"/>
      <c r="HMM53" s="11"/>
      <c r="HMN53" s="11"/>
      <c r="HMO53" s="11"/>
      <c r="HMP53" s="11"/>
      <c r="HMQ53" s="11"/>
      <c r="HMR53" s="11"/>
      <c r="HMS53" s="11"/>
      <c r="HMT53" s="11"/>
      <c r="HMU53" s="11"/>
      <c r="HMV53" s="11"/>
      <c r="HMW53" s="11"/>
      <c r="HMX53" s="11"/>
      <c r="HMY53" s="11"/>
      <c r="HMZ53" s="11"/>
      <c r="HNA53" s="11"/>
      <c r="HNB53" s="11"/>
      <c r="HNC53" s="11"/>
      <c r="HND53" s="11"/>
      <c r="HNE53" s="11"/>
      <c r="HNF53" s="11"/>
      <c r="HNG53" s="11"/>
      <c r="HNH53" s="11"/>
      <c r="HNI53" s="11"/>
      <c r="HNJ53" s="11"/>
      <c r="HNK53" s="11"/>
      <c r="HNL53" s="11"/>
      <c r="HNM53" s="11"/>
      <c r="HNN53" s="11"/>
      <c r="HNO53" s="11"/>
      <c r="HNP53" s="11"/>
      <c r="HNQ53" s="11"/>
      <c r="HNR53" s="11"/>
      <c r="HNS53" s="11"/>
      <c r="HNT53" s="11"/>
      <c r="HNU53" s="11"/>
      <c r="HNV53" s="11"/>
      <c r="HNW53" s="11"/>
      <c r="HNX53" s="11"/>
      <c r="HNY53" s="11"/>
      <c r="HNZ53" s="11"/>
      <c r="HOA53" s="11"/>
      <c r="HOB53" s="11"/>
      <c r="HOC53" s="11"/>
      <c r="HOD53" s="11"/>
      <c r="HOE53" s="11"/>
      <c r="HOF53" s="11"/>
      <c r="HOG53" s="11"/>
      <c r="HOH53" s="11"/>
      <c r="HOI53" s="11"/>
      <c r="HOJ53" s="11"/>
      <c r="HOK53" s="11"/>
      <c r="HOL53" s="11"/>
      <c r="HOM53" s="11"/>
      <c r="HON53" s="11"/>
      <c r="HOO53" s="11"/>
      <c r="HOP53" s="11"/>
      <c r="HOQ53" s="11"/>
      <c r="HOR53" s="11"/>
      <c r="HOS53" s="11"/>
      <c r="HOT53" s="11"/>
      <c r="HOU53" s="11"/>
      <c r="HOV53" s="11"/>
      <c r="HOW53" s="11"/>
      <c r="HOX53" s="11"/>
      <c r="HOY53" s="11"/>
      <c r="HOZ53" s="11"/>
      <c r="HPA53" s="11"/>
      <c r="HPB53" s="11"/>
      <c r="HPC53" s="11"/>
      <c r="HPD53" s="11"/>
      <c r="HPE53" s="11"/>
      <c r="HPF53" s="11"/>
      <c r="HPG53" s="11"/>
      <c r="HPH53" s="11"/>
      <c r="HPI53" s="11"/>
      <c r="HPJ53" s="11"/>
      <c r="HPK53" s="11"/>
      <c r="HPL53" s="11"/>
      <c r="HPM53" s="11"/>
      <c r="HPN53" s="11"/>
      <c r="HPO53" s="11"/>
      <c r="HPP53" s="11"/>
      <c r="HPQ53" s="11"/>
      <c r="HPR53" s="11"/>
      <c r="HPS53" s="11"/>
      <c r="HPT53" s="11"/>
      <c r="HPU53" s="11"/>
      <c r="HPV53" s="11"/>
      <c r="HPW53" s="11"/>
      <c r="HPX53" s="11"/>
      <c r="HPY53" s="11"/>
      <c r="HPZ53" s="11"/>
      <c r="HQA53" s="11"/>
      <c r="HQB53" s="11"/>
      <c r="HQC53" s="11"/>
      <c r="HQD53" s="11"/>
      <c r="HQE53" s="11"/>
      <c r="HQF53" s="11"/>
      <c r="HQG53" s="11"/>
      <c r="HQH53" s="11"/>
      <c r="HQI53" s="11"/>
      <c r="HQJ53" s="11"/>
      <c r="HQK53" s="11"/>
      <c r="HQL53" s="11"/>
      <c r="HQM53" s="11"/>
      <c r="HQN53" s="11"/>
      <c r="HQO53" s="11"/>
      <c r="HQP53" s="11"/>
      <c r="HQQ53" s="11"/>
      <c r="HQR53" s="11"/>
      <c r="HQS53" s="11"/>
      <c r="HQT53" s="11"/>
      <c r="HQU53" s="11"/>
      <c r="HQV53" s="11"/>
      <c r="HQW53" s="11"/>
      <c r="HQX53" s="11"/>
      <c r="HQY53" s="11"/>
      <c r="HQZ53" s="11"/>
      <c r="HRA53" s="11"/>
      <c r="HRB53" s="11"/>
      <c r="HRC53" s="11"/>
      <c r="HRD53" s="11"/>
      <c r="HRE53" s="11"/>
      <c r="HRF53" s="11"/>
      <c r="HRG53" s="11"/>
      <c r="HRH53" s="11"/>
      <c r="HRI53" s="11"/>
      <c r="HRJ53" s="11"/>
      <c r="HRK53" s="11"/>
      <c r="HRL53" s="11"/>
      <c r="HRM53" s="11"/>
      <c r="HRN53" s="11"/>
      <c r="HRO53" s="11"/>
      <c r="HRP53" s="11"/>
      <c r="HRQ53" s="11"/>
      <c r="HRR53" s="11"/>
      <c r="HRS53" s="11"/>
      <c r="HRT53" s="11"/>
      <c r="HRU53" s="11"/>
      <c r="HRV53" s="11"/>
      <c r="HRW53" s="11"/>
      <c r="HRX53" s="11"/>
      <c r="HRY53" s="11"/>
      <c r="HRZ53" s="11"/>
      <c r="HSA53" s="11"/>
      <c r="HSB53" s="11"/>
      <c r="HSC53" s="11"/>
      <c r="HSD53" s="11"/>
      <c r="HSE53" s="11"/>
      <c r="HSF53" s="11"/>
      <c r="HSG53" s="11"/>
      <c r="HSH53" s="11"/>
      <c r="HSI53" s="11"/>
      <c r="HSJ53" s="11"/>
      <c r="HSK53" s="11"/>
      <c r="HSL53" s="11"/>
      <c r="HSM53" s="11"/>
      <c r="HSN53" s="11"/>
      <c r="HSO53" s="11"/>
      <c r="HSP53" s="11"/>
      <c r="HSQ53" s="11"/>
      <c r="HSR53" s="11"/>
      <c r="HSS53" s="11"/>
      <c r="HST53" s="11"/>
      <c r="HSU53" s="11"/>
      <c r="HSV53" s="11"/>
      <c r="HSW53" s="11"/>
      <c r="HSX53" s="11"/>
      <c r="HSY53" s="11"/>
      <c r="HSZ53" s="11"/>
      <c r="HTA53" s="11"/>
      <c r="HTB53" s="11"/>
      <c r="HTC53" s="11"/>
      <c r="HTD53" s="11"/>
      <c r="HTE53" s="11"/>
      <c r="HTF53" s="11"/>
      <c r="HTG53" s="11"/>
      <c r="HTH53" s="11"/>
      <c r="HTI53" s="11"/>
      <c r="HTJ53" s="11"/>
      <c r="HTK53" s="11"/>
      <c r="HTL53" s="11"/>
      <c r="HTM53" s="11"/>
      <c r="HTN53" s="11"/>
      <c r="HTO53" s="11"/>
      <c r="HTP53" s="11"/>
      <c r="HTQ53" s="11"/>
      <c r="HTR53" s="11"/>
      <c r="HTS53" s="11"/>
      <c r="HTT53" s="11"/>
      <c r="HTU53" s="11"/>
      <c r="HTV53" s="11"/>
      <c r="HTW53" s="11"/>
      <c r="HTX53" s="11"/>
      <c r="HTY53" s="11"/>
      <c r="HTZ53" s="11"/>
      <c r="HUA53" s="11"/>
      <c r="HUB53" s="11"/>
      <c r="HUC53" s="11"/>
      <c r="HUD53" s="11"/>
      <c r="HUE53" s="11"/>
      <c r="HUF53" s="11"/>
      <c r="HUG53" s="11"/>
      <c r="HUH53" s="11"/>
      <c r="HUI53" s="11"/>
      <c r="HUJ53" s="11"/>
      <c r="HUK53" s="11"/>
      <c r="HUL53" s="11"/>
      <c r="HUM53" s="11"/>
      <c r="HUN53" s="11"/>
      <c r="HUO53" s="11"/>
      <c r="HUP53" s="11"/>
      <c r="HUQ53" s="11"/>
      <c r="HUR53" s="11"/>
      <c r="HUS53" s="11"/>
      <c r="HUT53" s="11"/>
      <c r="HUU53" s="11"/>
      <c r="HUV53" s="11"/>
      <c r="HUW53" s="11"/>
      <c r="HUX53" s="11"/>
      <c r="HUY53" s="11"/>
      <c r="HUZ53" s="11"/>
      <c r="HVA53" s="11"/>
      <c r="HVB53" s="11"/>
      <c r="HVC53" s="11"/>
      <c r="HVD53" s="11"/>
      <c r="HVE53" s="11"/>
      <c r="HVF53" s="11"/>
      <c r="HVG53" s="11"/>
      <c r="HVH53" s="11"/>
      <c r="HVI53" s="11"/>
      <c r="HVJ53" s="11"/>
      <c r="HVK53" s="11"/>
      <c r="HVL53" s="11"/>
      <c r="HVM53" s="11"/>
      <c r="HVN53" s="11"/>
      <c r="HVO53" s="11"/>
      <c r="HVP53" s="11"/>
      <c r="HVQ53" s="11"/>
      <c r="HVR53" s="11"/>
      <c r="HVS53" s="11"/>
      <c r="HVT53" s="11"/>
      <c r="HVU53" s="11"/>
      <c r="HVV53" s="11"/>
      <c r="HVW53" s="11"/>
      <c r="HVX53" s="11"/>
      <c r="HVY53" s="11"/>
      <c r="HVZ53" s="11"/>
      <c r="HWA53" s="11"/>
      <c r="HWB53" s="11"/>
      <c r="HWC53" s="11"/>
      <c r="HWD53" s="11"/>
      <c r="HWE53" s="11"/>
      <c r="HWF53" s="11"/>
      <c r="HWG53" s="11"/>
      <c r="HWH53" s="11"/>
      <c r="HWI53" s="11"/>
      <c r="HWJ53" s="11"/>
      <c r="HWK53" s="11"/>
      <c r="HWL53" s="11"/>
      <c r="HWM53" s="11"/>
      <c r="HWN53" s="11"/>
      <c r="HWO53" s="11"/>
      <c r="HWP53" s="11"/>
      <c r="HWQ53" s="11"/>
      <c r="HWR53" s="11"/>
      <c r="HWS53" s="11"/>
      <c r="HWT53" s="11"/>
      <c r="HWU53" s="11"/>
      <c r="HWV53" s="11"/>
      <c r="HWW53" s="11"/>
      <c r="HWX53" s="11"/>
      <c r="HWY53" s="11"/>
      <c r="HWZ53" s="11"/>
      <c r="HXA53" s="11"/>
      <c r="HXB53" s="11"/>
      <c r="HXC53" s="11"/>
      <c r="HXD53" s="11"/>
      <c r="HXE53" s="11"/>
      <c r="HXF53" s="11"/>
      <c r="HXG53" s="11"/>
      <c r="HXH53" s="11"/>
      <c r="HXI53" s="11"/>
      <c r="HXJ53" s="11"/>
      <c r="HXK53" s="11"/>
      <c r="HXL53" s="11"/>
      <c r="HXM53" s="11"/>
      <c r="HXN53" s="11"/>
      <c r="HXO53" s="11"/>
      <c r="HXP53" s="11"/>
      <c r="HXQ53" s="11"/>
      <c r="HXR53" s="11"/>
      <c r="HXS53" s="11"/>
      <c r="HXT53" s="11"/>
      <c r="HXU53" s="11"/>
      <c r="HXV53" s="11"/>
      <c r="HXW53" s="11"/>
      <c r="HXX53" s="11"/>
      <c r="HXY53" s="11"/>
      <c r="HXZ53" s="11"/>
      <c r="HYA53" s="11"/>
      <c r="HYB53" s="11"/>
      <c r="HYC53" s="11"/>
      <c r="HYD53" s="11"/>
      <c r="HYE53" s="11"/>
      <c r="HYF53" s="11"/>
      <c r="HYG53" s="11"/>
      <c r="HYH53" s="11"/>
      <c r="HYI53" s="11"/>
      <c r="HYJ53" s="11"/>
      <c r="HYK53" s="11"/>
      <c r="HYL53" s="11"/>
      <c r="HYM53" s="11"/>
      <c r="HYN53" s="11"/>
      <c r="HYO53" s="11"/>
      <c r="HYP53" s="11"/>
      <c r="HYQ53" s="11"/>
      <c r="HYR53" s="11"/>
      <c r="HYS53" s="11"/>
      <c r="HYT53" s="11"/>
      <c r="HYU53" s="11"/>
      <c r="HYV53" s="11"/>
      <c r="HYW53" s="11"/>
      <c r="HYX53" s="11"/>
      <c r="HYY53" s="11"/>
      <c r="HYZ53" s="11"/>
      <c r="HZA53" s="11"/>
      <c r="HZB53" s="11"/>
      <c r="HZC53" s="11"/>
      <c r="HZD53" s="11"/>
      <c r="HZE53" s="11"/>
      <c r="HZF53" s="11"/>
      <c r="HZG53" s="11"/>
      <c r="HZH53" s="11"/>
      <c r="HZI53" s="11"/>
      <c r="HZJ53" s="11"/>
      <c r="HZK53" s="11"/>
      <c r="HZL53" s="11"/>
      <c r="HZM53" s="11"/>
      <c r="HZN53" s="11"/>
      <c r="HZO53" s="11"/>
      <c r="HZP53" s="11"/>
      <c r="HZQ53" s="11"/>
      <c r="HZR53" s="11"/>
      <c r="HZS53" s="11"/>
      <c r="HZT53" s="11"/>
      <c r="HZU53" s="11"/>
      <c r="HZV53" s="11"/>
      <c r="HZW53" s="11"/>
      <c r="HZX53" s="11"/>
      <c r="HZY53" s="11"/>
      <c r="HZZ53" s="11"/>
      <c r="IAA53" s="11"/>
      <c r="IAB53" s="11"/>
      <c r="IAC53" s="11"/>
      <c r="IAD53" s="11"/>
      <c r="IAE53" s="11"/>
      <c r="IAF53" s="11"/>
      <c r="IAG53" s="11"/>
      <c r="IAH53" s="11"/>
      <c r="IAI53" s="11"/>
      <c r="IAJ53" s="11"/>
      <c r="IAK53" s="11"/>
      <c r="IAL53" s="11"/>
      <c r="IAM53" s="11"/>
      <c r="IAN53" s="11"/>
      <c r="IAO53" s="11"/>
      <c r="IAP53" s="11"/>
      <c r="IAQ53" s="11"/>
      <c r="IAR53" s="11"/>
      <c r="IAS53" s="11"/>
      <c r="IAT53" s="11"/>
      <c r="IAU53" s="11"/>
      <c r="IAV53" s="11"/>
      <c r="IAW53" s="11"/>
      <c r="IAX53" s="11"/>
      <c r="IAY53" s="11"/>
      <c r="IAZ53" s="11"/>
      <c r="IBA53" s="11"/>
      <c r="IBB53" s="11"/>
      <c r="IBC53" s="11"/>
      <c r="IBD53" s="11"/>
      <c r="IBE53" s="11"/>
      <c r="IBF53" s="11"/>
      <c r="IBG53" s="11"/>
      <c r="IBH53" s="11"/>
      <c r="IBI53" s="11"/>
      <c r="IBJ53" s="11"/>
      <c r="IBK53" s="11"/>
      <c r="IBL53" s="11"/>
      <c r="IBM53" s="11"/>
      <c r="IBN53" s="11"/>
      <c r="IBO53" s="11"/>
      <c r="IBP53" s="11"/>
      <c r="IBQ53" s="11"/>
      <c r="IBR53" s="11"/>
      <c r="IBS53" s="11"/>
      <c r="IBT53" s="11"/>
      <c r="IBU53" s="11"/>
      <c r="IBV53" s="11"/>
      <c r="IBW53" s="11"/>
      <c r="IBX53" s="11"/>
      <c r="IBY53" s="11"/>
      <c r="IBZ53" s="11"/>
      <c r="ICA53" s="11"/>
      <c r="ICB53" s="11"/>
      <c r="ICC53" s="11"/>
      <c r="ICD53" s="11"/>
      <c r="ICE53" s="11"/>
      <c r="ICF53" s="11"/>
      <c r="ICG53" s="11"/>
      <c r="ICH53" s="11"/>
      <c r="ICI53" s="11"/>
      <c r="ICJ53" s="11"/>
      <c r="ICK53" s="11"/>
      <c r="ICL53" s="11"/>
      <c r="ICM53" s="11"/>
      <c r="ICN53" s="11"/>
      <c r="ICO53" s="11"/>
      <c r="ICP53" s="11"/>
      <c r="ICQ53" s="11"/>
      <c r="ICR53" s="11"/>
      <c r="ICS53" s="11"/>
      <c r="ICT53" s="11"/>
      <c r="ICU53" s="11"/>
      <c r="ICV53" s="11"/>
      <c r="ICW53" s="11"/>
      <c r="ICX53" s="11"/>
      <c r="ICY53" s="11"/>
      <c r="ICZ53" s="11"/>
      <c r="IDA53" s="11"/>
      <c r="IDB53" s="11"/>
      <c r="IDC53" s="11"/>
      <c r="IDD53" s="11"/>
      <c r="IDE53" s="11"/>
      <c r="IDF53" s="11"/>
      <c r="IDG53" s="11"/>
      <c r="IDH53" s="11"/>
      <c r="IDI53" s="11"/>
      <c r="IDJ53" s="11"/>
      <c r="IDK53" s="11"/>
      <c r="IDL53" s="11"/>
      <c r="IDM53" s="11"/>
      <c r="IDN53" s="11"/>
      <c r="IDO53" s="11"/>
      <c r="IDP53" s="11"/>
      <c r="IDQ53" s="11"/>
      <c r="IDR53" s="11"/>
      <c r="IDS53" s="11"/>
      <c r="IDT53" s="11"/>
      <c r="IDU53" s="11"/>
      <c r="IDV53" s="11"/>
      <c r="IDW53" s="11"/>
      <c r="IDX53" s="11"/>
      <c r="IDY53" s="11"/>
      <c r="IDZ53" s="11"/>
      <c r="IEA53" s="11"/>
      <c r="IEB53" s="11"/>
      <c r="IEC53" s="11"/>
      <c r="IED53" s="11"/>
      <c r="IEE53" s="11"/>
      <c r="IEF53" s="11"/>
      <c r="IEG53" s="11"/>
      <c r="IEH53" s="11"/>
      <c r="IEI53" s="11"/>
      <c r="IEJ53" s="11"/>
      <c r="IEK53" s="11"/>
      <c r="IEL53" s="11"/>
      <c r="IEM53" s="11"/>
      <c r="IEN53" s="11"/>
      <c r="IEO53" s="11"/>
      <c r="IEP53" s="11"/>
      <c r="IEQ53" s="11"/>
      <c r="IER53" s="11"/>
      <c r="IES53" s="11"/>
      <c r="IET53" s="11"/>
      <c r="IEU53" s="11"/>
      <c r="IEV53" s="11"/>
      <c r="IEW53" s="11"/>
      <c r="IEX53" s="11"/>
      <c r="IEY53" s="11"/>
      <c r="IEZ53" s="11"/>
      <c r="IFA53" s="11"/>
      <c r="IFB53" s="11"/>
      <c r="IFC53" s="11"/>
      <c r="IFD53" s="11"/>
      <c r="IFE53" s="11"/>
      <c r="IFF53" s="11"/>
      <c r="IFG53" s="11"/>
      <c r="IFH53" s="11"/>
      <c r="IFI53" s="11"/>
      <c r="IFJ53" s="11"/>
      <c r="IFK53" s="11"/>
      <c r="IFL53" s="11"/>
      <c r="IFM53" s="11"/>
      <c r="IFN53" s="11"/>
      <c r="IFO53" s="11"/>
      <c r="IFP53" s="11"/>
      <c r="IFQ53" s="11"/>
      <c r="IFR53" s="11"/>
      <c r="IFS53" s="11"/>
      <c r="IFT53" s="11"/>
      <c r="IFU53" s="11"/>
      <c r="IFV53" s="11"/>
      <c r="IFW53" s="11"/>
      <c r="IFX53" s="11"/>
      <c r="IFY53" s="11"/>
      <c r="IFZ53" s="11"/>
      <c r="IGA53" s="11"/>
      <c r="IGB53" s="11"/>
      <c r="IGC53" s="11"/>
      <c r="IGD53" s="11"/>
      <c r="IGE53" s="11"/>
      <c r="IGF53" s="11"/>
      <c r="IGG53" s="11"/>
      <c r="IGH53" s="11"/>
      <c r="IGI53" s="11"/>
      <c r="IGJ53" s="11"/>
      <c r="IGK53" s="11"/>
      <c r="IGL53" s="11"/>
      <c r="IGM53" s="11"/>
      <c r="IGN53" s="11"/>
      <c r="IGO53" s="11"/>
      <c r="IGP53" s="11"/>
      <c r="IGQ53" s="11"/>
      <c r="IGR53" s="11"/>
      <c r="IGS53" s="11"/>
      <c r="IGT53" s="11"/>
      <c r="IGU53" s="11"/>
      <c r="IGV53" s="11"/>
      <c r="IGW53" s="11"/>
      <c r="IGX53" s="11"/>
      <c r="IGY53" s="11"/>
      <c r="IGZ53" s="11"/>
      <c r="IHA53" s="11"/>
      <c r="IHB53" s="11"/>
      <c r="IHC53" s="11"/>
      <c r="IHD53" s="11"/>
      <c r="IHE53" s="11"/>
      <c r="IHF53" s="11"/>
      <c r="IHG53" s="11"/>
      <c r="IHH53" s="11"/>
      <c r="IHI53" s="11"/>
      <c r="IHJ53" s="11"/>
      <c r="IHK53" s="11"/>
      <c r="IHL53" s="11"/>
      <c r="IHM53" s="11"/>
      <c r="IHN53" s="11"/>
      <c r="IHO53" s="11"/>
      <c r="IHP53" s="11"/>
      <c r="IHQ53" s="11"/>
      <c r="IHR53" s="11"/>
      <c r="IHS53" s="11"/>
      <c r="IHT53" s="11"/>
      <c r="IHU53" s="11"/>
      <c r="IHV53" s="11"/>
      <c r="IHW53" s="11"/>
      <c r="IHX53" s="11"/>
      <c r="IHY53" s="11"/>
      <c r="IHZ53" s="11"/>
      <c r="IIA53" s="11"/>
      <c r="IIB53" s="11"/>
      <c r="IIC53" s="11"/>
      <c r="IID53" s="11"/>
      <c r="IIE53" s="11"/>
      <c r="IIF53" s="11"/>
      <c r="IIG53" s="11"/>
      <c r="IIH53" s="11"/>
      <c r="III53" s="11"/>
      <c r="IIJ53" s="11"/>
      <c r="IIK53" s="11"/>
      <c r="IIL53" s="11"/>
      <c r="IIM53" s="11"/>
      <c r="IIN53" s="11"/>
      <c r="IIO53" s="11"/>
      <c r="IIP53" s="11"/>
      <c r="IIQ53" s="11"/>
      <c r="IIR53" s="11"/>
      <c r="IIS53" s="11"/>
      <c r="IIT53" s="11"/>
      <c r="IIU53" s="11"/>
      <c r="IIV53" s="11"/>
      <c r="IIW53" s="11"/>
      <c r="IIX53" s="11"/>
      <c r="IIY53" s="11"/>
      <c r="IIZ53" s="11"/>
      <c r="IJA53" s="11"/>
      <c r="IJB53" s="11"/>
      <c r="IJC53" s="11"/>
      <c r="IJD53" s="11"/>
      <c r="IJE53" s="11"/>
      <c r="IJF53" s="11"/>
      <c r="IJG53" s="11"/>
      <c r="IJH53" s="11"/>
      <c r="IJI53" s="11"/>
      <c r="IJJ53" s="11"/>
      <c r="IJK53" s="11"/>
      <c r="IJL53" s="11"/>
      <c r="IJM53" s="11"/>
      <c r="IJN53" s="11"/>
      <c r="IJO53" s="11"/>
      <c r="IJP53" s="11"/>
      <c r="IJQ53" s="11"/>
      <c r="IJR53" s="11"/>
      <c r="IJS53" s="11"/>
      <c r="IJT53" s="11"/>
      <c r="IJU53" s="11"/>
      <c r="IJV53" s="11"/>
      <c r="IJW53" s="11"/>
      <c r="IJX53" s="11"/>
      <c r="IJY53" s="11"/>
      <c r="IJZ53" s="11"/>
      <c r="IKA53" s="11"/>
      <c r="IKB53" s="11"/>
      <c r="IKC53" s="11"/>
      <c r="IKD53" s="11"/>
      <c r="IKE53" s="11"/>
      <c r="IKF53" s="11"/>
      <c r="IKG53" s="11"/>
      <c r="IKH53" s="11"/>
      <c r="IKI53" s="11"/>
      <c r="IKJ53" s="11"/>
      <c r="IKK53" s="11"/>
      <c r="IKL53" s="11"/>
      <c r="IKM53" s="11"/>
      <c r="IKN53" s="11"/>
      <c r="IKO53" s="11"/>
      <c r="IKP53" s="11"/>
      <c r="IKQ53" s="11"/>
      <c r="IKR53" s="11"/>
      <c r="IKS53" s="11"/>
      <c r="IKT53" s="11"/>
      <c r="IKU53" s="11"/>
      <c r="IKV53" s="11"/>
      <c r="IKW53" s="11"/>
      <c r="IKX53" s="11"/>
      <c r="IKY53" s="11"/>
      <c r="IKZ53" s="11"/>
      <c r="ILA53" s="11"/>
      <c r="ILB53" s="11"/>
      <c r="ILC53" s="11"/>
      <c r="ILD53" s="11"/>
      <c r="ILE53" s="11"/>
      <c r="ILF53" s="11"/>
      <c r="ILG53" s="11"/>
      <c r="ILH53" s="11"/>
      <c r="ILI53" s="11"/>
      <c r="ILJ53" s="11"/>
      <c r="ILK53" s="11"/>
      <c r="ILL53" s="11"/>
      <c r="ILM53" s="11"/>
      <c r="ILN53" s="11"/>
      <c r="ILO53" s="11"/>
      <c r="ILP53" s="11"/>
      <c r="ILQ53" s="11"/>
      <c r="ILR53" s="11"/>
      <c r="ILS53" s="11"/>
      <c r="ILT53" s="11"/>
      <c r="ILU53" s="11"/>
      <c r="ILV53" s="11"/>
      <c r="ILW53" s="11"/>
      <c r="ILX53" s="11"/>
      <c r="ILY53" s="11"/>
      <c r="ILZ53" s="11"/>
      <c r="IMA53" s="11"/>
      <c r="IMB53" s="11"/>
      <c r="IMC53" s="11"/>
      <c r="IMD53" s="11"/>
      <c r="IME53" s="11"/>
      <c r="IMF53" s="11"/>
      <c r="IMG53" s="11"/>
      <c r="IMH53" s="11"/>
      <c r="IMI53" s="11"/>
      <c r="IMJ53" s="11"/>
      <c r="IMK53" s="11"/>
      <c r="IML53" s="11"/>
      <c r="IMM53" s="11"/>
      <c r="IMN53" s="11"/>
      <c r="IMO53" s="11"/>
      <c r="IMP53" s="11"/>
      <c r="IMQ53" s="11"/>
      <c r="IMR53" s="11"/>
      <c r="IMS53" s="11"/>
      <c r="IMT53" s="11"/>
      <c r="IMU53" s="11"/>
      <c r="IMV53" s="11"/>
      <c r="IMW53" s="11"/>
      <c r="IMX53" s="11"/>
      <c r="IMY53" s="11"/>
      <c r="IMZ53" s="11"/>
      <c r="INA53" s="11"/>
      <c r="INB53" s="11"/>
      <c r="INC53" s="11"/>
      <c r="IND53" s="11"/>
      <c r="INE53" s="11"/>
      <c r="INF53" s="11"/>
      <c r="ING53" s="11"/>
      <c r="INH53" s="11"/>
      <c r="INI53" s="11"/>
      <c r="INJ53" s="11"/>
      <c r="INK53" s="11"/>
      <c r="INL53" s="11"/>
      <c r="INM53" s="11"/>
      <c r="INN53" s="11"/>
      <c r="INO53" s="11"/>
      <c r="INP53" s="11"/>
      <c r="INQ53" s="11"/>
      <c r="INR53" s="11"/>
      <c r="INS53" s="11"/>
      <c r="INT53" s="11"/>
      <c r="INU53" s="11"/>
      <c r="INV53" s="11"/>
      <c r="INW53" s="11"/>
      <c r="INX53" s="11"/>
      <c r="INY53" s="11"/>
      <c r="INZ53" s="11"/>
      <c r="IOA53" s="11"/>
      <c r="IOB53" s="11"/>
      <c r="IOC53" s="11"/>
      <c r="IOD53" s="11"/>
      <c r="IOE53" s="11"/>
      <c r="IOF53" s="11"/>
      <c r="IOG53" s="11"/>
      <c r="IOH53" s="11"/>
      <c r="IOI53" s="11"/>
      <c r="IOJ53" s="11"/>
      <c r="IOK53" s="11"/>
      <c r="IOL53" s="11"/>
      <c r="IOM53" s="11"/>
      <c r="ION53" s="11"/>
      <c r="IOO53" s="11"/>
      <c r="IOP53" s="11"/>
      <c r="IOQ53" s="11"/>
      <c r="IOR53" s="11"/>
      <c r="IOS53" s="11"/>
      <c r="IOT53" s="11"/>
      <c r="IOU53" s="11"/>
      <c r="IOV53" s="11"/>
      <c r="IOW53" s="11"/>
      <c r="IOX53" s="11"/>
      <c r="IOY53" s="11"/>
      <c r="IOZ53" s="11"/>
      <c r="IPA53" s="11"/>
      <c r="IPB53" s="11"/>
      <c r="IPC53" s="11"/>
      <c r="IPD53" s="11"/>
      <c r="IPE53" s="11"/>
      <c r="IPF53" s="11"/>
      <c r="IPG53" s="11"/>
      <c r="IPH53" s="11"/>
      <c r="IPI53" s="11"/>
      <c r="IPJ53" s="11"/>
      <c r="IPK53" s="11"/>
      <c r="IPL53" s="11"/>
      <c r="IPM53" s="11"/>
      <c r="IPN53" s="11"/>
      <c r="IPO53" s="11"/>
      <c r="IPP53" s="11"/>
      <c r="IPQ53" s="11"/>
      <c r="IPR53" s="11"/>
      <c r="IPS53" s="11"/>
      <c r="IPT53" s="11"/>
      <c r="IPU53" s="11"/>
      <c r="IPV53" s="11"/>
      <c r="IPW53" s="11"/>
      <c r="IPX53" s="11"/>
      <c r="IPY53" s="11"/>
      <c r="IPZ53" s="11"/>
      <c r="IQA53" s="11"/>
      <c r="IQB53" s="11"/>
      <c r="IQC53" s="11"/>
      <c r="IQD53" s="11"/>
      <c r="IQE53" s="11"/>
      <c r="IQF53" s="11"/>
      <c r="IQG53" s="11"/>
      <c r="IQH53" s="11"/>
      <c r="IQI53" s="11"/>
      <c r="IQJ53" s="11"/>
      <c r="IQK53" s="11"/>
      <c r="IQL53" s="11"/>
      <c r="IQM53" s="11"/>
      <c r="IQN53" s="11"/>
      <c r="IQO53" s="11"/>
      <c r="IQP53" s="11"/>
      <c r="IQQ53" s="11"/>
      <c r="IQR53" s="11"/>
      <c r="IQS53" s="11"/>
      <c r="IQT53" s="11"/>
      <c r="IQU53" s="11"/>
      <c r="IQV53" s="11"/>
      <c r="IQW53" s="11"/>
      <c r="IQX53" s="11"/>
      <c r="IQY53" s="11"/>
      <c r="IQZ53" s="11"/>
      <c r="IRA53" s="11"/>
      <c r="IRB53" s="11"/>
      <c r="IRC53" s="11"/>
      <c r="IRD53" s="11"/>
      <c r="IRE53" s="11"/>
      <c r="IRF53" s="11"/>
      <c r="IRG53" s="11"/>
      <c r="IRH53" s="11"/>
      <c r="IRI53" s="11"/>
      <c r="IRJ53" s="11"/>
      <c r="IRK53" s="11"/>
      <c r="IRL53" s="11"/>
      <c r="IRM53" s="11"/>
      <c r="IRN53" s="11"/>
      <c r="IRO53" s="11"/>
      <c r="IRP53" s="11"/>
      <c r="IRQ53" s="11"/>
      <c r="IRR53" s="11"/>
      <c r="IRS53" s="11"/>
      <c r="IRT53" s="11"/>
      <c r="IRU53" s="11"/>
      <c r="IRV53" s="11"/>
      <c r="IRW53" s="11"/>
      <c r="IRX53" s="11"/>
      <c r="IRY53" s="11"/>
      <c r="IRZ53" s="11"/>
      <c r="ISA53" s="11"/>
      <c r="ISB53" s="11"/>
      <c r="ISC53" s="11"/>
      <c r="ISD53" s="11"/>
      <c r="ISE53" s="11"/>
      <c r="ISF53" s="11"/>
      <c r="ISG53" s="11"/>
      <c r="ISH53" s="11"/>
      <c r="ISI53" s="11"/>
      <c r="ISJ53" s="11"/>
      <c r="ISK53" s="11"/>
      <c r="ISL53" s="11"/>
      <c r="ISM53" s="11"/>
      <c r="ISN53" s="11"/>
      <c r="ISO53" s="11"/>
      <c r="ISP53" s="11"/>
      <c r="ISQ53" s="11"/>
      <c r="ISR53" s="11"/>
      <c r="ISS53" s="11"/>
      <c r="IST53" s="11"/>
      <c r="ISU53" s="11"/>
      <c r="ISV53" s="11"/>
      <c r="ISW53" s="11"/>
      <c r="ISX53" s="11"/>
      <c r="ISY53" s="11"/>
      <c r="ISZ53" s="11"/>
      <c r="ITA53" s="11"/>
      <c r="ITB53" s="11"/>
      <c r="ITC53" s="11"/>
      <c r="ITD53" s="11"/>
      <c r="ITE53" s="11"/>
      <c r="ITF53" s="11"/>
      <c r="ITG53" s="11"/>
      <c r="ITH53" s="11"/>
      <c r="ITI53" s="11"/>
      <c r="ITJ53" s="11"/>
      <c r="ITK53" s="11"/>
      <c r="ITL53" s="11"/>
      <c r="ITM53" s="11"/>
      <c r="ITN53" s="11"/>
      <c r="ITO53" s="11"/>
      <c r="ITP53" s="11"/>
      <c r="ITQ53" s="11"/>
      <c r="ITR53" s="11"/>
      <c r="ITS53" s="11"/>
      <c r="ITT53" s="11"/>
      <c r="ITU53" s="11"/>
      <c r="ITV53" s="11"/>
      <c r="ITW53" s="11"/>
      <c r="ITX53" s="11"/>
      <c r="ITY53" s="11"/>
      <c r="ITZ53" s="11"/>
      <c r="IUA53" s="11"/>
      <c r="IUB53" s="11"/>
      <c r="IUC53" s="11"/>
      <c r="IUD53" s="11"/>
      <c r="IUE53" s="11"/>
      <c r="IUF53" s="11"/>
      <c r="IUG53" s="11"/>
      <c r="IUH53" s="11"/>
      <c r="IUI53" s="11"/>
      <c r="IUJ53" s="11"/>
      <c r="IUK53" s="11"/>
      <c r="IUL53" s="11"/>
      <c r="IUM53" s="11"/>
      <c r="IUN53" s="11"/>
      <c r="IUO53" s="11"/>
      <c r="IUP53" s="11"/>
      <c r="IUQ53" s="11"/>
      <c r="IUR53" s="11"/>
      <c r="IUS53" s="11"/>
      <c r="IUT53" s="11"/>
      <c r="IUU53" s="11"/>
      <c r="IUV53" s="11"/>
      <c r="IUW53" s="11"/>
      <c r="IUX53" s="11"/>
      <c r="IUY53" s="11"/>
      <c r="IUZ53" s="11"/>
      <c r="IVA53" s="11"/>
      <c r="IVB53" s="11"/>
      <c r="IVC53" s="11"/>
      <c r="IVD53" s="11"/>
      <c r="IVE53" s="11"/>
      <c r="IVF53" s="11"/>
      <c r="IVG53" s="11"/>
      <c r="IVH53" s="11"/>
      <c r="IVI53" s="11"/>
      <c r="IVJ53" s="11"/>
      <c r="IVK53" s="11"/>
      <c r="IVL53" s="11"/>
      <c r="IVM53" s="11"/>
      <c r="IVN53" s="11"/>
      <c r="IVO53" s="11"/>
      <c r="IVP53" s="11"/>
      <c r="IVQ53" s="11"/>
      <c r="IVR53" s="11"/>
      <c r="IVS53" s="11"/>
      <c r="IVT53" s="11"/>
      <c r="IVU53" s="11"/>
      <c r="IVV53" s="11"/>
      <c r="IVW53" s="11"/>
      <c r="IVX53" s="11"/>
      <c r="IVY53" s="11"/>
      <c r="IVZ53" s="11"/>
      <c r="IWA53" s="11"/>
      <c r="IWB53" s="11"/>
      <c r="IWC53" s="11"/>
      <c r="IWD53" s="11"/>
      <c r="IWE53" s="11"/>
      <c r="IWF53" s="11"/>
      <c r="IWG53" s="11"/>
      <c r="IWH53" s="11"/>
      <c r="IWI53" s="11"/>
      <c r="IWJ53" s="11"/>
      <c r="IWK53" s="11"/>
      <c r="IWL53" s="11"/>
      <c r="IWM53" s="11"/>
      <c r="IWN53" s="11"/>
      <c r="IWO53" s="11"/>
      <c r="IWP53" s="11"/>
      <c r="IWQ53" s="11"/>
      <c r="IWR53" s="11"/>
      <c r="IWS53" s="11"/>
      <c r="IWT53" s="11"/>
      <c r="IWU53" s="11"/>
      <c r="IWV53" s="11"/>
      <c r="IWW53" s="11"/>
      <c r="IWX53" s="11"/>
      <c r="IWY53" s="11"/>
      <c r="IWZ53" s="11"/>
      <c r="IXA53" s="11"/>
      <c r="IXB53" s="11"/>
      <c r="IXC53" s="11"/>
      <c r="IXD53" s="11"/>
      <c r="IXE53" s="11"/>
      <c r="IXF53" s="11"/>
      <c r="IXG53" s="11"/>
      <c r="IXH53" s="11"/>
      <c r="IXI53" s="11"/>
      <c r="IXJ53" s="11"/>
      <c r="IXK53" s="11"/>
      <c r="IXL53" s="11"/>
      <c r="IXM53" s="11"/>
      <c r="IXN53" s="11"/>
      <c r="IXO53" s="11"/>
      <c r="IXP53" s="11"/>
      <c r="IXQ53" s="11"/>
      <c r="IXR53" s="11"/>
      <c r="IXS53" s="11"/>
      <c r="IXT53" s="11"/>
      <c r="IXU53" s="11"/>
      <c r="IXV53" s="11"/>
      <c r="IXW53" s="11"/>
      <c r="IXX53" s="11"/>
      <c r="IXY53" s="11"/>
      <c r="IXZ53" s="11"/>
      <c r="IYA53" s="11"/>
      <c r="IYB53" s="11"/>
      <c r="IYC53" s="11"/>
      <c r="IYD53" s="11"/>
      <c r="IYE53" s="11"/>
      <c r="IYF53" s="11"/>
      <c r="IYG53" s="11"/>
      <c r="IYH53" s="11"/>
      <c r="IYI53" s="11"/>
      <c r="IYJ53" s="11"/>
      <c r="IYK53" s="11"/>
      <c r="IYL53" s="11"/>
      <c r="IYM53" s="11"/>
      <c r="IYN53" s="11"/>
      <c r="IYO53" s="11"/>
      <c r="IYP53" s="11"/>
      <c r="IYQ53" s="11"/>
      <c r="IYR53" s="11"/>
      <c r="IYS53" s="11"/>
      <c r="IYT53" s="11"/>
      <c r="IYU53" s="11"/>
      <c r="IYV53" s="11"/>
      <c r="IYW53" s="11"/>
      <c r="IYX53" s="11"/>
      <c r="IYY53" s="11"/>
      <c r="IYZ53" s="11"/>
      <c r="IZA53" s="11"/>
      <c r="IZB53" s="11"/>
      <c r="IZC53" s="11"/>
      <c r="IZD53" s="11"/>
      <c r="IZE53" s="11"/>
      <c r="IZF53" s="11"/>
      <c r="IZG53" s="11"/>
      <c r="IZH53" s="11"/>
      <c r="IZI53" s="11"/>
      <c r="IZJ53" s="11"/>
      <c r="IZK53" s="11"/>
      <c r="IZL53" s="11"/>
      <c r="IZM53" s="11"/>
      <c r="IZN53" s="11"/>
      <c r="IZO53" s="11"/>
      <c r="IZP53" s="11"/>
      <c r="IZQ53" s="11"/>
      <c r="IZR53" s="11"/>
      <c r="IZS53" s="11"/>
      <c r="IZT53" s="11"/>
      <c r="IZU53" s="11"/>
      <c r="IZV53" s="11"/>
      <c r="IZW53" s="11"/>
      <c r="IZX53" s="11"/>
      <c r="IZY53" s="11"/>
      <c r="IZZ53" s="11"/>
      <c r="JAA53" s="11"/>
      <c r="JAB53" s="11"/>
      <c r="JAC53" s="11"/>
      <c r="JAD53" s="11"/>
      <c r="JAE53" s="11"/>
      <c r="JAF53" s="11"/>
      <c r="JAG53" s="11"/>
      <c r="JAH53" s="11"/>
      <c r="JAI53" s="11"/>
      <c r="JAJ53" s="11"/>
      <c r="JAK53" s="11"/>
      <c r="JAL53" s="11"/>
      <c r="JAM53" s="11"/>
      <c r="JAN53" s="11"/>
      <c r="JAO53" s="11"/>
      <c r="JAP53" s="11"/>
      <c r="JAQ53" s="11"/>
      <c r="JAR53" s="11"/>
      <c r="JAS53" s="11"/>
      <c r="JAT53" s="11"/>
      <c r="JAU53" s="11"/>
      <c r="JAV53" s="11"/>
      <c r="JAW53" s="11"/>
      <c r="JAX53" s="11"/>
      <c r="JAY53" s="11"/>
      <c r="JAZ53" s="11"/>
      <c r="JBA53" s="11"/>
      <c r="JBB53" s="11"/>
      <c r="JBC53" s="11"/>
      <c r="JBD53" s="11"/>
      <c r="JBE53" s="11"/>
      <c r="JBF53" s="11"/>
      <c r="JBG53" s="11"/>
      <c r="JBH53" s="11"/>
      <c r="JBI53" s="11"/>
      <c r="JBJ53" s="11"/>
      <c r="JBK53" s="11"/>
      <c r="JBL53" s="11"/>
      <c r="JBM53" s="11"/>
      <c r="JBN53" s="11"/>
      <c r="JBO53" s="11"/>
      <c r="JBP53" s="11"/>
      <c r="JBQ53" s="11"/>
      <c r="JBR53" s="11"/>
      <c r="JBS53" s="11"/>
      <c r="JBT53" s="11"/>
      <c r="JBU53" s="11"/>
      <c r="JBV53" s="11"/>
      <c r="JBW53" s="11"/>
      <c r="JBX53" s="11"/>
      <c r="JBY53" s="11"/>
      <c r="JBZ53" s="11"/>
      <c r="JCA53" s="11"/>
      <c r="JCB53" s="11"/>
      <c r="JCC53" s="11"/>
      <c r="JCD53" s="11"/>
      <c r="JCE53" s="11"/>
      <c r="JCF53" s="11"/>
      <c r="JCG53" s="11"/>
      <c r="JCH53" s="11"/>
      <c r="JCI53" s="11"/>
      <c r="JCJ53" s="11"/>
      <c r="JCK53" s="11"/>
      <c r="JCL53" s="11"/>
      <c r="JCM53" s="11"/>
      <c r="JCN53" s="11"/>
      <c r="JCO53" s="11"/>
      <c r="JCP53" s="11"/>
      <c r="JCQ53" s="11"/>
      <c r="JCR53" s="11"/>
      <c r="JCS53" s="11"/>
      <c r="JCT53" s="11"/>
      <c r="JCU53" s="11"/>
      <c r="JCV53" s="11"/>
      <c r="JCW53" s="11"/>
      <c r="JCX53" s="11"/>
      <c r="JCY53" s="11"/>
      <c r="JCZ53" s="11"/>
      <c r="JDA53" s="11"/>
      <c r="JDB53" s="11"/>
      <c r="JDC53" s="11"/>
      <c r="JDD53" s="11"/>
      <c r="JDE53" s="11"/>
      <c r="JDF53" s="11"/>
      <c r="JDG53" s="11"/>
      <c r="JDH53" s="11"/>
      <c r="JDI53" s="11"/>
      <c r="JDJ53" s="11"/>
      <c r="JDK53" s="11"/>
      <c r="JDL53" s="11"/>
      <c r="JDM53" s="11"/>
      <c r="JDN53" s="11"/>
      <c r="JDO53" s="11"/>
      <c r="JDP53" s="11"/>
      <c r="JDQ53" s="11"/>
      <c r="JDR53" s="11"/>
      <c r="JDS53" s="11"/>
      <c r="JDT53" s="11"/>
      <c r="JDU53" s="11"/>
      <c r="JDV53" s="11"/>
      <c r="JDW53" s="11"/>
      <c r="JDX53" s="11"/>
      <c r="JDY53" s="11"/>
      <c r="JDZ53" s="11"/>
      <c r="JEA53" s="11"/>
      <c r="JEB53" s="11"/>
      <c r="JEC53" s="11"/>
      <c r="JED53" s="11"/>
      <c r="JEE53" s="11"/>
      <c r="JEF53" s="11"/>
      <c r="JEG53" s="11"/>
      <c r="JEH53" s="11"/>
      <c r="JEI53" s="11"/>
      <c r="JEJ53" s="11"/>
      <c r="JEK53" s="11"/>
      <c r="JEL53" s="11"/>
      <c r="JEM53" s="11"/>
      <c r="JEN53" s="11"/>
      <c r="JEO53" s="11"/>
      <c r="JEP53" s="11"/>
      <c r="JEQ53" s="11"/>
      <c r="JER53" s="11"/>
      <c r="JES53" s="11"/>
      <c r="JET53" s="11"/>
      <c r="JEU53" s="11"/>
      <c r="JEV53" s="11"/>
      <c r="JEW53" s="11"/>
      <c r="JEX53" s="11"/>
      <c r="JEY53" s="11"/>
      <c r="JEZ53" s="11"/>
      <c r="JFA53" s="11"/>
      <c r="JFB53" s="11"/>
      <c r="JFC53" s="11"/>
      <c r="JFD53" s="11"/>
      <c r="JFE53" s="11"/>
      <c r="JFF53" s="11"/>
      <c r="JFG53" s="11"/>
      <c r="JFH53" s="11"/>
      <c r="JFI53" s="11"/>
      <c r="JFJ53" s="11"/>
      <c r="JFK53" s="11"/>
      <c r="JFL53" s="11"/>
      <c r="JFM53" s="11"/>
      <c r="JFN53" s="11"/>
      <c r="JFO53" s="11"/>
      <c r="JFP53" s="11"/>
      <c r="JFQ53" s="11"/>
      <c r="JFR53" s="11"/>
      <c r="JFS53" s="11"/>
      <c r="JFT53" s="11"/>
      <c r="JFU53" s="11"/>
      <c r="JFV53" s="11"/>
      <c r="JFW53" s="11"/>
      <c r="JFX53" s="11"/>
      <c r="JFY53" s="11"/>
      <c r="JFZ53" s="11"/>
      <c r="JGA53" s="11"/>
      <c r="JGB53" s="11"/>
      <c r="JGC53" s="11"/>
      <c r="JGD53" s="11"/>
      <c r="JGE53" s="11"/>
      <c r="JGF53" s="11"/>
      <c r="JGG53" s="11"/>
      <c r="JGH53" s="11"/>
      <c r="JGI53" s="11"/>
      <c r="JGJ53" s="11"/>
      <c r="JGK53" s="11"/>
      <c r="JGL53" s="11"/>
      <c r="JGM53" s="11"/>
      <c r="JGN53" s="11"/>
      <c r="JGO53" s="11"/>
      <c r="JGP53" s="11"/>
      <c r="JGQ53" s="11"/>
      <c r="JGR53" s="11"/>
      <c r="JGS53" s="11"/>
      <c r="JGT53" s="11"/>
      <c r="JGU53" s="11"/>
      <c r="JGV53" s="11"/>
      <c r="JGW53" s="11"/>
      <c r="JGX53" s="11"/>
      <c r="JGY53" s="11"/>
      <c r="JGZ53" s="11"/>
      <c r="JHA53" s="11"/>
      <c r="JHB53" s="11"/>
      <c r="JHC53" s="11"/>
      <c r="JHD53" s="11"/>
      <c r="JHE53" s="11"/>
      <c r="JHF53" s="11"/>
      <c r="JHG53" s="11"/>
      <c r="JHH53" s="11"/>
      <c r="JHI53" s="11"/>
      <c r="JHJ53" s="11"/>
      <c r="JHK53" s="11"/>
      <c r="JHL53" s="11"/>
      <c r="JHM53" s="11"/>
      <c r="JHN53" s="11"/>
      <c r="JHO53" s="11"/>
      <c r="JHP53" s="11"/>
      <c r="JHQ53" s="11"/>
      <c r="JHR53" s="11"/>
      <c r="JHS53" s="11"/>
      <c r="JHT53" s="11"/>
      <c r="JHU53" s="11"/>
      <c r="JHV53" s="11"/>
      <c r="JHW53" s="11"/>
      <c r="JHX53" s="11"/>
      <c r="JHY53" s="11"/>
      <c r="JHZ53" s="11"/>
      <c r="JIA53" s="11"/>
      <c r="JIB53" s="11"/>
      <c r="JIC53" s="11"/>
      <c r="JID53" s="11"/>
      <c r="JIE53" s="11"/>
      <c r="JIF53" s="11"/>
      <c r="JIG53" s="11"/>
      <c r="JIH53" s="11"/>
      <c r="JII53" s="11"/>
      <c r="JIJ53" s="11"/>
      <c r="JIK53" s="11"/>
      <c r="JIL53" s="11"/>
      <c r="JIM53" s="11"/>
      <c r="JIN53" s="11"/>
      <c r="JIO53" s="11"/>
      <c r="JIP53" s="11"/>
      <c r="JIQ53" s="11"/>
      <c r="JIR53" s="11"/>
      <c r="JIS53" s="11"/>
      <c r="JIT53" s="11"/>
      <c r="JIU53" s="11"/>
      <c r="JIV53" s="11"/>
      <c r="JIW53" s="11"/>
      <c r="JIX53" s="11"/>
      <c r="JIY53" s="11"/>
      <c r="JIZ53" s="11"/>
      <c r="JJA53" s="11"/>
      <c r="JJB53" s="11"/>
      <c r="JJC53" s="11"/>
      <c r="JJD53" s="11"/>
      <c r="JJE53" s="11"/>
      <c r="JJF53" s="11"/>
      <c r="JJG53" s="11"/>
      <c r="JJH53" s="11"/>
      <c r="JJI53" s="11"/>
      <c r="JJJ53" s="11"/>
      <c r="JJK53" s="11"/>
      <c r="JJL53" s="11"/>
      <c r="JJM53" s="11"/>
      <c r="JJN53" s="11"/>
      <c r="JJO53" s="11"/>
      <c r="JJP53" s="11"/>
      <c r="JJQ53" s="11"/>
      <c r="JJR53" s="11"/>
      <c r="JJS53" s="11"/>
      <c r="JJT53" s="11"/>
      <c r="JJU53" s="11"/>
      <c r="JJV53" s="11"/>
      <c r="JJW53" s="11"/>
      <c r="JJX53" s="11"/>
      <c r="JJY53" s="11"/>
      <c r="JJZ53" s="11"/>
      <c r="JKA53" s="11"/>
      <c r="JKB53" s="11"/>
      <c r="JKC53" s="11"/>
      <c r="JKD53" s="11"/>
      <c r="JKE53" s="11"/>
      <c r="JKF53" s="11"/>
      <c r="JKG53" s="11"/>
      <c r="JKH53" s="11"/>
      <c r="JKI53" s="11"/>
      <c r="JKJ53" s="11"/>
      <c r="JKK53" s="11"/>
      <c r="JKL53" s="11"/>
      <c r="JKM53" s="11"/>
      <c r="JKN53" s="11"/>
      <c r="JKO53" s="11"/>
      <c r="JKP53" s="11"/>
      <c r="JKQ53" s="11"/>
      <c r="JKR53" s="11"/>
      <c r="JKS53" s="11"/>
      <c r="JKT53" s="11"/>
      <c r="JKU53" s="11"/>
      <c r="JKV53" s="11"/>
      <c r="JKW53" s="11"/>
      <c r="JKX53" s="11"/>
      <c r="JKY53" s="11"/>
      <c r="JKZ53" s="11"/>
      <c r="JLA53" s="11"/>
      <c r="JLB53" s="11"/>
      <c r="JLC53" s="11"/>
      <c r="JLD53" s="11"/>
      <c r="JLE53" s="11"/>
      <c r="JLF53" s="11"/>
      <c r="JLG53" s="11"/>
      <c r="JLH53" s="11"/>
      <c r="JLI53" s="11"/>
      <c r="JLJ53" s="11"/>
      <c r="JLK53" s="11"/>
      <c r="JLL53" s="11"/>
      <c r="JLM53" s="11"/>
      <c r="JLN53" s="11"/>
      <c r="JLO53" s="11"/>
      <c r="JLP53" s="11"/>
      <c r="JLQ53" s="11"/>
      <c r="JLR53" s="11"/>
      <c r="JLS53" s="11"/>
      <c r="JLT53" s="11"/>
      <c r="JLU53" s="11"/>
      <c r="JLV53" s="11"/>
      <c r="JLW53" s="11"/>
      <c r="JLX53" s="11"/>
      <c r="JLY53" s="11"/>
      <c r="JLZ53" s="11"/>
      <c r="JMA53" s="11"/>
      <c r="JMB53" s="11"/>
      <c r="JMC53" s="11"/>
      <c r="JMD53" s="11"/>
      <c r="JME53" s="11"/>
      <c r="JMF53" s="11"/>
      <c r="JMG53" s="11"/>
      <c r="JMH53" s="11"/>
      <c r="JMI53" s="11"/>
      <c r="JMJ53" s="11"/>
      <c r="JMK53" s="11"/>
      <c r="JML53" s="11"/>
      <c r="JMM53" s="11"/>
      <c r="JMN53" s="11"/>
      <c r="JMO53" s="11"/>
      <c r="JMP53" s="11"/>
      <c r="JMQ53" s="11"/>
      <c r="JMR53" s="11"/>
      <c r="JMS53" s="11"/>
      <c r="JMT53" s="11"/>
      <c r="JMU53" s="11"/>
      <c r="JMV53" s="11"/>
      <c r="JMW53" s="11"/>
      <c r="JMX53" s="11"/>
      <c r="JMY53" s="11"/>
      <c r="JMZ53" s="11"/>
      <c r="JNA53" s="11"/>
      <c r="JNB53" s="11"/>
      <c r="JNC53" s="11"/>
      <c r="JND53" s="11"/>
      <c r="JNE53" s="11"/>
      <c r="JNF53" s="11"/>
      <c r="JNG53" s="11"/>
      <c r="JNH53" s="11"/>
      <c r="JNI53" s="11"/>
      <c r="JNJ53" s="11"/>
      <c r="JNK53" s="11"/>
      <c r="JNL53" s="11"/>
      <c r="JNM53" s="11"/>
      <c r="JNN53" s="11"/>
      <c r="JNO53" s="11"/>
      <c r="JNP53" s="11"/>
      <c r="JNQ53" s="11"/>
      <c r="JNR53" s="11"/>
      <c r="JNS53" s="11"/>
      <c r="JNT53" s="11"/>
      <c r="JNU53" s="11"/>
      <c r="JNV53" s="11"/>
      <c r="JNW53" s="11"/>
      <c r="JNX53" s="11"/>
      <c r="JNY53" s="11"/>
      <c r="JNZ53" s="11"/>
      <c r="JOA53" s="11"/>
      <c r="JOB53" s="11"/>
      <c r="JOC53" s="11"/>
      <c r="JOD53" s="11"/>
      <c r="JOE53" s="11"/>
      <c r="JOF53" s="11"/>
      <c r="JOG53" s="11"/>
      <c r="JOH53" s="11"/>
      <c r="JOI53" s="11"/>
      <c r="JOJ53" s="11"/>
      <c r="JOK53" s="11"/>
      <c r="JOL53" s="11"/>
      <c r="JOM53" s="11"/>
      <c r="JON53" s="11"/>
      <c r="JOO53" s="11"/>
      <c r="JOP53" s="11"/>
      <c r="JOQ53" s="11"/>
      <c r="JOR53" s="11"/>
      <c r="JOS53" s="11"/>
      <c r="JOT53" s="11"/>
      <c r="JOU53" s="11"/>
      <c r="JOV53" s="11"/>
      <c r="JOW53" s="11"/>
      <c r="JOX53" s="11"/>
      <c r="JOY53" s="11"/>
      <c r="JOZ53" s="11"/>
      <c r="JPA53" s="11"/>
      <c r="JPB53" s="11"/>
      <c r="JPC53" s="11"/>
      <c r="JPD53" s="11"/>
      <c r="JPE53" s="11"/>
      <c r="JPF53" s="11"/>
      <c r="JPG53" s="11"/>
      <c r="JPH53" s="11"/>
      <c r="JPI53" s="11"/>
      <c r="JPJ53" s="11"/>
      <c r="JPK53" s="11"/>
      <c r="JPL53" s="11"/>
      <c r="JPM53" s="11"/>
      <c r="JPN53" s="11"/>
      <c r="JPO53" s="11"/>
      <c r="JPP53" s="11"/>
      <c r="JPQ53" s="11"/>
      <c r="JPR53" s="11"/>
      <c r="JPS53" s="11"/>
      <c r="JPT53" s="11"/>
      <c r="JPU53" s="11"/>
      <c r="JPV53" s="11"/>
      <c r="JPW53" s="11"/>
      <c r="JPX53" s="11"/>
      <c r="JPY53" s="11"/>
      <c r="JPZ53" s="11"/>
      <c r="JQA53" s="11"/>
      <c r="JQB53" s="11"/>
      <c r="JQC53" s="11"/>
      <c r="JQD53" s="11"/>
      <c r="JQE53" s="11"/>
      <c r="JQF53" s="11"/>
      <c r="JQG53" s="11"/>
      <c r="JQH53" s="11"/>
      <c r="JQI53" s="11"/>
      <c r="JQJ53" s="11"/>
      <c r="JQK53" s="11"/>
      <c r="JQL53" s="11"/>
      <c r="JQM53" s="11"/>
      <c r="JQN53" s="11"/>
      <c r="JQO53" s="11"/>
      <c r="JQP53" s="11"/>
      <c r="JQQ53" s="11"/>
      <c r="JQR53" s="11"/>
      <c r="JQS53" s="11"/>
      <c r="JQT53" s="11"/>
      <c r="JQU53" s="11"/>
      <c r="JQV53" s="11"/>
      <c r="JQW53" s="11"/>
      <c r="JQX53" s="11"/>
      <c r="JQY53" s="11"/>
      <c r="JQZ53" s="11"/>
      <c r="JRA53" s="11"/>
      <c r="JRB53" s="11"/>
      <c r="JRC53" s="11"/>
      <c r="JRD53" s="11"/>
      <c r="JRE53" s="11"/>
      <c r="JRF53" s="11"/>
      <c r="JRG53" s="11"/>
      <c r="JRH53" s="11"/>
      <c r="JRI53" s="11"/>
      <c r="JRJ53" s="11"/>
      <c r="JRK53" s="11"/>
      <c r="JRL53" s="11"/>
      <c r="JRM53" s="11"/>
      <c r="JRN53" s="11"/>
      <c r="JRO53" s="11"/>
      <c r="JRP53" s="11"/>
      <c r="JRQ53" s="11"/>
      <c r="JRR53" s="11"/>
      <c r="JRS53" s="11"/>
      <c r="JRT53" s="11"/>
      <c r="JRU53" s="11"/>
      <c r="JRV53" s="11"/>
      <c r="JRW53" s="11"/>
      <c r="JRX53" s="11"/>
      <c r="JRY53" s="11"/>
      <c r="JRZ53" s="11"/>
      <c r="JSA53" s="11"/>
      <c r="JSB53" s="11"/>
      <c r="JSC53" s="11"/>
      <c r="JSD53" s="11"/>
      <c r="JSE53" s="11"/>
      <c r="JSF53" s="11"/>
      <c r="JSG53" s="11"/>
      <c r="JSH53" s="11"/>
      <c r="JSI53" s="11"/>
      <c r="JSJ53" s="11"/>
      <c r="JSK53" s="11"/>
      <c r="JSL53" s="11"/>
      <c r="JSM53" s="11"/>
      <c r="JSN53" s="11"/>
      <c r="JSO53" s="11"/>
      <c r="JSP53" s="11"/>
      <c r="JSQ53" s="11"/>
      <c r="JSR53" s="11"/>
      <c r="JSS53" s="11"/>
      <c r="JST53" s="11"/>
      <c r="JSU53" s="11"/>
      <c r="JSV53" s="11"/>
      <c r="JSW53" s="11"/>
      <c r="JSX53" s="11"/>
      <c r="JSY53" s="11"/>
      <c r="JSZ53" s="11"/>
      <c r="JTA53" s="11"/>
      <c r="JTB53" s="11"/>
      <c r="JTC53" s="11"/>
      <c r="JTD53" s="11"/>
      <c r="JTE53" s="11"/>
      <c r="JTF53" s="11"/>
      <c r="JTG53" s="11"/>
      <c r="JTH53" s="11"/>
      <c r="JTI53" s="11"/>
      <c r="JTJ53" s="11"/>
      <c r="JTK53" s="11"/>
      <c r="JTL53" s="11"/>
      <c r="JTM53" s="11"/>
      <c r="JTN53" s="11"/>
      <c r="JTO53" s="11"/>
      <c r="JTP53" s="11"/>
      <c r="JTQ53" s="11"/>
      <c r="JTR53" s="11"/>
      <c r="JTS53" s="11"/>
      <c r="JTT53" s="11"/>
      <c r="JTU53" s="11"/>
      <c r="JTV53" s="11"/>
      <c r="JTW53" s="11"/>
      <c r="JTX53" s="11"/>
      <c r="JTY53" s="11"/>
      <c r="JTZ53" s="11"/>
      <c r="JUA53" s="11"/>
      <c r="JUB53" s="11"/>
      <c r="JUC53" s="11"/>
      <c r="JUD53" s="11"/>
      <c r="JUE53" s="11"/>
      <c r="JUF53" s="11"/>
      <c r="JUG53" s="11"/>
      <c r="JUH53" s="11"/>
      <c r="JUI53" s="11"/>
      <c r="JUJ53" s="11"/>
      <c r="JUK53" s="11"/>
      <c r="JUL53" s="11"/>
      <c r="JUM53" s="11"/>
      <c r="JUN53" s="11"/>
      <c r="JUO53" s="11"/>
      <c r="JUP53" s="11"/>
      <c r="JUQ53" s="11"/>
      <c r="JUR53" s="11"/>
      <c r="JUS53" s="11"/>
      <c r="JUT53" s="11"/>
      <c r="JUU53" s="11"/>
      <c r="JUV53" s="11"/>
      <c r="JUW53" s="11"/>
      <c r="JUX53" s="11"/>
      <c r="JUY53" s="11"/>
      <c r="JUZ53" s="11"/>
      <c r="JVA53" s="11"/>
      <c r="JVB53" s="11"/>
      <c r="JVC53" s="11"/>
      <c r="JVD53" s="11"/>
      <c r="JVE53" s="11"/>
      <c r="JVF53" s="11"/>
      <c r="JVG53" s="11"/>
      <c r="JVH53" s="11"/>
      <c r="JVI53" s="11"/>
      <c r="JVJ53" s="11"/>
      <c r="JVK53" s="11"/>
      <c r="JVL53" s="11"/>
      <c r="JVM53" s="11"/>
      <c r="JVN53" s="11"/>
      <c r="JVO53" s="11"/>
      <c r="JVP53" s="11"/>
      <c r="JVQ53" s="11"/>
      <c r="JVR53" s="11"/>
      <c r="JVS53" s="11"/>
      <c r="JVT53" s="11"/>
      <c r="JVU53" s="11"/>
      <c r="JVV53" s="11"/>
      <c r="JVW53" s="11"/>
      <c r="JVX53" s="11"/>
      <c r="JVY53" s="11"/>
      <c r="JVZ53" s="11"/>
      <c r="JWA53" s="11"/>
      <c r="JWB53" s="11"/>
      <c r="JWC53" s="11"/>
      <c r="JWD53" s="11"/>
      <c r="JWE53" s="11"/>
      <c r="JWF53" s="11"/>
      <c r="JWG53" s="11"/>
      <c r="JWH53" s="11"/>
      <c r="JWI53" s="11"/>
      <c r="JWJ53" s="11"/>
      <c r="JWK53" s="11"/>
      <c r="JWL53" s="11"/>
      <c r="JWM53" s="11"/>
      <c r="JWN53" s="11"/>
      <c r="JWO53" s="11"/>
      <c r="JWP53" s="11"/>
      <c r="JWQ53" s="11"/>
      <c r="JWR53" s="11"/>
      <c r="JWS53" s="11"/>
      <c r="JWT53" s="11"/>
      <c r="JWU53" s="11"/>
      <c r="JWV53" s="11"/>
      <c r="JWW53" s="11"/>
      <c r="JWX53" s="11"/>
      <c r="JWY53" s="11"/>
      <c r="JWZ53" s="11"/>
      <c r="JXA53" s="11"/>
      <c r="JXB53" s="11"/>
      <c r="JXC53" s="11"/>
      <c r="JXD53" s="11"/>
      <c r="JXE53" s="11"/>
      <c r="JXF53" s="11"/>
      <c r="JXG53" s="11"/>
      <c r="JXH53" s="11"/>
      <c r="JXI53" s="11"/>
      <c r="JXJ53" s="11"/>
      <c r="JXK53" s="11"/>
      <c r="JXL53" s="11"/>
      <c r="JXM53" s="11"/>
      <c r="JXN53" s="11"/>
      <c r="JXO53" s="11"/>
      <c r="JXP53" s="11"/>
      <c r="JXQ53" s="11"/>
      <c r="JXR53" s="11"/>
      <c r="JXS53" s="11"/>
      <c r="JXT53" s="11"/>
      <c r="JXU53" s="11"/>
      <c r="JXV53" s="11"/>
      <c r="JXW53" s="11"/>
      <c r="JXX53" s="11"/>
      <c r="JXY53" s="11"/>
      <c r="JXZ53" s="11"/>
      <c r="JYA53" s="11"/>
      <c r="JYB53" s="11"/>
      <c r="JYC53" s="11"/>
      <c r="JYD53" s="11"/>
      <c r="JYE53" s="11"/>
      <c r="JYF53" s="11"/>
      <c r="JYG53" s="11"/>
      <c r="JYH53" s="11"/>
      <c r="JYI53" s="11"/>
      <c r="JYJ53" s="11"/>
      <c r="JYK53" s="11"/>
      <c r="JYL53" s="11"/>
      <c r="JYM53" s="11"/>
      <c r="JYN53" s="11"/>
      <c r="JYO53" s="11"/>
      <c r="JYP53" s="11"/>
      <c r="JYQ53" s="11"/>
      <c r="JYR53" s="11"/>
      <c r="JYS53" s="11"/>
      <c r="JYT53" s="11"/>
      <c r="JYU53" s="11"/>
      <c r="JYV53" s="11"/>
      <c r="JYW53" s="11"/>
      <c r="JYX53" s="11"/>
      <c r="JYY53" s="11"/>
      <c r="JYZ53" s="11"/>
      <c r="JZA53" s="11"/>
      <c r="JZB53" s="11"/>
      <c r="JZC53" s="11"/>
      <c r="JZD53" s="11"/>
      <c r="JZE53" s="11"/>
      <c r="JZF53" s="11"/>
      <c r="JZG53" s="11"/>
      <c r="JZH53" s="11"/>
      <c r="JZI53" s="11"/>
      <c r="JZJ53" s="11"/>
      <c r="JZK53" s="11"/>
      <c r="JZL53" s="11"/>
      <c r="JZM53" s="11"/>
      <c r="JZN53" s="11"/>
      <c r="JZO53" s="11"/>
      <c r="JZP53" s="11"/>
      <c r="JZQ53" s="11"/>
      <c r="JZR53" s="11"/>
      <c r="JZS53" s="11"/>
      <c r="JZT53" s="11"/>
      <c r="JZU53" s="11"/>
      <c r="JZV53" s="11"/>
      <c r="JZW53" s="11"/>
      <c r="JZX53" s="11"/>
      <c r="JZY53" s="11"/>
      <c r="JZZ53" s="11"/>
      <c r="KAA53" s="11"/>
      <c r="KAB53" s="11"/>
      <c r="KAC53" s="11"/>
      <c r="KAD53" s="11"/>
      <c r="KAE53" s="11"/>
      <c r="KAF53" s="11"/>
      <c r="KAG53" s="11"/>
      <c r="KAH53" s="11"/>
      <c r="KAI53" s="11"/>
      <c r="KAJ53" s="11"/>
      <c r="KAK53" s="11"/>
      <c r="KAL53" s="11"/>
      <c r="KAM53" s="11"/>
      <c r="KAN53" s="11"/>
      <c r="KAO53" s="11"/>
      <c r="KAP53" s="11"/>
      <c r="KAQ53" s="11"/>
      <c r="KAR53" s="11"/>
      <c r="KAS53" s="11"/>
      <c r="KAT53" s="11"/>
      <c r="KAU53" s="11"/>
      <c r="KAV53" s="11"/>
      <c r="KAW53" s="11"/>
      <c r="KAX53" s="11"/>
      <c r="KAY53" s="11"/>
      <c r="KAZ53" s="11"/>
      <c r="KBA53" s="11"/>
      <c r="KBB53" s="11"/>
      <c r="KBC53" s="11"/>
      <c r="KBD53" s="11"/>
      <c r="KBE53" s="11"/>
      <c r="KBF53" s="11"/>
      <c r="KBG53" s="11"/>
      <c r="KBH53" s="11"/>
      <c r="KBI53" s="11"/>
      <c r="KBJ53" s="11"/>
      <c r="KBK53" s="11"/>
      <c r="KBL53" s="11"/>
      <c r="KBM53" s="11"/>
      <c r="KBN53" s="11"/>
      <c r="KBO53" s="11"/>
      <c r="KBP53" s="11"/>
      <c r="KBQ53" s="11"/>
      <c r="KBR53" s="11"/>
      <c r="KBS53" s="11"/>
      <c r="KBT53" s="11"/>
      <c r="KBU53" s="11"/>
      <c r="KBV53" s="11"/>
      <c r="KBW53" s="11"/>
      <c r="KBX53" s="11"/>
      <c r="KBY53" s="11"/>
      <c r="KBZ53" s="11"/>
      <c r="KCA53" s="11"/>
      <c r="KCB53" s="11"/>
      <c r="KCC53" s="11"/>
      <c r="KCD53" s="11"/>
      <c r="KCE53" s="11"/>
      <c r="KCF53" s="11"/>
      <c r="KCG53" s="11"/>
      <c r="KCH53" s="11"/>
      <c r="KCI53" s="11"/>
      <c r="KCJ53" s="11"/>
      <c r="KCK53" s="11"/>
      <c r="KCL53" s="11"/>
      <c r="KCM53" s="11"/>
      <c r="KCN53" s="11"/>
      <c r="KCO53" s="11"/>
      <c r="KCP53" s="11"/>
      <c r="KCQ53" s="11"/>
      <c r="KCR53" s="11"/>
      <c r="KCS53" s="11"/>
      <c r="KCT53" s="11"/>
      <c r="KCU53" s="11"/>
      <c r="KCV53" s="11"/>
      <c r="KCW53" s="11"/>
      <c r="KCX53" s="11"/>
      <c r="KCY53" s="11"/>
      <c r="KCZ53" s="11"/>
      <c r="KDA53" s="11"/>
      <c r="KDB53" s="11"/>
      <c r="KDC53" s="11"/>
      <c r="KDD53" s="11"/>
      <c r="KDE53" s="11"/>
      <c r="KDF53" s="11"/>
      <c r="KDG53" s="11"/>
      <c r="KDH53" s="11"/>
      <c r="KDI53" s="11"/>
      <c r="KDJ53" s="11"/>
      <c r="KDK53" s="11"/>
      <c r="KDL53" s="11"/>
      <c r="KDM53" s="11"/>
      <c r="KDN53" s="11"/>
      <c r="KDO53" s="11"/>
      <c r="KDP53" s="11"/>
      <c r="KDQ53" s="11"/>
      <c r="KDR53" s="11"/>
      <c r="KDS53" s="11"/>
      <c r="KDT53" s="11"/>
      <c r="KDU53" s="11"/>
      <c r="KDV53" s="11"/>
      <c r="KDW53" s="11"/>
      <c r="KDX53" s="11"/>
      <c r="KDY53" s="11"/>
      <c r="KDZ53" s="11"/>
      <c r="KEA53" s="11"/>
      <c r="KEB53" s="11"/>
      <c r="KEC53" s="11"/>
      <c r="KED53" s="11"/>
      <c r="KEE53" s="11"/>
      <c r="KEF53" s="11"/>
      <c r="KEG53" s="11"/>
      <c r="KEH53" s="11"/>
      <c r="KEI53" s="11"/>
      <c r="KEJ53" s="11"/>
      <c r="KEK53" s="11"/>
      <c r="KEL53" s="11"/>
      <c r="KEM53" s="11"/>
      <c r="KEN53" s="11"/>
      <c r="KEO53" s="11"/>
      <c r="KEP53" s="11"/>
      <c r="KEQ53" s="11"/>
      <c r="KER53" s="11"/>
      <c r="KES53" s="11"/>
      <c r="KET53" s="11"/>
      <c r="KEU53" s="11"/>
      <c r="KEV53" s="11"/>
      <c r="KEW53" s="11"/>
      <c r="KEX53" s="11"/>
      <c r="KEY53" s="11"/>
      <c r="KEZ53" s="11"/>
      <c r="KFA53" s="11"/>
      <c r="KFB53" s="11"/>
      <c r="KFC53" s="11"/>
      <c r="KFD53" s="11"/>
      <c r="KFE53" s="11"/>
      <c r="KFF53" s="11"/>
      <c r="KFG53" s="11"/>
      <c r="KFH53" s="11"/>
      <c r="KFI53" s="11"/>
      <c r="KFJ53" s="11"/>
      <c r="KFK53" s="11"/>
      <c r="KFL53" s="11"/>
      <c r="KFM53" s="11"/>
      <c r="KFN53" s="11"/>
      <c r="KFO53" s="11"/>
      <c r="KFP53" s="11"/>
      <c r="KFQ53" s="11"/>
      <c r="KFR53" s="11"/>
      <c r="KFS53" s="11"/>
      <c r="KFT53" s="11"/>
      <c r="KFU53" s="11"/>
      <c r="KFV53" s="11"/>
      <c r="KFW53" s="11"/>
      <c r="KFX53" s="11"/>
      <c r="KFY53" s="11"/>
      <c r="KFZ53" s="11"/>
      <c r="KGA53" s="11"/>
      <c r="KGB53" s="11"/>
      <c r="KGC53" s="11"/>
      <c r="KGD53" s="11"/>
      <c r="KGE53" s="11"/>
      <c r="KGF53" s="11"/>
      <c r="KGG53" s="11"/>
      <c r="KGH53" s="11"/>
      <c r="KGI53" s="11"/>
      <c r="KGJ53" s="11"/>
      <c r="KGK53" s="11"/>
      <c r="KGL53" s="11"/>
      <c r="KGM53" s="11"/>
      <c r="KGN53" s="11"/>
      <c r="KGO53" s="11"/>
      <c r="KGP53" s="11"/>
      <c r="KGQ53" s="11"/>
      <c r="KGR53" s="11"/>
      <c r="KGS53" s="11"/>
      <c r="KGT53" s="11"/>
      <c r="KGU53" s="11"/>
      <c r="KGV53" s="11"/>
      <c r="KGW53" s="11"/>
      <c r="KGX53" s="11"/>
      <c r="KGY53" s="11"/>
      <c r="KGZ53" s="11"/>
      <c r="KHA53" s="11"/>
      <c r="KHB53" s="11"/>
      <c r="KHC53" s="11"/>
      <c r="KHD53" s="11"/>
      <c r="KHE53" s="11"/>
      <c r="KHF53" s="11"/>
      <c r="KHG53" s="11"/>
      <c r="KHH53" s="11"/>
      <c r="KHI53" s="11"/>
      <c r="KHJ53" s="11"/>
      <c r="KHK53" s="11"/>
      <c r="KHL53" s="11"/>
      <c r="KHM53" s="11"/>
      <c r="KHN53" s="11"/>
      <c r="KHO53" s="11"/>
      <c r="KHP53" s="11"/>
      <c r="KHQ53" s="11"/>
      <c r="KHR53" s="11"/>
      <c r="KHS53" s="11"/>
      <c r="KHT53" s="11"/>
      <c r="KHU53" s="11"/>
      <c r="KHV53" s="11"/>
      <c r="KHW53" s="11"/>
      <c r="KHX53" s="11"/>
      <c r="KHY53" s="11"/>
      <c r="KHZ53" s="11"/>
      <c r="KIA53" s="11"/>
      <c r="KIB53" s="11"/>
      <c r="KIC53" s="11"/>
      <c r="KID53" s="11"/>
      <c r="KIE53" s="11"/>
      <c r="KIF53" s="11"/>
      <c r="KIG53" s="11"/>
      <c r="KIH53" s="11"/>
      <c r="KII53" s="11"/>
      <c r="KIJ53" s="11"/>
      <c r="KIK53" s="11"/>
      <c r="KIL53" s="11"/>
      <c r="KIM53" s="11"/>
      <c r="KIN53" s="11"/>
      <c r="KIO53" s="11"/>
      <c r="KIP53" s="11"/>
      <c r="KIQ53" s="11"/>
      <c r="KIR53" s="11"/>
      <c r="KIS53" s="11"/>
      <c r="KIT53" s="11"/>
      <c r="KIU53" s="11"/>
      <c r="KIV53" s="11"/>
      <c r="KIW53" s="11"/>
      <c r="KIX53" s="11"/>
      <c r="KIY53" s="11"/>
      <c r="KIZ53" s="11"/>
      <c r="KJA53" s="11"/>
      <c r="KJB53" s="11"/>
      <c r="KJC53" s="11"/>
      <c r="KJD53" s="11"/>
      <c r="KJE53" s="11"/>
      <c r="KJF53" s="11"/>
      <c r="KJG53" s="11"/>
      <c r="KJH53" s="11"/>
      <c r="KJI53" s="11"/>
      <c r="KJJ53" s="11"/>
      <c r="KJK53" s="11"/>
      <c r="KJL53" s="11"/>
      <c r="KJM53" s="11"/>
      <c r="KJN53" s="11"/>
      <c r="KJO53" s="11"/>
      <c r="KJP53" s="11"/>
      <c r="KJQ53" s="11"/>
      <c r="KJR53" s="11"/>
      <c r="KJS53" s="11"/>
      <c r="KJT53" s="11"/>
      <c r="KJU53" s="11"/>
      <c r="KJV53" s="11"/>
      <c r="KJW53" s="11"/>
      <c r="KJX53" s="11"/>
      <c r="KJY53" s="11"/>
      <c r="KJZ53" s="11"/>
      <c r="KKA53" s="11"/>
      <c r="KKB53" s="11"/>
      <c r="KKC53" s="11"/>
      <c r="KKD53" s="11"/>
      <c r="KKE53" s="11"/>
      <c r="KKF53" s="11"/>
      <c r="KKG53" s="11"/>
      <c r="KKH53" s="11"/>
      <c r="KKI53" s="11"/>
      <c r="KKJ53" s="11"/>
      <c r="KKK53" s="11"/>
      <c r="KKL53" s="11"/>
      <c r="KKM53" s="11"/>
      <c r="KKN53" s="11"/>
      <c r="KKO53" s="11"/>
      <c r="KKP53" s="11"/>
      <c r="KKQ53" s="11"/>
      <c r="KKR53" s="11"/>
      <c r="KKS53" s="11"/>
      <c r="KKT53" s="11"/>
      <c r="KKU53" s="11"/>
      <c r="KKV53" s="11"/>
      <c r="KKW53" s="11"/>
      <c r="KKX53" s="11"/>
      <c r="KKY53" s="11"/>
      <c r="KKZ53" s="11"/>
      <c r="KLA53" s="11"/>
      <c r="KLB53" s="11"/>
      <c r="KLC53" s="11"/>
      <c r="KLD53" s="11"/>
      <c r="KLE53" s="11"/>
      <c r="KLF53" s="11"/>
      <c r="KLG53" s="11"/>
      <c r="KLH53" s="11"/>
      <c r="KLI53" s="11"/>
      <c r="KLJ53" s="11"/>
      <c r="KLK53" s="11"/>
      <c r="KLL53" s="11"/>
      <c r="KLM53" s="11"/>
      <c r="KLN53" s="11"/>
      <c r="KLO53" s="11"/>
      <c r="KLP53" s="11"/>
      <c r="KLQ53" s="11"/>
      <c r="KLR53" s="11"/>
      <c r="KLS53" s="11"/>
      <c r="KLT53" s="11"/>
      <c r="KLU53" s="11"/>
      <c r="KLV53" s="11"/>
      <c r="KLW53" s="11"/>
      <c r="KLX53" s="11"/>
      <c r="KLY53" s="11"/>
      <c r="KLZ53" s="11"/>
      <c r="KMA53" s="11"/>
      <c r="KMB53" s="11"/>
      <c r="KMC53" s="11"/>
      <c r="KMD53" s="11"/>
      <c r="KME53" s="11"/>
      <c r="KMF53" s="11"/>
      <c r="KMG53" s="11"/>
      <c r="KMH53" s="11"/>
      <c r="KMI53" s="11"/>
      <c r="KMJ53" s="11"/>
      <c r="KMK53" s="11"/>
      <c r="KML53" s="11"/>
      <c r="KMM53" s="11"/>
      <c r="KMN53" s="11"/>
      <c r="KMO53" s="11"/>
      <c r="KMP53" s="11"/>
      <c r="KMQ53" s="11"/>
      <c r="KMR53" s="11"/>
      <c r="KMS53" s="11"/>
      <c r="KMT53" s="11"/>
      <c r="KMU53" s="11"/>
      <c r="KMV53" s="11"/>
      <c r="KMW53" s="11"/>
      <c r="KMX53" s="11"/>
      <c r="KMY53" s="11"/>
      <c r="KMZ53" s="11"/>
      <c r="KNA53" s="11"/>
      <c r="KNB53" s="11"/>
      <c r="KNC53" s="11"/>
      <c r="KND53" s="11"/>
      <c r="KNE53" s="11"/>
      <c r="KNF53" s="11"/>
      <c r="KNG53" s="11"/>
      <c r="KNH53" s="11"/>
      <c r="KNI53" s="11"/>
      <c r="KNJ53" s="11"/>
      <c r="KNK53" s="11"/>
      <c r="KNL53" s="11"/>
      <c r="KNM53" s="11"/>
      <c r="KNN53" s="11"/>
      <c r="KNO53" s="11"/>
      <c r="KNP53" s="11"/>
      <c r="KNQ53" s="11"/>
      <c r="KNR53" s="11"/>
      <c r="KNS53" s="11"/>
      <c r="KNT53" s="11"/>
      <c r="KNU53" s="11"/>
      <c r="KNV53" s="11"/>
      <c r="KNW53" s="11"/>
      <c r="KNX53" s="11"/>
      <c r="KNY53" s="11"/>
      <c r="KNZ53" s="11"/>
      <c r="KOA53" s="11"/>
      <c r="KOB53" s="11"/>
      <c r="KOC53" s="11"/>
      <c r="KOD53" s="11"/>
      <c r="KOE53" s="11"/>
      <c r="KOF53" s="11"/>
      <c r="KOG53" s="11"/>
      <c r="KOH53" s="11"/>
      <c r="KOI53" s="11"/>
      <c r="KOJ53" s="11"/>
      <c r="KOK53" s="11"/>
      <c r="KOL53" s="11"/>
      <c r="KOM53" s="11"/>
      <c r="KON53" s="11"/>
      <c r="KOO53" s="11"/>
      <c r="KOP53" s="11"/>
      <c r="KOQ53" s="11"/>
      <c r="KOR53" s="11"/>
      <c r="KOS53" s="11"/>
      <c r="KOT53" s="11"/>
      <c r="KOU53" s="11"/>
      <c r="KOV53" s="11"/>
      <c r="KOW53" s="11"/>
      <c r="KOX53" s="11"/>
      <c r="KOY53" s="11"/>
      <c r="KOZ53" s="11"/>
      <c r="KPA53" s="11"/>
      <c r="KPB53" s="11"/>
      <c r="KPC53" s="11"/>
      <c r="KPD53" s="11"/>
      <c r="KPE53" s="11"/>
      <c r="KPF53" s="11"/>
      <c r="KPG53" s="11"/>
      <c r="KPH53" s="11"/>
      <c r="KPI53" s="11"/>
      <c r="KPJ53" s="11"/>
      <c r="KPK53" s="11"/>
      <c r="KPL53" s="11"/>
      <c r="KPM53" s="11"/>
      <c r="KPN53" s="11"/>
      <c r="KPO53" s="11"/>
      <c r="KPP53" s="11"/>
      <c r="KPQ53" s="11"/>
      <c r="KPR53" s="11"/>
      <c r="KPS53" s="11"/>
      <c r="KPT53" s="11"/>
      <c r="KPU53" s="11"/>
      <c r="KPV53" s="11"/>
      <c r="KPW53" s="11"/>
      <c r="KPX53" s="11"/>
      <c r="KPY53" s="11"/>
      <c r="KPZ53" s="11"/>
      <c r="KQA53" s="11"/>
      <c r="KQB53" s="11"/>
      <c r="KQC53" s="11"/>
      <c r="KQD53" s="11"/>
      <c r="KQE53" s="11"/>
      <c r="KQF53" s="11"/>
      <c r="KQG53" s="11"/>
      <c r="KQH53" s="11"/>
      <c r="KQI53" s="11"/>
      <c r="KQJ53" s="11"/>
      <c r="KQK53" s="11"/>
      <c r="KQL53" s="11"/>
      <c r="KQM53" s="11"/>
      <c r="KQN53" s="11"/>
      <c r="KQO53" s="11"/>
      <c r="KQP53" s="11"/>
      <c r="KQQ53" s="11"/>
      <c r="KQR53" s="11"/>
      <c r="KQS53" s="11"/>
      <c r="KQT53" s="11"/>
      <c r="KQU53" s="11"/>
      <c r="KQV53" s="11"/>
      <c r="KQW53" s="11"/>
      <c r="KQX53" s="11"/>
      <c r="KQY53" s="11"/>
      <c r="KQZ53" s="11"/>
      <c r="KRA53" s="11"/>
      <c r="KRB53" s="11"/>
      <c r="KRC53" s="11"/>
      <c r="KRD53" s="11"/>
      <c r="KRE53" s="11"/>
      <c r="KRF53" s="11"/>
      <c r="KRG53" s="11"/>
      <c r="KRH53" s="11"/>
      <c r="KRI53" s="11"/>
      <c r="KRJ53" s="11"/>
      <c r="KRK53" s="11"/>
      <c r="KRL53" s="11"/>
      <c r="KRM53" s="11"/>
      <c r="KRN53" s="11"/>
      <c r="KRO53" s="11"/>
      <c r="KRP53" s="11"/>
      <c r="KRQ53" s="11"/>
      <c r="KRR53" s="11"/>
      <c r="KRS53" s="11"/>
      <c r="KRT53" s="11"/>
      <c r="KRU53" s="11"/>
      <c r="KRV53" s="11"/>
      <c r="KRW53" s="11"/>
      <c r="KRX53" s="11"/>
      <c r="KRY53" s="11"/>
      <c r="KRZ53" s="11"/>
      <c r="KSA53" s="11"/>
      <c r="KSB53" s="11"/>
      <c r="KSC53" s="11"/>
      <c r="KSD53" s="11"/>
      <c r="KSE53" s="11"/>
      <c r="KSF53" s="11"/>
      <c r="KSG53" s="11"/>
      <c r="KSH53" s="11"/>
      <c r="KSI53" s="11"/>
      <c r="KSJ53" s="11"/>
      <c r="KSK53" s="11"/>
      <c r="KSL53" s="11"/>
      <c r="KSM53" s="11"/>
      <c r="KSN53" s="11"/>
      <c r="KSO53" s="11"/>
      <c r="KSP53" s="11"/>
      <c r="KSQ53" s="11"/>
      <c r="KSR53" s="11"/>
      <c r="KSS53" s="11"/>
      <c r="KST53" s="11"/>
      <c r="KSU53" s="11"/>
      <c r="KSV53" s="11"/>
      <c r="KSW53" s="11"/>
      <c r="KSX53" s="11"/>
      <c r="KSY53" s="11"/>
      <c r="KSZ53" s="11"/>
      <c r="KTA53" s="11"/>
      <c r="KTB53" s="11"/>
      <c r="KTC53" s="11"/>
      <c r="KTD53" s="11"/>
      <c r="KTE53" s="11"/>
      <c r="KTF53" s="11"/>
      <c r="KTG53" s="11"/>
      <c r="KTH53" s="11"/>
      <c r="KTI53" s="11"/>
      <c r="KTJ53" s="11"/>
      <c r="KTK53" s="11"/>
      <c r="KTL53" s="11"/>
      <c r="KTM53" s="11"/>
      <c r="KTN53" s="11"/>
      <c r="KTO53" s="11"/>
      <c r="KTP53" s="11"/>
      <c r="KTQ53" s="11"/>
      <c r="KTR53" s="11"/>
      <c r="KTS53" s="11"/>
      <c r="KTT53" s="11"/>
      <c r="KTU53" s="11"/>
      <c r="KTV53" s="11"/>
      <c r="KTW53" s="11"/>
      <c r="KTX53" s="11"/>
      <c r="KTY53" s="11"/>
      <c r="KTZ53" s="11"/>
      <c r="KUA53" s="11"/>
      <c r="KUB53" s="11"/>
      <c r="KUC53" s="11"/>
      <c r="KUD53" s="11"/>
      <c r="KUE53" s="11"/>
      <c r="KUF53" s="11"/>
      <c r="KUG53" s="11"/>
      <c r="KUH53" s="11"/>
      <c r="KUI53" s="11"/>
      <c r="KUJ53" s="11"/>
      <c r="KUK53" s="11"/>
      <c r="KUL53" s="11"/>
      <c r="KUM53" s="11"/>
      <c r="KUN53" s="11"/>
      <c r="KUO53" s="11"/>
      <c r="KUP53" s="11"/>
      <c r="KUQ53" s="11"/>
      <c r="KUR53" s="11"/>
      <c r="KUS53" s="11"/>
      <c r="KUT53" s="11"/>
      <c r="KUU53" s="11"/>
      <c r="KUV53" s="11"/>
      <c r="KUW53" s="11"/>
      <c r="KUX53" s="11"/>
      <c r="KUY53" s="11"/>
      <c r="KUZ53" s="11"/>
      <c r="KVA53" s="11"/>
      <c r="KVB53" s="11"/>
      <c r="KVC53" s="11"/>
      <c r="KVD53" s="11"/>
      <c r="KVE53" s="11"/>
      <c r="KVF53" s="11"/>
      <c r="KVG53" s="11"/>
      <c r="KVH53" s="11"/>
      <c r="KVI53" s="11"/>
      <c r="KVJ53" s="11"/>
      <c r="KVK53" s="11"/>
      <c r="KVL53" s="11"/>
      <c r="KVM53" s="11"/>
      <c r="KVN53" s="11"/>
      <c r="KVO53" s="11"/>
      <c r="KVP53" s="11"/>
      <c r="KVQ53" s="11"/>
      <c r="KVR53" s="11"/>
      <c r="KVS53" s="11"/>
      <c r="KVT53" s="11"/>
      <c r="KVU53" s="11"/>
      <c r="KVV53" s="11"/>
      <c r="KVW53" s="11"/>
      <c r="KVX53" s="11"/>
      <c r="KVY53" s="11"/>
      <c r="KVZ53" s="11"/>
      <c r="KWA53" s="11"/>
      <c r="KWB53" s="11"/>
      <c r="KWC53" s="11"/>
      <c r="KWD53" s="11"/>
      <c r="KWE53" s="11"/>
      <c r="KWF53" s="11"/>
      <c r="KWG53" s="11"/>
      <c r="KWH53" s="11"/>
      <c r="KWI53" s="11"/>
      <c r="KWJ53" s="11"/>
      <c r="KWK53" s="11"/>
      <c r="KWL53" s="11"/>
      <c r="KWM53" s="11"/>
      <c r="KWN53" s="11"/>
      <c r="KWO53" s="11"/>
      <c r="KWP53" s="11"/>
      <c r="KWQ53" s="11"/>
      <c r="KWR53" s="11"/>
      <c r="KWS53" s="11"/>
      <c r="KWT53" s="11"/>
      <c r="KWU53" s="11"/>
      <c r="KWV53" s="11"/>
      <c r="KWW53" s="11"/>
      <c r="KWX53" s="11"/>
      <c r="KWY53" s="11"/>
      <c r="KWZ53" s="11"/>
      <c r="KXA53" s="11"/>
      <c r="KXB53" s="11"/>
      <c r="KXC53" s="11"/>
      <c r="KXD53" s="11"/>
      <c r="KXE53" s="11"/>
      <c r="KXF53" s="11"/>
      <c r="KXG53" s="11"/>
      <c r="KXH53" s="11"/>
      <c r="KXI53" s="11"/>
      <c r="KXJ53" s="11"/>
      <c r="KXK53" s="11"/>
      <c r="KXL53" s="11"/>
      <c r="KXM53" s="11"/>
      <c r="KXN53" s="11"/>
      <c r="KXO53" s="11"/>
      <c r="KXP53" s="11"/>
      <c r="KXQ53" s="11"/>
      <c r="KXR53" s="11"/>
      <c r="KXS53" s="11"/>
      <c r="KXT53" s="11"/>
      <c r="KXU53" s="11"/>
      <c r="KXV53" s="11"/>
      <c r="KXW53" s="11"/>
      <c r="KXX53" s="11"/>
      <c r="KXY53" s="11"/>
      <c r="KXZ53" s="11"/>
      <c r="KYA53" s="11"/>
      <c r="KYB53" s="11"/>
      <c r="KYC53" s="11"/>
      <c r="KYD53" s="11"/>
      <c r="KYE53" s="11"/>
      <c r="KYF53" s="11"/>
      <c r="KYG53" s="11"/>
      <c r="KYH53" s="11"/>
      <c r="KYI53" s="11"/>
      <c r="KYJ53" s="11"/>
      <c r="KYK53" s="11"/>
      <c r="KYL53" s="11"/>
      <c r="KYM53" s="11"/>
      <c r="KYN53" s="11"/>
      <c r="KYO53" s="11"/>
      <c r="KYP53" s="11"/>
      <c r="KYQ53" s="11"/>
      <c r="KYR53" s="11"/>
      <c r="KYS53" s="11"/>
      <c r="KYT53" s="11"/>
      <c r="KYU53" s="11"/>
      <c r="KYV53" s="11"/>
      <c r="KYW53" s="11"/>
      <c r="KYX53" s="11"/>
      <c r="KYY53" s="11"/>
      <c r="KYZ53" s="11"/>
      <c r="KZA53" s="11"/>
      <c r="KZB53" s="11"/>
      <c r="KZC53" s="11"/>
      <c r="KZD53" s="11"/>
      <c r="KZE53" s="11"/>
      <c r="KZF53" s="11"/>
      <c r="KZG53" s="11"/>
      <c r="KZH53" s="11"/>
      <c r="KZI53" s="11"/>
      <c r="KZJ53" s="11"/>
      <c r="KZK53" s="11"/>
      <c r="KZL53" s="11"/>
      <c r="KZM53" s="11"/>
      <c r="KZN53" s="11"/>
      <c r="KZO53" s="11"/>
      <c r="KZP53" s="11"/>
      <c r="KZQ53" s="11"/>
      <c r="KZR53" s="11"/>
      <c r="KZS53" s="11"/>
      <c r="KZT53" s="11"/>
      <c r="KZU53" s="11"/>
      <c r="KZV53" s="11"/>
      <c r="KZW53" s="11"/>
      <c r="KZX53" s="11"/>
      <c r="KZY53" s="11"/>
      <c r="KZZ53" s="11"/>
      <c r="LAA53" s="11"/>
      <c r="LAB53" s="11"/>
      <c r="LAC53" s="11"/>
      <c r="LAD53" s="11"/>
      <c r="LAE53" s="11"/>
      <c r="LAF53" s="11"/>
      <c r="LAG53" s="11"/>
      <c r="LAH53" s="11"/>
      <c r="LAI53" s="11"/>
      <c r="LAJ53" s="11"/>
      <c r="LAK53" s="11"/>
      <c r="LAL53" s="11"/>
      <c r="LAM53" s="11"/>
      <c r="LAN53" s="11"/>
      <c r="LAO53" s="11"/>
      <c r="LAP53" s="11"/>
      <c r="LAQ53" s="11"/>
      <c r="LAR53" s="11"/>
      <c r="LAS53" s="11"/>
      <c r="LAT53" s="11"/>
      <c r="LAU53" s="11"/>
      <c r="LAV53" s="11"/>
      <c r="LAW53" s="11"/>
      <c r="LAX53" s="11"/>
      <c r="LAY53" s="11"/>
      <c r="LAZ53" s="11"/>
      <c r="LBA53" s="11"/>
      <c r="LBB53" s="11"/>
      <c r="LBC53" s="11"/>
      <c r="LBD53" s="11"/>
      <c r="LBE53" s="11"/>
      <c r="LBF53" s="11"/>
      <c r="LBG53" s="11"/>
      <c r="LBH53" s="11"/>
      <c r="LBI53" s="11"/>
      <c r="LBJ53" s="11"/>
      <c r="LBK53" s="11"/>
      <c r="LBL53" s="11"/>
      <c r="LBM53" s="11"/>
      <c r="LBN53" s="11"/>
      <c r="LBO53" s="11"/>
      <c r="LBP53" s="11"/>
      <c r="LBQ53" s="11"/>
      <c r="LBR53" s="11"/>
      <c r="LBS53" s="11"/>
      <c r="LBT53" s="11"/>
      <c r="LBU53" s="11"/>
      <c r="LBV53" s="11"/>
      <c r="LBW53" s="11"/>
      <c r="LBX53" s="11"/>
      <c r="LBY53" s="11"/>
      <c r="LBZ53" s="11"/>
      <c r="LCA53" s="11"/>
      <c r="LCB53" s="11"/>
      <c r="LCC53" s="11"/>
      <c r="LCD53" s="11"/>
      <c r="LCE53" s="11"/>
      <c r="LCF53" s="11"/>
      <c r="LCG53" s="11"/>
      <c r="LCH53" s="11"/>
      <c r="LCI53" s="11"/>
      <c r="LCJ53" s="11"/>
      <c r="LCK53" s="11"/>
      <c r="LCL53" s="11"/>
      <c r="LCM53" s="11"/>
      <c r="LCN53" s="11"/>
      <c r="LCO53" s="11"/>
      <c r="LCP53" s="11"/>
      <c r="LCQ53" s="11"/>
      <c r="LCR53" s="11"/>
      <c r="LCS53" s="11"/>
      <c r="LCT53" s="11"/>
      <c r="LCU53" s="11"/>
      <c r="LCV53" s="11"/>
      <c r="LCW53" s="11"/>
      <c r="LCX53" s="11"/>
      <c r="LCY53" s="11"/>
      <c r="LCZ53" s="11"/>
      <c r="LDA53" s="11"/>
      <c r="LDB53" s="11"/>
      <c r="LDC53" s="11"/>
      <c r="LDD53" s="11"/>
      <c r="LDE53" s="11"/>
      <c r="LDF53" s="11"/>
      <c r="LDG53" s="11"/>
      <c r="LDH53" s="11"/>
      <c r="LDI53" s="11"/>
      <c r="LDJ53" s="11"/>
      <c r="LDK53" s="11"/>
      <c r="LDL53" s="11"/>
      <c r="LDM53" s="11"/>
      <c r="LDN53" s="11"/>
      <c r="LDO53" s="11"/>
      <c r="LDP53" s="11"/>
      <c r="LDQ53" s="11"/>
      <c r="LDR53" s="11"/>
      <c r="LDS53" s="11"/>
      <c r="LDT53" s="11"/>
      <c r="LDU53" s="11"/>
      <c r="LDV53" s="11"/>
      <c r="LDW53" s="11"/>
      <c r="LDX53" s="11"/>
      <c r="LDY53" s="11"/>
      <c r="LDZ53" s="11"/>
      <c r="LEA53" s="11"/>
      <c r="LEB53" s="11"/>
      <c r="LEC53" s="11"/>
      <c r="LED53" s="11"/>
      <c r="LEE53" s="11"/>
      <c r="LEF53" s="11"/>
      <c r="LEG53" s="11"/>
      <c r="LEH53" s="11"/>
      <c r="LEI53" s="11"/>
      <c r="LEJ53" s="11"/>
      <c r="LEK53" s="11"/>
      <c r="LEL53" s="11"/>
      <c r="LEM53" s="11"/>
      <c r="LEN53" s="11"/>
      <c r="LEO53" s="11"/>
      <c r="LEP53" s="11"/>
      <c r="LEQ53" s="11"/>
      <c r="LER53" s="11"/>
      <c r="LES53" s="11"/>
      <c r="LET53" s="11"/>
      <c r="LEU53" s="11"/>
      <c r="LEV53" s="11"/>
      <c r="LEW53" s="11"/>
      <c r="LEX53" s="11"/>
      <c r="LEY53" s="11"/>
      <c r="LEZ53" s="11"/>
      <c r="LFA53" s="11"/>
      <c r="LFB53" s="11"/>
      <c r="LFC53" s="11"/>
      <c r="LFD53" s="11"/>
      <c r="LFE53" s="11"/>
      <c r="LFF53" s="11"/>
      <c r="LFG53" s="11"/>
      <c r="LFH53" s="11"/>
      <c r="LFI53" s="11"/>
      <c r="LFJ53" s="11"/>
      <c r="LFK53" s="11"/>
      <c r="LFL53" s="11"/>
      <c r="LFM53" s="11"/>
      <c r="LFN53" s="11"/>
      <c r="LFO53" s="11"/>
      <c r="LFP53" s="11"/>
      <c r="LFQ53" s="11"/>
      <c r="LFR53" s="11"/>
      <c r="LFS53" s="11"/>
      <c r="LFT53" s="11"/>
      <c r="LFU53" s="11"/>
      <c r="LFV53" s="11"/>
      <c r="LFW53" s="11"/>
      <c r="LFX53" s="11"/>
      <c r="LFY53" s="11"/>
      <c r="LFZ53" s="11"/>
      <c r="LGA53" s="11"/>
      <c r="LGB53" s="11"/>
      <c r="LGC53" s="11"/>
      <c r="LGD53" s="11"/>
      <c r="LGE53" s="11"/>
      <c r="LGF53" s="11"/>
      <c r="LGG53" s="11"/>
      <c r="LGH53" s="11"/>
      <c r="LGI53" s="11"/>
      <c r="LGJ53" s="11"/>
      <c r="LGK53" s="11"/>
      <c r="LGL53" s="11"/>
      <c r="LGM53" s="11"/>
      <c r="LGN53" s="11"/>
      <c r="LGO53" s="11"/>
      <c r="LGP53" s="11"/>
      <c r="LGQ53" s="11"/>
      <c r="LGR53" s="11"/>
      <c r="LGS53" s="11"/>
      <c r="LGT53" s="11"/>
      <c r="LGU53" s="11"/>
      <c r="LGV53" s="11"/>
      <c r="LGW53" s="11"/>
      <c r="LGX53" s="11"/>
      <c r="LGY53" s="11"/>
      <c r="LGZ53" s="11"/>
      <c r="LHA53" s="11"/>
      <c r="LHB53" s="11"/>
      <c r="LHC53" s="11"/>
      <c r="LHD53" s="11"/>
      <c r="LHE53" s="11"/>
      <c r="LHF53" s="11"/>
      <c r="LHG53" s="11"/>
      <c r="LHH53" s="11"/>
      <c r="LHI53" s="11"/>
      <c r="LHJ53" s="11"/>
      <c r="LHK53" s="11"/>
      <c r="LHL53" s="11"/>
      <c r="LHM53" s="11"/>
      <c r="LHN53" s="11"/>
      <c r="LHO53" s="11"/>
      <c r="LHP53" s="11"/>
      <c r="LHQ53" s="11"/>
      <c r="LHR53" s="11"/>
      <c r="LHS53" s="11"/>
      <c r="LHT53" s="11"/>
      <c r="LHU53" s="11"/>
      <c r="LHV53" s="11"/>
      <c r="LHW53" s="11"/>
      <c r="LHX53" s="11"/>
      <c r="LHY53" s="11"/>
      <c r="LHZ53" s="11"/>
      <c r="LIA53" s="11"/>
      <c r="LIB53" s="11"/>
      <c r="LIC53" s="11"/>
      <c r="LID53" s="11"/>
      <c r="LIE53" s="11"/>
      <c r="LIF53" s="11"/>
      <c r="LIG53" s="11"/>
      <c r="LIH53" s="11"/>
      <c r="LII53" s="11"/>
      <c r="LIJ53" s="11"/>
      <c r="LIK53" s="11"/>
      <c r="LIL53" s="11"/>
      <c r="LIM53" s="11"/>
      <c r="LIN53" s="11"/>
      <c r="LIO53" s="11"/>
      <c r="LIP53" s="11"/>
      <c r="LIQ53" s="11"/>
      <c r="LIR53" s="11"/>
      <c r="LIS53" s="11"/>
      <c r="LIT53" s="11"/>
      <c r="LIU53" s="11"/>
      <c r="LIV53" s="11"/>
      <c r="LIW53" s="11"/>
      <c r="LIX53" s="11"/>
      <c r="LIY53" s="11"/>
      <c r="LIZ53" s="11"/>
      <c r="LJA53" s="11"/>
      <c r="LJB53" s="11"/>
      <c r="LJC53" s="11"/>
      <c r="LJD53" s="11"/>
      <c r="LJE53" s="11"/>
      <c r="LJF53" s="11"/>
      <c r="LJG53" s="11"/>
      <c r="LJH53" s="11"/>
      <c r="LJI53" s="11"/>
      <c r="LJJ53" s="11"/>
      <c r="LJK53" s="11"/>
      <c r="LJL53" s="11"/>
      <c r="LJM53" s="11"/>
      <c r="LJN53" s="11"/>
      <c r="LJO53" s="11"/>
      <c r="LJP53" s="11"/>
      <c r="LJQ53" s="11"/>
      <c r="LJR53" s="11"/>
      <c r="LJS53" s="11"/>
      <c r="LJT53" s="11"/>
      <c r="LJU53" s="11"/>
      <c r="LJV53" s="11"/>
      <c r="LJW53" s="11"/>
      <c r="LJX53" s="11"/>
      <c r="LJY53" s="11"/>
      <c r="LJZ53" s="11"/>
      <c r="LKA53" s="11"/>
      <c r="LKB53" s="11"/>
      <c r="LKC53" s="11"/>
      <c r="LKD53" s="11"/>
      <c r="LKE53" s="11"/>
      <c r="LKF53" s="11"/>
      <c r="LKG53" s="11"/>
      <c r="LKH53" s="11"/>
      <c r="LKI53" s="11"/>
      <c r="LKJ53" s="11"/>
      <c r="LKK53" s="11"/>
      <c r="LKL53" s="11"/>
      <c r="LKM53" s="11"/>
      <c r="LKN53" s="11"/>
      <c r="LKO53" s="11"/>
      <c r="LKP53" s="11"/>
      <c r="LKQ53" s="11"/>
      <c r="LKR53" s="11"/>
      <c r="LKS53" s="11"/>
      <c r="LKT53" s="11"/>
      <c r="LKU53" s="11"/>
      <c r="LKV53" s="11"/>
      <c r="LKW53" s="11"/>
      <c r="LKX53" s="11"/>
      <c r="LKY53" s="11"/>
      <c r="LKZ53" s="11"/>
      <c r="LLA53" s="11"/>
      <c r="LLB53" s="11"/>
      <c r="LLC53" s="11"/>
      <c r="LLD53" s="11"/>
      <c r="LLE53" s="11"/>
      <c r="LLF53" s="11"/>
      <c r="LLG53" s="11"/>
      <c r="LLH53" s="11"/>
      <c r="LLI53" s="11"/>
      <c r="LLJ53" s="11"/>
      <c r="LLK53" s="11"/>
      <c r="LLL53" s="11"/>
      <c r="LLM53" s="11"/>
      <c r="LLN53" s="11"/>
      <c r="LLO53" s="11"/>
      <c r="LLP53" s="11"/>
      <c r="LLQ53" s="11"/>
      <c r="LLR53" s="11"/>
      <c r="LLS53" s="11"/>
      <c r="LLT53" s="11"/>
      <c r="LLU53" s="11"/>
      <c r="LLV53" s="11"/>
      <c r="LLW53" s="11"/>
      <c r="LLX53" s="11"/>
      <c r="LLY53" s="11"/>
      <c r="LLZ53" s="11"/>
      <c r="LMA53" s="11"/>
      <c r="LMB53" s="11"/>
      <c r="LMC53" s="11"/>
      <c r="LMD53" s="11"/>
      <c r="LME53" s="11"/>
      <c r="LMF53" s="11"/>
      <c r="LMG53" s="11"/>
      <c r="LMH53" s="11"/>
      <c r="LMI53" s="11"/>
      <c r="LMJ53" s="11"/>
      <c r="LMK53" s="11"/>
      <c r="LML53" s="11"/>
      <c r="LMM53" s="11"/>
      <c r="LMN53" s="11"/>
      <c r="LMO53" s="11"/>
      <c r="LMP53" s="11"/>
      <c r="LMQ53" s="11"/>
      <c r="LMR53" s="11"/>
      <c r="LMS53" s="11"/>
      <c r="LMT53" s="11"/>
      <c r="LMU53" s="11"/>
      <c r="LMV53" s="11"/>
      <c r="LMW53" s="11"/>
      <c r="LMX53" s="11"/>
      <c r="LMY53" s="11"/>
      <c r="LMZ53" s="11"/>
      <c r="LNA53" s="11"/>
      <c r="LNB53" s="11"/>
      <c r="LNC53" s="11"/>
      <c r="LND53" s="11"/>
      <c r="LNE53" s="11"/>
      <c r="LNF53" s="11"/>
      <c r="LNG53" s="11"/>
      <c r="LNH53" s="11"/>
      <c r="LNI53" s="11"/>
      <c r="LNJ53" s="11"/>
      <c r="LNK53" s="11"/>
      <c r="LNL53" s="11"/>
      <c r="LNM53" s="11"/>
      <c r="LNN53" s="11"/>
      <c r="LNO53" s="11"/>
      <c r="LNP53" s="11"/>
      <c r="LNQ53" s="11"/>
      <c r="LNR53" s="11"/>
      <c r="LNS53" s="11"/>
      <c r="LNT53" s="11"/>
      <c r="LNU53" s="11"/>
      <c r="LNV53" s="11"/>
      <c r="LNW53" s="11"/>
      <c r="LNX53" s="11"/>
      <c r="LNY53" s="11"/>
      <c r="LNZ53" s="11"/>
      <c r="LOA53" s="11"/>
      <c r="LOB53" s="11"/>
      <c r="LOC53" s="11"/>
      <c r="LOD53" s="11"/>
      <c r="LOE53" s="11"/>
      <c r="LOF53" s="11"/>
      <c r="LOG53" s="11"/>
      <c r="LOH53" s="11"/>
      <c r="LOI53" s="11"/>
      <c r="LOJ53" s="11"/>
      <c r="LOK53" s="11"/>
      <c r="LOL53" s="11"/>
      <c r="LOM53" s="11"/>
      <c r="LON53" s="11"/>
      <c r="LOO53" s="11"/>
      <c r="LOP53" s="11"/>
      <c r="LOQ53" s="11"/>
      <c r="LOR53" s="11"/>
      <c r="LOS53" s="11"/>
      <c r="LOT53" s="11"/>
      <c r="LOU53" s="11"/>
      <c r="LOV53" s="11"/>
      <c r="LOW53" s="11"/>
      <c r="LOX53" s="11"/>
      <c r="LOY53" s="11"/>
      <c r="LOZ53" s="11"/>
      <c r="LPA53" s="11"/>
      <c r="LPB53" s="11"/>
      <c r="LPC53" s="11"/>
      <c r="LPD53" s="11"/>
      <c r="LPE53" s="11"/>
      <c r="LPF53" s="11"/>
      <c r="LPG53" s="11"/>
      <c r="LPH53" s="11"/>
      <c r="LPI53" s="11"/>
      <c r="LPJ53" s="11"/>
      <c r="LPK53" s="11"/>
      <c r="LPL53" s="11"/>
      <c r="LPM53" s="11"/>
      <c r="LPN53" s="11"/>
      <c r="LPO53" s="11"/>
      <c r="LPP53" s="11"/>
      <c r="LPQ53" s="11"/>
      <c r="LPR53" s="11"/>
      <c r="LPS53" s="11"/>
      <c r="LPT53" s="11"/>
      <c r="LPU53" s="11"/>
      <c r="LPV53" s="11"/>
      <c r="LPW53" s="11"/>
      <c r="LPX53" s="11"/>
      <c r="LPY53" s="11"/>
      <c r="LPZ53" s="11"/>
      <c r="LQA53" s="11"/>
      <c r="LQB53" s="11"/>
      <c r="LQC53" s="11"/>
      <c r="LQD53" s="11"/>
      <c r="LQE53" s="11"/>
      <c r="LQF53" s="11"/>
      <c r="LQG53" s="11"/>
      <c r="LQH53" s="11"/>
      <c r="LQI53" s="11"/>
      <c r="LQJ53" s="11"/>
      <c r="LQK53" s="11"/>
      <c r="LQL53" s="11"/>
      <c r="LQM53" s="11"/>
      <c r="LQN53" s="11"/>
      <c r="LQO53" s="11"/>
      <c r="LQP53" s="11"/>
      <c r="LQQ53" s="11"/>
      <c r="LQR53" s="11"/>
      <c r="LQS53" s="11"/>
      <c r="LQT53" s="11"/>
      <c r="LQU53" s="11"/>
      <c r="LQV53" s="11"/>
      <c r="LQW53" s="11"/>
      <c r="LQX53" s="11"/>
      <c r="LQY53" s="11"/>
      <c r="LQZ53" s="11"/>
      <c r="LRA53" s="11"/>
      <c r="LRB53" s="11"/>
      <c r="LRC53" s="11"/>
      <c r="LRD53" s="11"/>
      <c r="LRE53" s="11"/>
      <c r="LRF53" s="11"/>
      <c r="LRG53" s="11"/>
      <c r="LRH53" s="11"/>
      <c r="LRI53" s="11"/>
      <c r="LRJ53" s="11"/>
      <c r="LRK53" s="11"/>
      <c r="LRL53" s="11"/>
      <c r="LRM53" s="11"/>
      <c r="LRN53" s="11"/>
      <c r="LRO53" s="11"/>
      <c r="LRP53" s="11"/>
      <c r="LRQ53" s="11"/>
      <c r="LRR53" s="11"/>
      <c r="LRS53" s="11"/>
      <c r="LRT53" s="11"/>
      <c r="LRU53" s="11"/>
      <c r="LRV53" s="11"/>
      <c r="LRW53" s="11"/>
      <c r="LRX53" s="11"/>
      <c r="LRY53" s="11"/>
      <c r="LRZ53" s="11"/>
      <c r="LSA53" s="11"/>
      <c r="LSB53" s="11"/>
      <c r="LSC53" s="11"/>
      <c r="LSD53" s="11"/>
      <c r="LSE53" s="11"/>
      <c r="LSF53" s="11"/>
      <c r="LSG53" s="11"/>
      <c r="LSH53" s="11"/>
      <c r="LSI53" s="11"/>
      <c r="LSJ53" s="11"/>
      <c r="LSK53" s="11"/>
      <c r="LSL53" s="11"/>
      <c r="LSM53" s="11"/>
      <c r="LSN53" s="11"/>
      <c r="LSO53" s="11"/>
      <c r="LSP53" s="11"/>
      <c r="LSQ53" s="11"/>
      <c r="LSR53" s="11"/>
      <c r="LSS53" s="11"/>
      <c r="LST53" s="11"/>
      <c r="LSU53" s="11"/>
      <c r="LSV53" s="11"/>
      <c r="LSW53" s="11"/>
      <c r="LSX53" s="11"/>
      <c r="LSY53" s="11"/>
      <c r="LSZ53" s="11"/>
      <c r="LTA53" s="11"/>
      <c r="LTB53" s="11"/>
      <c r="LTC53" s="11"/>
      <c r="LTD53" s="11"/>
      <c r="LTE53" s="11"/>
      <c r="LTF53" s="11"/>
      <c r="LTG53" s="11"/>
      <c r="LTH53" s="11"/>
      <c r="LTI53" s="11"/>
      <c r="LTJ53" s="11"/>
      <c r="LTK53" s="11"/>
      <c r="LTL53" s="11"/>
      <c r="LTM53" s="11"/>
      <c r="LTN53" s="11"/>
      <c r="LTO53" s="11"/>
      <c r="LTP53" s="11"/>
      <c r="LTQ53" s="11"/>
      <c r="LTR53" s="11"/>
      <c r="LTS53" s="11"/>
      <c r="LTT53" s="11"/>
      <c r="LTU53" s="11"/>
      <c r="LTV53" s="11"/>
      <c r="LTW53" s="11"/>
      <c r="LTX53" s="11"/>
      <c r="LTY53" s="11"/>
      <c r="LTZ53" s="11"/>
      <c r="LUA53" s="11"/>
      <c r="LUB53" s="11"/>
      <c r="LUC53" s="11"/>
      <c r="LUD53" s="11"/>
      <c r="LUE53" s="11"/>
      <c r="LUF53" s="11"/>
      <c r="LUG53" s="11"/>
      <c r="LUH53" s="11"/>
      <c r="LUI53" s="11"/>
      <c r="LUJ53" s="11"/>
      <c r="LUK53" s="11"/>
      <c r="LUL53" s="11"/>
      <c r="LUM53" s="11"/>
      <c r="LUN53" s="11"/>
      <c r="LUO53" s="11"/>
      <c r="LUP53" s="11"/>
      <c r="LUQ53" s="11"/>
      <c r="LUR53" s="11"/>
      <c r="LUS53" s="11"/>
      <c r="LUT53" s="11"/>
      <c r="LUU53" s="11"/>
      <c r="LUV53" s="11"/>
      <c r="LUW53" s="11"/>
      <c r="LUX53" s="11"/>
      <c r="LUY53" s="11"/>
      <c r="LUZ53" s="11"/>
      <c r="LVA53" s="11"/>
      <c r="LVB53" s="11"/>
      <c r="LVC53" s="11"/>
      <c r="LVD53" s="11"/>
      <c r="LVE53" s="11"/>
      <c r="LVF53" s="11"/>
      <c r="LVG53" s="11"/>
      <c r="LVH53" s="11"/>
      <c r="LVI53" s="11"/>
      <c r="LVJ53" s="11"/>
      <c r="LVK53" s="11"/>
      <c r="LVL53" s="11"/>
      <c r="LVM53" s="11"/>
      <c r="LVN53" s="11"/>
      <c r="LVO53" s="11"/>
      <c r="LVP53" s="11"/>
      <c r="LVQ53" s="11"/>
      <c r="LVR53" s="11"/>
      <c r="LVS53" s="11"/>
      <c r="LVT53" s="11"/>
      <c r="LVU53" s="11"/>
      <c r="LVV53" s="11"/>
      <c r="LVW53" s="11"/>
      <c r="LVX53" s="11"/>
      <c r="LVY53" s="11"/>
      <c r="LVZ53" s="11"/>
      <c r="LWA53" s="11"/>
      <c r="LWB53" s="11"/>
      <c r="LWC53" s="11"/>
      <c r="LWD53" s="11"/>
      <c r="LWE53" s="11"/>
      <c r="LWF53" s="11"/>
      <c r="LWG53" s="11"/>
      <c r="LWH53" s="11"/>
      <c r="LWI53" s="11"/>
      <c r="LWJ53" s="11"/>
      <c r="LWK53" s="11"/>
      <c r="LWL53" s="11"/>
      <c r="LWM53" s="11"/>
      <c r="LWN53" s="11"/>
      <c r="LWO53" s="11"/>
      <c r="LWP53" s="11"/>
      <c r="LWQ53" s="11"/>
      <c r="LWR53" s="11"/>
      <c r="LWS53" s="11"/>
      <c r="LWT53" s="11"/>
      <c r="LWU53" s="11"/>
      <c r="LWV53" s="11"/>
      <c r="LWW53" s="11"/>
      <c r="LWX53" s="11"/>
      <c r="LWY53" s="11"/>
      <c r="LWZ53" s="11"/>
      <c r="LXA53" s="11"/>
      <c r="LXB53" s="11"/>
      <c r="LXC53" s="11"/>
      <c r="LXD53" s="11"/>
      <c r="LXE53" s="11"/>
      <c r="LXF53" s="11"/>
      <c r="LXG53" s="11"/>
      <c r="LXH53" s="11"/>
      <c r="LXI53" s="11"/>
      <c r="LXJ53" s="11"/>
      <c r="LXK53" s="11"/>
      <c r="LXL53" s="11"/>
      <c r="LXM53" s="11"/>
      <c r="LXN53" s="11"/>
      <c r="LXO53" s="11"/>
      <c r="LXP53" s="11"/>
      <c r="LXQ53" s="11"/>
      <c r="LXR53" s="11"/>
      <c r="LXS53" s="11"/>
      <c r="LXT53" s="11"/>
      <c r="LXU53" s="11"/>
      <c r="LXV53" s="11"/>
      <c r="LXW53" s="11"/>
      <c r="LXX53" s="11"/>
      <c r="LXY53" s="11"/>
      <c r="LXZ53" s="11"/>
      <c r="LYA53" s="11"/>
      <c r="LYB53" s="11"/>
      <c r="LYC53" s="11"/>
      <c r="LYD53" s="11"/>
      <c r="LYE53" s="11"/>
      <c r="LYF53" s="11"/>
      <c r="LYG53" s="11"/>
      <c r="LYH53" s="11"/>
      <c r="LYI53" s="11"/>
      <c r="LYJ53" s="11"/>
      <c r="LYK53" s="11"/>
      <c r="LYL53" s="11"/>
      <c r="LYM53" s="11"/>
      <c r="LYN53" s="11"/>
      <c r="LYO53" s="11"/>
      <c r="LYP53" s="11"/>
      <c r="LYQ53" s="11"/>
      <c r="LYR53" s="11"/>
      <c r="LYS53" s="11"/>
      <c r="LYT53" s="11"/>
      <c r="LYU53" s="11"/>
      <c r="LYV53" s="11"/>
      <c r="LYW53" s="11"/>
      <c r="LYX53" s="11"/>
      <c r="LYY53" s="11"/>
      <c r="LYZ53" s="11"/>
      <c r="LZA53" s="11"/>
      <c r="LZB53" s="11"/>
      <c r="LZC53" s="11"/>
      <c r="LZD53" s="11"/>
      <c r="LZE53" s="11"/>
      <c r="LZF53" s="11"/>
      <c r="LZG53" s="11"/>
      <c r="LZH53" s="11"/>
      <c r="LZI53" s="11"/>
      <c r="LZJ53" s="11"/>
      <c r="LZK53" s="11"/>
      <c r="LZL53" s="11"/>
      <c r="LZM53" s="11"/>
      <c r="LZN53" s="11"/>
      <c r="LZO53" s="11"/>
      <c r="LZP53" s="11"/>
      <c r="LZQ53" s="11"/>
      <c r="LZR53" s="11"/>
      <c r="LZS53" s="11"/>
      <c r="LZT53" s="11"/>
      <c r="LZU53" s="11"/>
      <c r="LZV53" s="11"/>
      <c r="LZW53" s="11"/>
      <c r="LZX53" s="11"/>
      <c r="LZY53" s="11"/>
      <c r="LZZ53" s="11"/>
      <c r="MAA53" s="11"/>
      <c r="MAB53" s="11"/>
      <c r="MAC53" s="11"/>
      <c r="MAD53" s="11"/>
      <c r="MAE53" s="11"/>
      <c r="MAF53" s="11"/>
      <c r="MAG53" s="11"/>
      <c r="MAH53" s="11"/>
      <c r="MAI53" s="11"/>
      <c r="MAJ53" s="11"/>
      <c r="MAK53" s="11"/>
      <c r="MAL53" s="11"/>
      <c r="MAM53" s="11"/>
      <c r="MAN53" s="11"/>
      <c r="MAO53" s="11"/>
      <c r="MAP53" s="11"/>
      <c r="MAQ53" s="11"/>
      <c r="MAR53" s="11"/>
      <c r="MAS53" s="11"/>
      <c r="MAT53" s="11"/>
      <c r="MAU53" s="11"/>
      <c r="MAV53" s="11"/>
      <c r="MAW53" s="11"/>
      <c r="MAX53" s="11"/>
      <c r="MAY53" s="11"/>
      <c r="MAZ53" s="11"/>
      <c r="MBA53" s="11"/>
      <c r="MBB53" s="11"/>
      <c r="MBC53" s="11"/>
      <c r="MBD53" s="11"/>
      <c r="MBE53" s="11"/>
      <c r="MBF53" s="11"/>
      <c r="MBG53" s="11"/>
      <c r="MBH53" s="11"/>
      <c r="MBI53" s="11"/>
      <c r="MBJ53" s="11"/>
      <c r="MBK53" s="11"/>
      <c r="MBL53" s="11"/>
      <c r="MBM53" s="11"/>
      <c r="MBN53" s="11"/>
      <c r="MBO53" s="11"/>
      <c r="MBP53" s="11"/>
      <c r="MBQ53" s="11"/>
      <c r="MBR53" s="11"/>
      <c r="MBS53" s="11"/>
      <c r="MBT53" s="11"/>
      <c r="MBU53" s="11"/>
      <c r="MBV53" s="11"/>
      <c r="MBW53" s="11"/>
      <c r="MBX53" s="11"/>
      <c r="MBY53" s="11"/>
      <c r="MBZ53" s="11"/>
      <c r="MCA53" s="11"/>
      <c r="MCB53" s="11"/>
      <c r="MCC53" s="11"/>
      <c r="MCD53" s="11"/>
      <c r="MCE53" s="11"/>
      <c r="MCF53" s="11"/>
      <c r="MCG53" s="11"/>
      <c r="MCH53" s="11"/>
      <c r="MCI53" s="11"/>
      <c r="MCJ53" s="11"/>
      <c r="MCK53" s="11"/>
      <c r="MCL53" s="11"/>
      <c r="MCM53" s="11"/>
      <c r="MCN53" s="11"/>
      <c r="MCO53" s="11"/>
      <c r="MCP53" s="11"/>
      <c r="MCQ53" s="11"/>
      <c r="MCR53" s="11"/>
      <c r="MCS53" s="11"/>
      <c r="MCT53" s="11"/>
      <c r="MCU53" s="11"/>
      <c r="MCV53" s="11"/>
      <c r="MCW53" s="11"/>
      <c r="MCX53" s="11"/>
      <c r="MCY53" s="11"/>
      <c r="MCZ53" s="11"/>
      <c r="MDA53" s="11"/>
      <c r="MDB53" s="11"/>
      <c r="MDC53" s="11"/>
      <c r="MDD53" s="11"/>
      <c r="MDE53" s="11"/>
      <c r="MDF53" s="11"/>
      <c r="MDG53" s="11"/>
      <c r="MDH53" s="11"/>
      <c r="MDI53" s="11"/>
      <c r="MDJ53" s="11"/>
      <c r="MDK53" s="11"/>
      <c r="MDL53" s="11"/>
      <c r="MDM53" s="11"/>
      <c r="MDN53" s="11"/>
      <c r="MDO53" s="11"/>
      <c r="MDP53" s="11"/>
      <c r="MDQ53" s="11"/>
      <c r="MDR53" s="11"/>
      <c r="MDS53" s="11"/>
      <c r="MDT53" s="11"/>
      <c r="MDU53" s="11"/>
      <c r="MDV53" s="11"/>
      <c r="MDW53" s="11"/>
      <c r="MDX53" s="11"/>
      <c r="MDY53" s="11"/>
      <c r="MDZ53" s="11"/>
      <c r="MEA53" s="11"/>
      <c r="MEB53" s="11"/>
      <c r="MEC53" s="11"/>
      <c r="MED53" s="11"/>
      <c r="MEE53" s="11"/>
      <c r="MEF53" s="11"/>
      <c r="MEG53" s="11"/>
      <c r="MEH53" s="11"/>
      <c r="MEI53" s="11"/>
      <c r="MEJ53" s="11"/>
      <c r="MEK53" s="11"/>
      <c r="MEL53" s="11"/>
      <c r="MEM53" s="11"/>
      <c r="MEN53" s="11"/>
      <c r="MEO53" s="11"/>
      <c r="MEP53" s="11"/>
      <c r="MEQ53" s="11"/>
      <c r="MER53" s="11"/>
      <c r="MES53" s="11"/>
      <c r="MET53" s="11"/>
      <c r="MEU53" s="11"/>
      <c r="MEV53" s="11"/>
      <c r="MEW53" s="11"/>
      <c r="MEX53" s="11"/>
      <c r="MEY53" s="11"/>
      <c r="MEZ53" s="11"/>
      <c r="MFA53" s="11"/>
      <c r="MFB53" s="11"/>
      <c r="MFC53" s="11"/>
      <c r="MFD53" s="11"/>
      <c r="MFE53" s="11"/>
      <c r="MFF53" s="11"/>
      <c r="MFG53" s="11"/>
      <c r="MFH53" s="11"/>
      <c r="MFI53" s="11"/>
      <c r="MFJ53" s="11"/>
      <c r="MFK53" s="11"/>
      <c r="MFL53" s="11"/>
      <c r="MFM53" s="11"/>
      <c r="MFN53" s="11"/>
      <c r="MFO53" s="11"/>
      <c r="MFP53" s="11"/>
      <c r="MFQ53" s="11"/>
      <c r="MFR53" s="11"/>
      <c r="MFS53" s="11"/>
      <c r="MFT53" s="11"/>
      <c r="MFU53" s="11"/>
      <c r="MFV53" s="11"/>
      <c r="MFW53" s="11"/>
      <c r="MFX53" s="11"/>
      <c r="MFY53" s="11"/>
      <c r="MFZ53" s="11"/>
      <c r="MGA53" s="11"/>
      <c r="MGB53" s="11"/>
      <c r="MGC53" s="11"/>
      <c r="MGD53" s="11"/>
      <c r="MGE53" s="11"/>
      <c r="MGF53" s="11"/>
      <c r="MGG53" s="11"/>
      <c r="MGH53" s="11"/>
      <c r="MGI53" s="11"/>
      <c r="MGJ53" s="11"/>
      <c r="MGK53" s="11"/>
      <c r="MGL53" s="11"/>
      <c r="MGM53" s="11"/>
      <c r="MGN53" s="11"/>
      <c r="MGO53" s="11"/>
      <c r="MGP53" s="11"/>
      <c r="MGQ53" s="11"/>
      <c r="MGR53" s="11"/>
      <c r="MGS53" s="11"/>
      <c r="MGT53" s="11"/>
      <c r="MGU53" s="11"/>
      <c r="MGV53" s="11"/>
      <c r="MGW53" s="11"/>
      <c r="MGX53" s="11"/>
      <c r="MGY53" s="11"/>
      <c r="MGZ53" s="11"/>
      <c r="MHA53" s="11"/>
      <c r="MHB53" s="11"/>
      <c r="MHC53" s="11"/>
      <c r="MHD53" s="11"/>
      <c r="MHE53" s="11"/>
      <c r="MHF53" s="11"/>
      <c r="MHG53" s="11"/>
      <c r="MHH53" s="11"/>
      <c r="MHI53" s="11"/>
      <c r="MHJ53" s="11"/>
      <c r="MHK53" s="11"/>
      <c r="MHL53" s="11"/>
      <c r="MHM53" s="11"/>
      <c r="MHN53" s="11"/>
      <c r="MHO53" s="11"/>
      <c r="MHP53" s="11"/>
      <c r="MHQ53" s="11"/>
      <c r="MHR53" s="11"/>
      <c r="MHS53" s="11"/>
      <c r="MHT53" s="11"/>
      <c r="MHU53" s="11"/>
      <c r="MHV53" s="11"/>
      <c r="MHW53" s="11"/>
      <c r="MHX53" s="11"/>
      <c r="MHY53" s="11"/>
      <c r="MHZ53" s="11"/>
      <c r="MIA53" s="11"/>
      <c r="MIB53" s="11"/>
      <c r="MIC53" s="11"/>
      <c r="MID53" s="11"/>
      <c r="MIE53" s="11"/>
      <c r="MIF53" s="11"/>
      <c r="MIG53" s="11"/>
      <c r="MIH53" s="11"/>
      <c r="MII53" s="11"/>
      <c r="MIJ53" s="11"/>
      <c r="MIK53" s="11"/>
      <c r="MIL53" s="11"/>
      <c r="MIM53" s="11"/>
      <c r="MIN53" s="11"/>
      <c r="MIO53" s="11"/>
      <c r="MIP53" s="11"/>
      <c r="MIQ53" s="11"/>
      <c r="MIR53" s="11"/>
      <c r="MIS53" s="11"/>
      <c r="MIT53" s="11"/>
      <c r="MIU53" s="11"/>
      <c r="MIV53" s="11"/>
      <c r="MIW53" s="11"/>
      <c r="MIX53" s="11"/>
      <c r="MIY53" s="11"/>
      <c r="MIZ53" s="11"/>
      <c r="MJA53" s="11"/>
      <c r="MJB53" s="11"/>
      <c r="MJC53" s="11"/>
      <c r="MJD53" s="11"/>
      <c r="MJE53" s="11"/>
      <c r="MJF53" s="11"/>
      <c r="MJG53" s="11"/>
      <c r="MJH53" s="11"/>
      <c r="MJI53" s="11"/>
      <c r="MJJ53" s="11"/>
      <c r="MJK53" s="11"/>
      <c r="MJL53" s="11"/>
      <c r="MJM53" s="11"/>
      <c r="MJN53" s="11"/>
      <c r="MJO53" s="11"/>
      <c r="MJP53" s="11"/>
      <c r="MJQ53" s="11"/>
      <c r="MJR53" s="11"/>
      <c r="MJS53" s="11"/>
      <c r="MJT53" s="11"/>
      <c r="MJU53" s="11"/>
      <c r="MJV53" s="11"/>
      <c r="MJW53" s="11"/>
      <c r="MJX53" s="11"/>
      <c r="MJY53" s="11"/>
      <c r="MJZ53" s="11"/>
      <c r="MKA53" s="11"/>
      <c r="MKB53" s="11"/>
      <c r="MKC53" s="11"/>
      <c r="MKD53" s="11"/>
      <c r="MKE53" s="11"/>
      <c r="MKF53" s="11"/>
      <c r="MKG53" s="11"/>
      <c r="MKH53" s="11"/>
      <c r="MKI53" s="11"/>
      <c r="MKJ53" s="11"/>
      <c r="MKK53" s="11"/>
      <c r="MKL53" s="11"/>
      <c r="MKM53" s="11"/>
      <c r="MKN53" s="11"/>
      <c r="MKO53" s="11"/>
      <c r="MKP53" s="11"/>
      <c r="MKQ53" s="11"/>
      <c r="MKR53" s="11"/>
      <c r="MKS53" s="11"/>
      <c r="MKT53" s="11"/>
      <c r="MKU53" s="11"/>
      <c r="MKV53" s="11"/>
      <c r="MKW53" s="11"/>
      <c r="MKX53" s="11"/>
      <c r="MKY53" s="11"/>
      <c r="MKZ53" s="11"/>
      <c r="MLA53" s="11"/>
      <c r="MLB53" s="11"/>
      <c r="MLC53" s="11"/>
      <c r="MLD53" s="11"/>
      <c r="MLE53" s="11"/>
      <c r="MLF53" s="11"/>
      <c r="MLG53" s="11"/>
      <c r="MLH53" s="11"/>
      <c r="MLI53" s="11"/>
      <c r="MLJ53" s="11"/>
      <c r="MLK53" s="11"/>
      <c r="MLL53" s="11"/>
      <c r="MLM53" s="11"/>
      <c r="MLN53" s="11"/>
      <c r="MLO53" s="11"/>
      <c r="MLP53" s="11"/>
      <c r="MLQ53" s="11"/>
      <c r="MLR53" s="11"/>
      <c r="MLS53" s="11"/>
      <c r="MLT53" s="11"/>
      <c r="MLU53" s="11"/>
      <c r="MLV53" s="11"/>
      <c r="MLW53" s="11"/>
      <c r="MLX53" s="11"/>
      <c r="MLY53" s="11"/>
      <c r="MLZ53" s="11"/>
      <c r="MMA53" s="11"/>
      <c r="MMB53" s="11"/>
      <c r="MMC53" s="11"/>
      <c r="MMD53" s="11"/>
      <c r="MME53" s="11"/>
      <c r="MMF53" s="11"/>
      <c r="MMG53" s="11"/>
      <c r="MMH53" s="11"/>
      <c r="MMI53" s="11"/>
      <c r="MMJ53" s="11"/>
      <c r="MMK53" s="11"/>
      <c r="MML53" s="11"/>
      <c r="MMM53" s="11"/>
      <c r="MMN53" s="11"/>
      <c r="MMO53" s="11"/>
      <c r="MMP53" s="11"/>
      <c r="MMQ53" s="11"/>
      <c r="MMR53" s="11"/>
      <c r="MMS53" s="11"/>
      <c r="MMT53" s="11"/>
      <c r="MMU53" s="11"/>
      <c r="MMV53" s="11"/>
      <c r="MMW53" s="11"/>
      <c r="MMX53" s="11"/>
      <c r="MMY53" s="11"/>
      <c r="MMZ53" s="11"/>
      <c r="MNA53" s="11"/>
      <c r="MNB53" s="11"/>
      <c r="MNC53" s="11"/>
      <c r="MND53" s="11"/>
      <c r="MNE53" s="11"/>
      <c r="MNF53" s="11"/>
      <c r="MNG53" s="11"/>
      <c r="MNH53" s="11"/>
      <c r="MNI53" s="11"/>
      <c r="MNJ53" s="11"/>
      <c r="MNK53" s="11"/>
      <c r="MNL53" s="11"/>
      <c r="MNM53" s="11"/>
      <c r="MNN53" s="11"/>
      <c r="MNO53" s="11"/>
      <c r="MNP53" s="11"/>
      <c r="MNQ53" s="11"/>
      <c r="MNR53" s="11"/>
      <c r="MNS53" s="11"/>
      <c r="MNT53" s="11"/>
      <c r="MNU53" s="11"/>
      <c r="MNV53" s="11"/>
      <c r="MNW53" s="11"/>
      <c r="MNX53" s="11"/>
      <c r="MNY53" s="11"/>
      <c r="MNZ53" s="11"/>
      <c r="MOA53" s="11"/>
      <c r="MOB53" s="11"/>
      <c r="MOC53" s="11"/>
      <c r="MOD53" s="11"/>
      <c r="MOE53" s="11"/>
      <c r="MOF53" s="11"/>
      <c r="MOG53" s="11"/>
      <c r="MOH53" s="11"/>
      <c r="MOI53" s="11"/>
      <c r="MOJ53" s="11"/>
      <c r="MOK53" s="11"/>
      <c r="MOL53" s="11"/>
      <c r="MOM53" s="11"/>
      <c r="MON53" s="11"/>
      <c r="MOO53" s="11"/>
      <c r="MOP53" s="11"/>
      <c r="MOQ53" s="11"/>
      <c r="MOR53" s="11"/>
      <c r="MOS53" s="11"/>
      <c r="MOT53" s="11"/>
      <c r="MOU53" s="11"/>
      <c r="MOV53" s="11"/>
      <c r="MOW53" s="11"/>
      <c r="MOX53" s="11"/>
      <c r="MOY53" s="11"/>
      <c r="MOZ53" s="11"/>
      <c r="MPA53" s="11"/>
      <c r="MPB53" s="11"/>
      <c r="MPC53" s="11"/>
      <c r="MPD53" s="11"/>
      <c r="MPE53" s="11"/>
      <c r="MPF53" s="11"/>
      <c r="MPG53" s="11"/>
      <c r="MPH53" s="11"/>
      <c r="MPI53" s="11"/>
      <c r="MPJ53" s="11"/>
      <c r="MPK53" s="11"/>
      <c r="MPL53" s="11"/>
      <c r="MPM53" s="11"/>
      <c r="MPN53" s="11"/>
      <c r="MPO53" s="11"/>
      <c r="MPP53" s="11"/>
      <c r="MPQ53" s="11"/>
      <c r="MPR53" s="11"/>
      <c r="MPS53" s="11"/>
      <c r="MPT53" s="11"/>
      <c r="MPU53" s="11"/>
      <c r="MPV53" s="11"/>
      <c r="MPW53" s="11"/>
      <c r="MPX53" s="11"/>
      <c r="MPY53" s="11"/>
      <c r="MPZ53" s="11"/>
      <c r="MQA53" s="11"/>
      <c r="MQB53" s="11"/>
      <c r="MQC53" s="11"/>
      <c r="MQD53" s="11"/>
      <c r="MQE53" s="11"/>
      <c r="MQF53" s="11"/>
      <c r="MQG53" s="11"/>
      <c r="MQH53" s="11"/>
      <c r="MQI53" s="11"/>
      <c r="MQJ53" s="11"/>
      <c r="MQK53" s="11"/>
      <c r="MQL53" s="11"/>
      <c r="MQM53" s="11"/>
      <c r="MQN53" s="11"/>
      <c r="MQO53" s="11"/>
      <c r="MQP53" s="11"/>
      <c r="MQQ53" s="11"/>
      <c r="MQR53" s="11"/>
      <c r="MQS53" s="11"/>
      <c r="MQT53" s="11"/>
      <c r="MQU53" s="11"/>
      <c r="MQV53" s="11"/>
      <c r="MQW53" s="11"/>
      <c r="MQX53" s="11"/>
      <c r="MQY53" s="11"/>
      <c r="MQZ53" s="11"/>
      <c r="MRA53" s="11"/>
      <c r="MRB53" s="11"/>
      <c r="MRC53" s="11"/>
      <c r="MRD53" s="11"/>
      <c r="MRE53" s="11"/>
      <c r="MRF53" s="11"/>
      <c r="MRG53" s="11"/>
      <c r="MRH53" s="11"/>
      <c r="MRI53" s="11"/>
      <c r="MRJ53" s="11"/>
      <c r="MRK53" s="11"/>
      <c r="MRL53" s="11"/>
      <c r="MRM53" s="11"/>
      <c r="MRN53" s="11"/>
      <c r="MRO53" s="11"/>
      <c r="MRP53" s="11"/>
      <c r="MRQ53" s="11"/>
      <c r="MRR53" s="11"/>
      <c r="MRS53" s="11"/>
      <c r="MRT53" s="11"/>
      <c r="MRU53" s="11"/>
      <c r="MRV53" s="11"/>
      <c r="MRW53" s="11"/>
      <c r="MRX53" s="11"/>
      <c r="MRY53" s="11"/>
      <c r="MRZ53" s="11"/>
      <c r="MSA53" s="11"/>
      <c r="MSB53" s="11"/>
      <c r="MSC53" s="11"/>
      <c r="MSD53" s="11"/>
      <c r="MSE53" s="11"/>
      <c r="MSF53" s="11"/>
      <c r="MSG53" s="11"/>
      <c r="MSH53" s="11"/>
      <c r="MSI53" s="11"/>
      <c r="MSJ53" s="11"/>
      <c r="MSK53" s="11"/>
      <c r="MSL53" s="11"/>
      <c r="MSM53" s="11"/>
      <c r="MSN53" s="11"/>
      <c r="MSO53" s="11"/>
      <c r="MSP53" s="11"/>
      <c r="MSQ53" s="11"/>
      <c r="MSR53" s="11"/>
      <c r="MSS53" s="11"/>
      <c r="MST53" s="11"/>
      <c r="MSU53" s="11"/>
      <c r="MSV53" s="11"/>
      <c r="MSW53" s="11"/>
      <c r="MSX53" s="11"/>
      <c r="MSY53" s="11"/>
      <c r="MSZ53" s="11"/>
      <c r="MTA53" s="11"/>
      <c r="MTB53" s="11"/>
      <c r="MTC53" s="11"/>
      <c r="MTD53" s="11"/>
      <c r="MTE53" s="11"/>
      <c r="MTF53" s="11"/>
      <c r="MTG53" s="11"/>
      <c r="MTH53" s="11"/>
      <c r="MTI53" s="11"/>
      <c r="MTJ53" s="11"/>
      <c r="MTK53" s="11"/>
      <c r="MTL53" s="11"/>
      <c r="MTM53" s="11"/>
      <c r="MTN53" s="11"/>
      <c r="MTO53" s="11"/>
      <c r="MTP53" s="11"/>
      <c r="MTQ53" s="11"/>
      <c r="MTR53" s="11"/>
      <c r="MTS53" s="11"/>
      <c r="MTT53" s="11"/>
      <c r="MTU53" s="11"/>
      <c r="MTV53" s="11"/>
      <c r="MTW53" s="11"/>
      <c r="MTX53" s="11"/>
      <c r="MTY53" s="11"/>
      <c r="MTZ53" s="11"/>
      <c r="MUA53" s="11"/>
      <c r="MUB53" s="11"/>
      <c r="MUC53" s="11"/>
      <c r="MUD53" s="11"/>
      <c r="MUE53" s="11"/>
      <c r="MUF53" s="11"/>
      <c r="MUG53" s="11"/>
      <c r="MUH53" s="11"/>
      <c r="MUI53" s="11"/>
      <c r="MUJ53" s="11"/>
      <c r="MUK53" s="11"/>
      <c r="MUL53" s="11"/>
      <c r="MUM53" s="11"/>
      <c r="MUN53" s="11"/>
      <c r="MUO53" s="11"/>
      <c r="MUP53" s="11"/>
      <c r="MUQ53" s="11"/>
      <c r="MUR53" s="11"/>
      <c r="MUS53" s="11"/>
      <c r="MUT53" s="11"/>
      <c r="MUU53" s="11"/>
      <c r="MUV53" s="11"/>
      <c r="MUW53" s="11"/>
      <c r="MUX53" s="11"/>
      <c r="MUY53" s="11"/>
      <c r="MUZ53" s="11"/>
      <c r="MVA53" s="11"/>
      <c r="MVB53" s="11"/>
      <c r="MVC53" s="11"/>
      <c r="MVD53" s="11"/>
      <c r="MVE53" s="11"/>
      <c r="MVF53" s="11"/>
      <c r="MVG53" s="11"/>
      <c r="MVH53" s="11"/>
      <c r="MVI53" s="11"/>
      <c r="MVJ53" s="11"/>
      <c r="MVK53" s="11"/>
      <c r="MVL53" s="11"/>
      <c r="MVM53" s="11"/>
      <c r="MVN53" s="11"/>
      <c r="MVO53" s="11"/>
      <c r="MVP53" s="11"/>
      <c r="MVQ53" s="11"/>
      <c r="MVR53" s="11"/>
      <c r="MVS53" s="11"/>
      <c r="MVT53" s="11"/>
      <c r="MVU53" s="11"/>
      <c r="MVV53" s="11"/>
      <c r="MVW53" s="11"/>
      <c r="MVX53" s="11"/>
      <c r="MVY53" s="11"/>
      <c r="MVZ53" s="11"/>
      <c r="MWA53" s="11"/>
      <c r="MWB53" s="11"/>
      <c r="MWC53" s="11"/>
      <c r="MWD53" s="11"/>
      <c r="MWE53" s="11"/>
      <c r="MWF53" s="11"/>
      <c r="MWG53" s="11"/>
      <c r="MWH53" s="11"/>
      <c r="MWI53" s="11"/>
      <c r="MWJ53" s="11"/>
      <c r="MWK53" s="11"/>
      <c r="MWL53" s="11"/>
      <c r="MWM53" s="11"/>
      <c r="MWN53" s="11"/>
      <c r="MWO53" s="11"/>
      <c r="MWP53" s="11"/>
      <c r="MWQ53" s="11"/>
      <c r="MWR53" s="11"/>
      <c r="MWS53" s="11"/>
      <c r="MWT53" s="11"/>
      <c r="MWU53" s="11"/>
      <c r="MWV53" s="11"/>
      <c r="MWW53" s="11"/>
      <c r="MWX53" s="11"/>
      <c r="MWY53" s="11"/>
      <c r="MWZ53" s="11"/>
      <c r="MXA53" s="11"/>
      <c r="MXB53" s="11"/>
      <c r="MXC53" s="11"/>
      <c r="MXD53" s="11"/>
      <c r="MXE53" s="11"/>
      <c r="MXF53" s="11"/>
      <c r="MXG53" s="11"/>
      <c r="MXH53" s="11"/>
      <c r="MXI53" s="11"/>
      <c r="MXJ53" s="11"/>
      <c r="MXK53" s="11"/>
      <c r="MXL53" s="11"/>
      <c r="MXM53" s="11"/>
      <c r="MXN53" s="11"/>
      <c r="MXO53" s="11"/>
      <c r="MXP53" s="11"/>
      <c r="MXQ53" s="11"/>
      <c r="MXR53" s="11"/>
      <c r="MXS53" s="11"/>
      <c r="MXT53" s="11"/>
      <c r="MXU53" s="11"/>
      <c r="MXV53" s="11"/>
      <c r="MXW53" s="11"/>
      <c r="MXX53" s="11"/>
      <c r="MXY53" s="11"/>
      <c r="MXZ53" s="11"/>
      <c r="MYA53" s="11"/>
      <c r="MYB53" s="11"/>
      <c r="MYC53" s="11"/>
      <c r="MYD53" s="11"/>
      <c r="MYE53" s="11"/>
      <c r="MYF53" s="11"/>
      <c r="MYG53" s="11"/>
      <c r="MYH53" s="11"/>
      <c r="MYI53" s="11"/>
      <c r="MYJ53" s="11"/>
      <c r="MYK53" s="11"/>
      <c r="MYL53" s="11"/>
      <c r="MYM53" s="11"/>
      <c r="MYN53" s="11"/>
      <c r="MYO53" s="11"/>
      <c r="MYP53" s="11"/>
      <c r="MYQ53" s="11"/>
      <c r="MYR53" s="11"/>
      <c r="MYS53" s="11"/>
      <c r="MYT53" s="11"/>
      <c r="MYU53" s="11"/>
      <c r="MYV53" s="11"/>
      <c r="MYW53" s="11"/>
      <c r="MYX53" s="11"/>
      <c r="MYY53" s="11"/>
      <c r="MYZ53" s="11"/>
      <c r="MZA53" s="11"/>
      <c r="MZB53" s="11"/>
      <c r="MZC53" s="11"/>
      <c r="MZD53" s="11"/>
      <c r="MZE53" s="11"/>
      <c r="MZF53" s="11"/>
      <c r="MZG53" s="11"/>
      <c r="MZH53" s="11"/>
      <c r="MZI53" s="11"/>
      <c r="MZJ53" s="11"/>
      <c r="MZK53" s="11"/>
      <c r="MZL53" s="11"/>
      <c r="MZM53" s="11"/>
      <c r="MZN53" s="11"/>
      <c r="MZO53" s="11"/>
      <c r="MZP53" s="11"/>
      <c r="MZQ53" s="11"/>
      <c r="MZR53" s="11"/>
      <c r="MZS53" s="11"/>
      <c r="MZT53" s="11"/>
      <c r="MZU53" s="11"/>
      <c r="MZV53" s="11"/>
      <c r="MZW53" s="11"/>
      <c r="MZX53" s="11"/>
      <c r="MZY53" s="11"/>
      <c r="MZZ53" s="11"/>
      <c r="NAA53" s="11"/>
      <c r="NAB53" s="11"/>
      <c r="NAC53" s="11"/>
      <c r="NAD53" s="11"/>
      <c r="NAE53" s="11"/>
      <c r="NAF53" s="11"/>
      <c r="NAG53" s="11"/>
      <c r="NAH53" s="11"/>
      <c r="NAI53" s="11"/>
      <c r="NAJ53" s="11"/>
      <c r="NAK53" s="11"/>
      <c r="NAL53" s="11"/>
      <c r="NAM53" s="11"/>
      <c r="NAN53" s="11"/>
      <c r="NAO53" s="11"/>
      <c r="NAP53" s="11"/>
      <c r="NAQ53" s="11"/>
      <c r="NAR53" s="11"/>
      <c r="NAS53" s="11"/>
      <c r="NAT53" s="11"/>
      <c r="NAU53" s="11"/>
      <c r="NAV53" s="11"/>
      <c r="NAW53" s="11"/>
      <c r="NAX53" s="11"/>
      <c r="NAY53" s="11"/>
      <c r="NAZ53" s="11"/>
      <c r="NBA53" s="11"/>
      <c r="NBB53" s="11"/>
      <c r="NBC53" s="11"/>
      <c r="NBD53" s="11"/>
      <c r="NBE53" s="11"/>
      <c r="NBF53" s="11"/>
      <c r="NBG53" s="11"/>
      <c r="NBH53" s="11"/>
      <c r="NBI53" s="11"/>
      <c r="NBJ53" s="11"/>
      <c r="NBK53" s="11"/>
      <c r="NBL53" s="11"/>
      <c r="NBM53" s="11"/>
      <c r="NBN53" s="11"/>
      <c r="NBO53" s="11"/>
      <c r="NBP53" s="11"/>
      <c r="NBQ53" s="11"/>
      <c r="NBR53" s="11"/>
      <c r="NBS53" s="11"/>
      <c r="NBT53" s="11"/>
      <c r="NBU53" s="11"/>
      <c r="NBV53" s="11"/>
      <c r="NBW53" s="11"/>
      <c r="NBX53" s="11"/>
      <c r="NBY53" s="11"/>
      <c r="NBZ53" s="11"/>
      <c r="NCA53" s="11"/>
      <c r="NCB53" s="11"/>
      <c r="NCC53" s="11"/>
      <c r="NCD53" s="11"/>
      <c r="NCE53" s="11"/>
      <c r="NCF53" s="11"/>
      <c r="NCG53" s="11"/>
      <c r="NCH53" s="11"/>
      <c r="NCI53" s="11"/>
      <c r="NCJ53" s="11"/>
      <c r="NCK53" s="11"/>
      <c r="NCL53" s="11"/>
      <c r="NCM53" s="11"/>
      <c r="NCN53" s="11"/>
      <c r="NCO53" s="11"/>
      <c r="NCP53" s="11"/>
      <c r="NCQ53" s="11"/>
      <c r="NCR53" s="11"/>
      <c r="NCS53" s="11"/>
      <c r="NCT53" s="11"/>
      <c r="NCU53" s="11"/>
      <c r="NCV53" s="11"/>
      <c r="NCW53" s="11"/>
      <c r="NCX53" s="11"/>
      <c r="NCY53" s="11"/>
      <c r="NCZ53" s="11"/>
      <c r="NDA53" s="11"/>
      <c r="NDB53" s="11"/>
      <c r="NDC53" s="11"/>
      <c r="NDD53" s="11"/>
      <c r="NDE53" s="11"/>
      <c r="NDF53" s="11"/>
      <c r="NDG53" s="11"/>
      <c r="NDH53" s="11"/>
      <c r="NDI53" s="11"/>
      <c r="NDJ53" s="11"/>
      <c r="NDK53" s="11"/>
      <c r="NDL53" s="11"/>
      <c r="NDM53" s="11"/>
      <c r="NDN53" s="11"/>
      <c r="NDO53" s="11"/>
      <c r="NDP53" s="11"/>
      <c r="NDQ53" s="11"/>
      <c r="NDR53" s="11"/>
      <c r="NDS53" s="11"/>
      <c r="NDT53" s="11"/>
      <c r="NDU53" s="11"/>
      <c r="NDV53" s="11"/>
      <c r="NDW53" s="11"/>
      <c r="NDX53" s="11"/>
      <c r="NDY53" s="11"/>
      <c r="NDZ53" s="11"/>
      <c r="NEA53" s="11"/>
      <c r="NEB53" s="11"/>
      <c r="NEC53" s="11"/>
      <c r="NED53" s="11"/>
      <c r="NEE53" s="11"/>
      <c r="NEF53" s="11"/>
      <c r="NEG53" s="11"/>
      <c r="NEH53" s="11"/>
      <c r="NEI53" s="11"/>
      <c r="NEJ53" s="11"/>
      <c r="NEK53" s="11"/>
      <c r="NEL53" s="11"/>
      <c r="NEM53" s="11"/>
      <c r="NEN53" s="11"/>
      <c r="NEO53" s="11"/>
      <c r="NEP53" s="11"/>
      <c r="NEQ53" s="11"/>
      <c r="NER53" s="11"/>
      <c r="NES53" s="11"/>
      <c r="NET53" s="11"/>
      <c r="NEU53" s="11"/>
      <c r="NEV53" s="11"/>
      <c r="NEW53" s="11"/>
      <c r="NEX53" s="11"/>
      <c r="NEY53" s="11"/>
      <c r="NEZ53" s="11"/>
      <c r="NFA53" s="11"/>
      <c r="NFB53" s="11"/>
      <c r="NFC53" s="11"/>
      <c r="NFD53" s="11"/>
      <c r="NFE53" s="11"/>
      <c r="NFF53" s="11"/>
      <c r="NFG53" s="11"/>
      <c r="NFH53" s="11"/>
      <c r="NFI53" s="11"/>
      <c r="NFJ53" s="11"/>
      <c r="NFK53" s="11"/>
      <c r="NFL53" s="11"/>
      <c r="NFM53" s="11"/>
      <c r="NFN53" s="11"/>
      <c r="NFO53" s="11"/>
      <c r="NFP53" s="11"/>
      <c r="NFQ53" s="11"/>
      <c r="NFR53" s="11"/>
      <c r="NFS53" s="11"/>
      <c r="NFT53" s="11"/>
      <c r="NFU53" s="11"/>
      <c r="NFV53" s="11"/>
      <c r="NFW53" s="11"/>
      <c r="NFX53" s="11"/>
      <c r="NFY53" s="11"/>
      <c r="NFZ53" s="11"/>
      <c r="NGA53" s="11"/>
      <c r="NGB53" s="11"/>
      <c r="NGC53" s="11"/>
      <c r="NGD53" s="11"/>
      <c r="NGE53" s="11"/>
      <c r="NGF53" s="11"/>
      <c r="NGG53" s="11"/>
      <c r="NGH53" s="11"/>
      <c r="NGI53" s="11"/>
      <c r="NGJ53" s="11"/>
      <c r="NGK53" s="11"/>
      <c r="NGL53" s="11"/>
      <c r="NGM53" s="11"/>
      <c r="NGN53" s="11"/>
      <c r="NGO53" s="11"/>
      <c r="NGP53" s="11"/>
      <c r="NGQ53" s="11"/>
      <c r="NGR53" s="11"/>
      <c r="NGS53" s="11"/>
      <c r="NGT53" s="11"/>
      <c r="NGU53" s="11"/>
      <c r="NGV53" s="11"/>
      <c r="NGW53" s="11"/>
      <c r="NGX53" s="11"/>
      <c r="NGY53" s="11"/>
      <c r="NGZ53" s="11"/>
      <c r="NHA53" s="11"/>
      <c r="NHB53" s="11"/>
      <c r="NHC53" s="11"/>
      <c r="NHD53" s="11"/>
      <c r="NHE53" s="11"/>
      <c r="NHF53" s="11"/>
      <c r="NHG53" s="11"/>
      <c r="NHH53" s="11"/>
      <c r="NHI53" s="11"/>
      <c r="NHJ53" s="11"/>
      <c r="NHK53" s="11"/>
      <c r="NHL53" s="11"/>
      <c r="NHM53" s="11"/>
      <c r="NHN53" s="11"/>
      <c r="NHO53" s="11"/>
      <c r="NHP53" s="11"/>
      <c r="NHQ53" s="11"/>
      <c r="NHR53" s="11"/>
      <c r="NHS53" s="11"/>
      <c r="NHT53" s="11"/>
      <c r="NHU53" s="11"/>
      <c r="NHV53" s="11"/>
      <c r="NHW53" s="11"/>
      <c r="NHX53" s="11"/>
      <c r="NHY53" s="11"/>
      <c r="NHZ53" s="11"/>
      <c r="NIA53" s="11"/>
      <c r="NIB53" s="11"/>
      <c r="NIC53" s="11"/>
      <c r="NID53" s="11"/>
      <c r="NIE53" s="11"/>
      <c r="NIF53" s="11"/>
      <c r="NIG53" s="11"/>
      <c r="NIH53" s="11"/>
      <c r="NII53" s="11"/>
      <c r="NIJ53" s="11"/>
      <c r="NIK53" s="11"/>
      <c r="NIL53" s="11"/>
      <c r="NIM53" s="11"/>
      <c r="NIN53" s="11"/>
      <c r="NIO53" s="11"/>
      <c r="NIP53" s="11"/>
      <c r="NIQ53" s="11"/>
      <c r="NIR53" s="11"/>
      <c r="NIS53" s="11"/>
      <c r="NIT53" s="11"/>
      <c r="NIU53" s="11"/>
      <c r="NIV53" s="11"/>
      <c r="NIW53" s="11"/>
      <c r="NIX53" s="11"/>
      <c r="NIY53" s="11"/>
      <c r="NIZ53" s="11"/>
      <c r="NJA53" s="11"/>
      <c r="NJB53" s="11"/>
      <c r="NJC53" s="11"/>
      <c r="NJD53" s="11"/>
      <c r="NJE53" s="11"/>
      <c r="NJF53" s="11"/>
      <c r="NJG53" s="11"/>
      <c r="NJH53" s="11"/>
      <c r="NJI53" s="11"/>
      <c r="NJJ53" s="11"/>
      <c r="NJK53" s="11"/>
      <c r="NJL53" s="11"/>
      <c r="NJM53" s="11"/>
      <c r="NJN53" s="11"/>
      <c r="NJO53" s="11"/>
      <c r="NJP53" s="11"/>
      <c r="NJQ53" s="11"/>
      <c r="NJR53" s="11"/>
      <c r="NJS53" s="11"/>
      <c r="NJT53" s="11"/>
      <c r="NJU53" s="11"/>
      <c r="NJV53" s="11"/>
      <c r="NJW53" s="11"/>
      <c r="NJX53" s="11"/>
      <c r="NJY53" s="11"/>
      <c r="NJZ53" s="11"/>
      <c r="NKA53" s="11"/>
      <c r="NKB53" s="11"/>
      <c r="NKC53" s="11"/>
      <c r="NKD53" s="11"/>
      <c r="NKE53" s="11"/>
      <c r="NKF53" s="11"/>
      <c r="NKG53" s="11"/>
      <c r="NKH53" s="11"/>
      <c r="NKI53" s="11"/>
      <c r="NKJ53" s="11"/>
      <c r="NKK53" s="11"/>
      <c r="NKL53" s="11"/>
      <c r="NKM53" s="11"/>
      <c r="NKN53" s="11"/>
      <c r="NKO53" s="11"/>
      <c r="NKP53" s="11"/>
      <c r="NKQ53" s="11"/>
      <c r="NKR53" s="11"/>
      <c r="NKS53" s="11"/>
      <c r="NKT53" s="11"/>
      <c r="NKU53" s="11"/>
      <c r="NKV53" s="11"/>
      <c r="NKW53" s="11"/>
      <c r="NKX53" s="11"/>
      <c r="NKY53" s="11"/>
      <c r="NKZ53" s="11"/>
      <c r="NLA53" s="11"/>
      <c r="NLB53" s="11"/>
      <c r="NLC53" s="11"/>
      <c r="NLD53" s="11"/>
      <c r="NLE53" s="11"/>
      <c r="NLF53" s="11"/>
      <c r="NLG53" s="11"/>
      <c r="NLH53" s="11"/>
      <c r="NLI53" s="11"/>
      <c r="NLJ53" s="11"/>
      <c r="NLK53" s="11"/>
      <c r="NLL53" s="11"/>
      <c r="NLM53" s="11"/>
      <c r="NLN53" s="11"/>
      <c r="NLO53" s="11"/>
      <c r="NLP53" s="11"/>
      <c r="NLQ53" s="11"/>
      <c r="NLR53" s="11"/>
      <c r="NLS53" s="11"/>
      <c r="NLT53" s="11"/>
      <c r="NLU53" s="11"/>
      <c r="NLV53" s="11"/>
      <c r="NLW53" s="11"/>
      <c r="NLX53" s="11"/>
      <c r="NLY53" s="11"/>
      <c r="NLZ53" s="11"/>
      <c r="NMA53" s="11"/>
      <c r="NMB53" s="11"/>
      <c r="NMC53" s="11"/>
      <c r="NMD53" s="11"/>
      <c r="NME53" s="11"/>
      <c r="NMF53" s="11"/>
      <c r="NMG53" s="11"/>
      <c r="NMH53" s="11"/>
      <c r="NMI53" s="11"/>
      <c r="NMJ53" s="11"/>
      <c r="NMK53" s="11"/>
      <c r="NML53" s="11"/>
      <c r="NMM53" s="11"/>
      <c r="NMN53" s="11"/>
      <c r="NMO53" s="11"/>
      <c r="NMP53" s="11"/>
      <c r="NMQ53" s="11"/>
      <c r="NMR53" s="11"/>
      <c r="NMS53" s="11"/>
      <c r="NMT53" s="11"/>
      <c r="NMU53" s="11"/>
      <c r="NMV53" s="11"/>
      <c r="NMW53" s="11"/>
      <c r="NMX53" s="11"/>
      <c r="NMY53" s="11"/>
      <c r="NMZ53" s="11"/>
      <c r="NNA53" s="11"/>
      <c r="NNB53" s="11"/>
      <c r="NNC53" s="11"/>
      <c r="NND53" s="11"/>
      <c r="NNE53" s="11"/>
      <c r="NNF53" s="11"/>
      <c r="NNG53" s="11"/>
      <c r="NNH53" s="11"/>
      <c r="NNI53" s="11"/>
      <c r="NNJ53" s="11"/>
      <c r="NNK53" s="11"/>
      <c r="NNL53" s="11"/>
      <c r="NNM53" s="11"/>
      <c r="NNN53" s="11"/>
      <c r="NNO53" s="11"/>
      <c r="NNP53" s="11"/>
      <c r="NNQ53" s="11"/>
      <c r="NNR53" s="11"/>
      <c r="NNS53" s="11"/>
      <c r="NNT53" s="11"/>
      <c r="NNU53" s="11"/>
      <c r="NNV53" s="11"/>
      <c r="NNW53" s="11"/>
      <c r="NNX53" s="11"/>
      <c r="NNY53" s="11"/>
      <c r="NNZ53" s="11"/>
      <c r="NOA53" s="11"/>
      <c r="NOB53" s="11"/>
      <c r="NOC53" s="11"/>
      <c r="NOD53" s="11"/>
      <c r="NOE53" s="11"/>
      <c r="NOF53" s="11"/>
      <c r="NOG53" s="11"/>
      <c r="NOH53" s="11"/>
      <c r="NOI53" s="11"/>
      <c r="NOJ53" s="11"/>
      <c r="NOK53" s="11"/>
      <c r="NOL53" s="11"/>
      <c r="NOM53" s="11"/>
      <c r="NON53" s="11"/>
      <c r="NOO53" s="11"/>
      <c r="NOP53" s="11"/>
      <c r="NOQ53" s="11"/>
      <c r="NOR53" s="11"/>
      <c r="NOS53" s="11"/>
      <c r="NOT53" s="11"/>
      <c r="NOU53" s="11"/>
      <c r="NOV53" s="11"/>
      <c r="NOW53" s="11"/>
      <c r="NOX53" s="11"/>
      <c r="NOY53" s="11"/>
      <c r="NOZ53" s="11"/>
      <c r="NPA53" s="11"/>
      <c r="NPB53" s="11"/>
      <c r="NPC53" s="11"/>
      <c r="NPD53" s="11"/>
      <c r="NPE53" s="11"/>
      <c r="NPF53" s="11"/>
      <c r="NPG53" s="11"/>
      <c r="NPH53" s="11"/>
      <c r="NPI53" s="11"/>
      <c r="NPJ53" s="11"/>
      <c r="NPK53" s="11"/>
      <c r="NPL53" s="11"/>
      <c r="NPM53" s="11"/>
      <c r="NPN53" s="11"/>
      <c r="NPO53" s="11"/>
      <c r="NPP53" s="11"/>
      <c r="NPQ53" s="11"/>
      <c r="NPR53" s="11"/>
      <c r="NPS53" s="11"/>
      <c r="NPT53" s="11"/>
      <c r="NPU53" s="11"/>
      <c r="NPV53" s="11"/>
      <c r="NPW53" s="11"/>
      <c r="NPX53" s="11"/>
      <c r="NPY53" s="11"/>
      <c r="NPZ53" s="11"/>
      <c r="NQA53" s="11"/>
      <c r="NQB53" s="11"/>
      <c r="NQC53" s="11"/>
      <c r="NQD53" s="11"/>
      <c r="NQE53" s="11"/>
      <c r="NQF53" s="11"/>
      <c r="NQG53" s="11"/>
      <c r="NQH53" s="11"/>
      <c r="NQI53" s="11"/>
      <c r="NQJ53" s="11"/>
      <c r="NQK53" s="11"/>
      <c r="NQL53" s="11"/>
      <c r="NQM53" s="11"/>
      <c r="NQN53" s="11"/>
      <c r="NQO53" s="11"/>
      <c r="NQP53" s="11"/>
      <c r="NQQ53" s="11"/>
      <c r="NQR53" s="11"/>
      <c r="NQS53" s="11"/>
      <c r="NQT53" s="11"/>
      <c r="NQU53" s="11"/>
      <c r="NQV53" s="11"/>
      <c r="NQW53" s="11"/>
      <c r="NQX53" s="11"/>
      <c r="NQY53" s="11"/>
      <c r="NQZ53" s="11"/>
      <c r="NRA53" s="11"/>
      <c r="NRB53" s="11"/>
      <c r="NRC53" s="11"/>
      <c r="NRD53" s="11"/>
      <c r="NRE53" s="11"/>
      <c r="NRF53" s="11"/>
      <c r="NRG53" s="11"/>
      <c r="NRH53" s="11"/>
      <c r="NRI53" s="11"/>
      <c r="NRJ53" s="11"/>
      <c r="NRK53" s="11"/>
      <c r="NRL53" s="11"/>
      <c r="NRM53" s="11"/>
      <c r="NRN53" s="11"/>
      <c r="NRO53" s="11"/>
      <c r="NRP53" s="11"/>
      <c r="NRQ53" s="11"/>
      <c r="NRR53" s="11"/>
      <c r="NRS53" s="11"/>
      <c r="NRT53" s="11"/>
      <c r="NRU53" s="11"/>
      <c r="NRV53" s="11"/>
      <c r="NRW53" s="11"/>
      <c r="NRX53" s="11"/>
      <c r="NRY53" s="11"/>
      <c r="NRZ53" s="11"/>
      <c r="NSA53" s="11"/>
      <c r="NSB53" s="11"/>
      <c r="NSC53" s="11"/>
      <c r="NSD53" s="11"/>
      <c r="NSE53" s="11"/>
      <c r="NSF53" s="11"/>
      <c r="NSG53" s="11"/>
      <c r="NSH53" s="11"/>
      <c r="NSI53" s="11"/>
      <c r="NSJ53" s="11"/>
      <c r="NSK53" s="11"/>
      <c r="NSL53" s="11"/>
      <c r="NSM53" s="11"/>
      <c r="NSN53" s="11"/>
      <c r="NSO53" s="11"/>
      <c r="NSP53" s="11"/>
      <c r="NSQ53" s="11"/>
      <c r="NSR53" s="11"/>
      <c r="NSS53" s="11"/>
      <c r="NST53" s="11"/>
      <c r="NSU53" s="11"/>
      <c r="NSV53" s="11"/>
      <c r="NSW53" s="11"/>
      <c r="NSX53" s="11"/>
      <c r="NSY53" s="11"/>
      <c r="NSZ53" s="11"/>
      <c r="NTA53" s="11"/>
      <c r="NTB53" s="11"/>
      <c r="NTC53" s="11"/>
      <c r="NTD53" s="11"/>
      <c r="NTE53" s="11"/>
      <c r="NTF53" s="11"/>
      <c r="NTG53" s="11"/>
      <c r="NTH53" s="11"/>
      <c r="NTI53" s="11"/>
      <c r="NTJ53" s="11"/>
      <c r="NTK53" s="11"/>
      <c r="NTL53" s="11"/>
      <c r="NTM53" s="11"/>
      <c r="NTN53" s="11"/>
      <c r="NTO53" s="11"/>
      <c r="NTP53" s="11"/>
      <c r="NTQ53" s="11"/>
      <c r="NTR53" s="11"/>
      <c r="NTS53" s="11"/>
      <c r="NTT53" s="11"/>
      <c r="NTU53" s="11"/>
      <c r="NTV53" s="11"/>
      <c r="NTW53" s="11"/>
      <c r="NTX53" s="11"/>
      <c r="NTY53" s="11"/>
      <c r="NTZ53" s="11"/>
      <c r="NUA53" s="11"/>
      <c r="NUB53" s="11"/>
      <c r="NUC53" s="11"/>
      <c r="NUD53" s="11"/>
      <c r="NUE53" s="11"/>
      <c r="NUF53" s="11"/>
      <c r="NUG53" s="11"/>
      <c r="NUH53" s="11"/>
      <c r="NUI53" s="11"/>
      <c r="NUJ53" s="11"/>
      <c r="NUK53" s="11"/>
      <c r="NUL53" s="11"/>
      <c r="NUM53" s="11"/>
      <c r="NUN53" s="11"/>
      <c r="NUO53" s="11"/>
      <c r="NUP53" s="11"/>
      <c r="NUQ53" s="11"/>
      <c r="NUR53" s="11"/>
      <c r="NUS53" s="11"/>
      <c r="NUT53" s="11"/>
      <c r="NUU53" s="11"/>
      <c r="NUV53" s="11"/>
      <c r="NUW53" s="11"/>
      <c r="NUX53" s="11"/>
      <c r="NUY53" s="11"/>
      <c r="NUZ53" s="11"/>
      <c r="NVA53" s="11"/>
      <c r="NVB53" s="11"/>
      <c r="NVC53" s="11"/>
      <c r="NVD53" s="11"/>
      <c r="NVE53" s="11"/>
      <c r="NVF53" s="11"/>
      <c r="NVG53" s="11"/>
      <c r="NVH53" s="11"/>
      <c r="NVI53" s="11"/>
      <c r="NVJ53" s="11"/>
      <c r="NVK53" s="11"/>
      <c r="NVL53" s="11"/>
      <c r="NVM53" s="11"/>
      <c r="NVN53" s="11"/>
      <c r="NVO53" s="11"/>
      <c r="NVP53" s="11"/>
      <c r="NVQ53" s="11"/>
      <c r="NVR53" s="11"/>
      <c r="NVS53" s="11"/>
      <c r="NVT53" s="11"/>
      <c r="NVU53" s="11"/>
      <c r="NVV53" s="11"/>
      <c r="NVW53" s="11"/>
      <c r="NVX53" s="11"/>
      <c r="NVY53" s="11"/>
      <c r="NVZ53" s="11"/>
      <c r="NWA53" s="11"/>
      <c r="NWB53" s="11"/>
      <c r="NWC53" s="11"/>
      <c r="NWD53" s="11"/>
      <c r="NWE53" s="11"/>
      <c r="NWF53" s="11"/>
      <c r="NWG53" s="11"/>
      <c r="NWH53" s="11"/>
      <c r="NWI53" s="11"/>
      <c r="NWJ53" s="11"/>
      <c r="NWK53" s="11"/>
      <c r="NWL53" s="11"/>
      <c r="NWM53" s="11"/>
      <c r="NWN53" s="11"/>
      <c r="NWO53" s="11"/>
      <c r="NWP53" s="11"/>
      <c r="NWQ53" s="11"/>
      <c r="NWR53" s="11"/>
      <c r="NWS53" s="11"/>
      <c r="NWT53" s="11"/>
      <c r="NWU53" s="11"/>
      <c r="NWV53" s="11"/>
      <c r="NWW53" s="11"/>
      <c r="NWX53" s="11"/>
      <c r="NWY53" s="11"/>
      <c r="NWZ53" s="11"/>
      <c r="NXA53" s="11"/>
      <c r="NXB53" s="11"/>
      <c r="NXC53" s="11"/>
      <c r="NXD53" s="11"/>
      <c r="NXE53" s="11"/>
      <c r="NXF53" s="11"/>
      <c r="NXG53" s="11"/>
      <c r="NXH53" s="11"/>
      <c r="NXI53" s="11"/>
      <c r="NXJ53" s="11"/>
      <c r="NXK53" s="11"/>
      <c r="NXL53" s="11"/>
      <c r="NXM53" s="11"/>
      <c r="NXN53" s="11"/>
      <c r="NXO53" s="11"/>
      <c r="NXP53" s="11"/>
      <c r="NXQ53" s="11"/>
      <c r="NXR53" s="11"/>
      <c r="NXS53" s="11"/>
      <c r="NXT53" s="11"/>
      <c r="NXU53" s="11"/>
      <c r="NXV53" s="11"/>
      <c r="NXW53" s="11"/>
      <c r="NXX53" s="11"/>
      <c r="NXY53" s="11"/>
      <c r="NXZ53" s="11"/>
      <c r="NYA53" s="11"/>
      <c r="NYB53" s="11"/>
      <c r="NYC53" s="11"/>
      <c r="NYD53" s="11"/>
      <c r="NYE53" s="11"/>
      <c r="NYF53" s="11"/>
      <c r="NYG53" s="11"/>
      <c r="NYH53" s="11"/>
      <c r="NYI53" s="11"/>
      <c r="NYJ53" s="11"/>
      <c r="NYK53" s="11"/>
      <c r="NYL53" s="11"/>
      <c r="NYM53" s="11"/>
      <c r="NYN53" s="11"/>
      <c r="NYO53" s="11"/>
      <c r="NYP53" s="11"/>
      <c r="NYQ53" s="11"/>
      <c r="NYR53" s="11"/>
      <c r="NYS53" s="11"/>
      <c r="NYT53" s="11"/>
      <c r="NYU53" s="11"/>
      <c r="NYV53" s="11"/>
      <c r="NYW53" s="11"/>
      <c r="NYX53" s="11"/>
      <c r="NYY53" s="11"/>
      <c r="NYZ53" s="11"/>
      <c r="NZA53" s="11"/>
      <c r="NZB53" s="11"/>
      <c r="NZC53" s="11"/>
      <c r="NZD53" s="11"/>
      <c r="NZE53" s="11"/>
      <c r="NZF53" s="11"/>
      <c r="NZG53" s="11"/>
      <c r="NZH53" s="11"/>
      <c r="NZI53" s="11"/>
      <c r="NZJ53" s="11"/>
      <c r="NZK53" s="11"/>
      <c r="NZL53" s="11"/>
      <c r="NZM53" s="11"/>
      <c r="NZN53" s="11"/>
      <c r="NZO53" s="11"/>
      <c r="NZP53" s="11"/>
      <c r="NZQ53" s="11"/>
      <c r="NZR53" s="11"/>
      <c r="NZS53" s="11"/>
      <c r="NZT53" s="11"/>
      <c r="NZU53" s="11"/>
      <c r="NZV53" s="11"/>
      <c r="NZW53" s="11"/>
      <c r="NZX53" s="11"/>
      <c r="NZY53" s="11"/>
      <c r="NZZ53" s="11"/>
      <c r="OAA53" s="11"/>
      <c r="OAB53" s="11"/>
      <c r="OAC53" s="11"/>
      <c r="OAD53" s="11"/>
      <c r="OAE53" s="11"/>
      <c r="OAF53" s="11"/>
      <c r="OAG53" s="11"/>
      <c r="OAH53" s="11"/>
      <c r="OAI53" s="11"/>
      <c r="OAJ53" s="11"/>
      <c r="OAK53" s="11"/>
      <c r="OAL53" s="11"/>
      <c r="OAM53" s="11"/>
      <c r="OAN53" s="11"/>
      <c r="OAO53" s="11"/>
      <c r="OAP53" s="11"/>
      <c r="OAQ53" s="11"/>
      <c r="OAR53" s="11"/>
      <c r="OAS53" s="11"/>
      <c r="OAT53" s="11"/>
      <c r="OAU53" s="11"/>
      <c r="OAV53" s="11"/>
      <c r="OAW53" s="11"/>
      <c r="OAX53" s="11"/>
      <c r="OAY53" s="11"/>
      <c r="OAZ53" s="11"/>
      <c r="OBA53" s="11"/>
      <c r="OBB53" s="11"/>
      <c r="OBC53" s="11"/>
      <c r="OBD53" s="11"/>
      <c r="OBE53" s="11"/>
      <c r="OBF53" s="11"/>
      <c r="OBG53" s="11"/>
      <c r="OBH53" s="11"/>
      <c r="OBI53" s="11"/>
      <c r="OBJ53" s="11"/>
      <c r="OBK53" s="11"/>
      <c r="OBL53" s="11"/>
      <c r="OBM53" s="11"/>
      <c r="OBN53" s="11"/>
      <c r="OBO53" s="11"/>
      <c r="OBP53" s="11"/>
      <c r="OBQ53" s="11"/>
      <c r="OBR53" s="11"/>
      <c r="OBS53" s="11"/>
      <c r="OBT53" s="11"/>
      <c r="OBU53" s="11"/>
      <c r="OBV53" s="11"/>
      <c r="OBW53" s="11"/>
      <c r="OBX53" s="11"/>
      <c r="OBY53" s="11"/>
      <c r="OBZ53" s="11"/>
      <c r="OCA53" s="11"/>
      <c r="OCB53" s="11"/>
      <c r="OCC53" s="11"/>
      <c r="OCD53" s="11"/>
      <c r="OCE53" s="11"/>
      <c r="OCF53" s="11"/>
      <c r="OCG53" s="11"/>
      <c r="OCH53" s="11"/>
      <c r="OCI53" s="11"/>
      <c r="OCJ53" s="11"/>
      <c r="OCK53" s="11"/>
      <c r="OCL53" s="11"/>
      <c r="OCM53" s="11"/>
      <c r="OCN53" s="11"/>
      <c r="OCO53" s="11"/>
      <c r="OCP53" s="11"/>
      <c r="OCQ53" s="11"/>
      <c r="OCR53" s="11"/>
      <c r="OCS53" s="11"/>
      <c r="OCT53" s="11"/>
      <c r="OCU53" s="11"/>
      <c r="OCV53" s="11"/>
      <c r="OCW53" s="11"/>
      <c r="OCX53" s="11"/>
      <c r="OCY53" s="11"/>
      <c r="OCZ53" s="11"/>
      <c r="ODA53" s="11"/>
      <c r="ODB53" s="11"/>
      <c r="ODC53" s="11"/>
      <c r="ODD53" s="11"/>
      <c r="ODE53" s="11"/>
      <c r="ODF53" s="11"/>
      <c r="ODG53" s="11"/>
      <c r="ODH53" s="11"/>
      <c r="ODI53" s="11"/>
      <c r="ODJ53" s="11"/>
      <c r="ODK53" s="11"/>
      <c r="ODL53" s="11"/>
      <c r="ODM53" s="11"/>
      <c r="ODN53" s="11"/>
      <c r="ODO53" s="11"/>
      <c r="ODP53" s="11"/>
      <c r="ODQ53" s="11"/>
      <c r="ODR53" s="11"/>
      <c r="ODS53" s="11"/>
      <c r="ODT53" s="11"/>
      <c r="ODU53" s="11"/>
      <c r="ODV53" s="11"/>
      <c r="ODW53" s="11"/>
      <c r="ODX53" s="11"/>
      <c r="ODY53" s="11"/>
      <c r="ODZ53" s="11"/>
      <c r="OEA53" s="11"/>
      <c r="OEB53" s="11"/>
      <c r="OEC53" s="11"/>
      <c r="OED53" s="11"/>
      <c r="OEE53" s="11"/>
      <c r="OEF53" s="11"/>
      <c r="OEG53" s="11"/>
      <c r="OEH53" s="11"/>
      <c r="OEI53" s="11"/>
      <c r="OEJ53" s="11"/>
      <c r="OEK53" s="11"/>
      <c r="OEL53" s="11"/>
      <c r="OEM53" s="11"/>
      <c r="OEN53" s="11"/>
      <c r="OEO53" s="11"/>
      <c r="OEP53" s="11"/>
      <c r="OEQ53" s="11"/>
      <c r="OER53" s="11"/>
      <c r="OES53" s="11"/>
      <c r="OET53" s="11"/>
      <c r="OEU53" s="11"/>
      <c r="OEV53" s="11"/>
      <c r="OEW53" s="11"/>
      <c r="OEX53" s="11"/>
      <c r="OEY53" s="11"/>
      <c r="OEZ53" s="11"/>
      <c r="OFA53" s="11"/>
      <c r="OFB53" s="11"/>
      <c r="OFC53" s="11"/>
      <c r="OFD53" s="11"/>
      <c r="OFE53" s="11"/>
      <c r="OFF53" s="11"/>
      <c r="OFG53" s="11"/>
      <c r="OFH53" s="11"/>
      <c r="OFI53" s="11"/>
      <c r="OFJ53" s="11"/>
      <c r="OFK53" s="11"/>
      <c r="OFL53" s="11"/>
      <c r="OFM53" s="11"/>
      <c r="OFN53" s="11"/>
      <c r="OFO53" s="11"/>
      <c r="OFP53" s="11"/>
      <c r="OFQ53" s="11"/>
      <c r="OFR53" s="11"/>
      <c r="OFS53" s="11"/>
      <c r="OFT53" s="11"/>
      <c r="OFU53" s="11"/>
      <c r="OFV53" s="11"/>
      <c r="OFW53" s="11"/>
      <c r="OFX53" s="11"/>
      <c r="OFY53" s="11"/>
      <c r="OFZ53" s="11"/>
      <c r="OGA53" s="11"/>
      <c r="OGB53" s="11"/>
      <c r="OGC53" s="11"/>
      <c r="OGD53" s="11"/>
      <c r="OGE53" s="11"/>
      <c r="OGF53" s="11"/>
      <c r="OGG53" s="11"/>
      <c r="OGH53" s="11"/>
      <c r="OGI53" s="11"/>
      <c r="OGJ53" s="11"/>
      <c r="OGK53" s="11"/>
      <c r="OGL53" s="11"/>
      <c r="OGM53" s="11"/>
      <c r="OGN53" s="11"/>
      <c r="OGO53" s="11"/>
      <c r="OGP53" s="11"/>
      <c r="OGQ53" s="11"/>
      <c r="OGR53" s="11"/>
      <c r="OGS53" s="11"/>
      <c r="OGT53" s="11"/>
      <c r="OGU53" s="11"/>
      <c r="OGV53" s="11"/>
      <c r="OGW53" s="11"/>
      <c r="OGX53" s="11"/>
      <c r="OGY53" s="11"/>
      <c r="OGZ53" s="11"/>
      <c r="OHA53" s="11"/>
      <c r="OHB53" s="11"/>
      <c r="OHC53" s="11"/>
      <c r="OHD53" s="11"/>
      <c r="OHE53" s="11"/>
      <c r="OHF53" s="11"/>
      <c r="OHG53" s="11"/>
      <c r="OHH53" s="11"/>
      <c r="OHI53" s="11"/>
      <c r="OHJ53" s="11"/>
      <c r="OHK53" s="11"/>
      <c r="OHL53" s="11"/>
      <c r="OHM53" s="11"/>
      <c r="OHN53" s="11"/>
      <c r="OHO53" s="11"/>
      <c r="OHP53" s="11"/>
      <c r="OHQ53" s="11"/>
      <c r="OHR53" s="11"/>
      <c r="OHS53" s="11"/>
      <c r="OHT53" s="11"/>
      <c r="OHU53" s="11"/>
      <c r="OHV53" s="11"/>
      <c r="OHW53" s="11"/>
      <c r="OHX53" s="11"/>
      <c r="OHY53" s="11"/>
      <c r="OHZ53" s="11"/>
      <c r="OIA53" s="11"/>
      <c r="OIB53" s="11"/>
      <c r="OIC53" s="11"/>
      <c r="OID53" s="11"/>
      <c r="OIE53" s="11"/>
      <c r="OIF53" s="11"/>
      <c r="OIG53" s="11"/>
      <c r="OIH53" s="11"/>
      <c r="OII53" s="11"/>
      <c r="OIJ53" s="11"/>
      <c r="OIK53" s="11"/>
      <c r="OIL53" s="11"/>
      <c r="OIM53" s="11"/>
      <c r="OIN53" s="11"/>
      <c r="OIO53" s="11"/>
      <c r="OIP53" s="11"/>
      <c r="OIQ53" s="11"/>
      <c r="OIR53" s="11"/>
      <c r="OIS53" s="11"/>
      <c r="OIT53" s="11"/>
      <c r="OIU53" s="11"/>
      <c r="OIV53" s="11"/>
      <c r="OIW53" s="11"/>
      <c r="OIX53" s="11"/>
      <c r="OIY53" s="11"/>
      <c r="OIZ53" s="11"/>
      <c r="OJA53" s="11"/>
      <c r="OJB53" s="11"/>
      <c r="OJC53" s="11"/>
      <c r="OJD53" s="11"/>
      <c r="OJE53" s="11"/>
      <c r="OJF53" s="11"/>
      <c r="OJG53" s="11"/>
      <c r="OJH53" s="11"/>
      <c r="OJI53" s="11"/>
      <c r="OJJ53" s="11"/>
      <c r="OJK53" s="11"/>
      <c r="OJL53" s="11"/>
      <c r="OJM53" s="11"/>
      <c r="OJN53" s="11"/>
      <c r="OJO53" s="11"/>
      <c r="OJP53" s="11"/>
      <c r="OJQ53" s="11"/>
      <c r="OJR53" s="11"/>
      <c r="OJS53" s="11"/>
      <c r="OJT53" s="11"/>
      <c r="OJU53" s="11"/>
      <c r="OJV53" s="11"/>
      <c r="OJW53" s="11"/>
      <c r="OJX53" s="11"/>
      <c r="OJY53" s="11"/>
      <c r="OJZ53" s="11"/>
      <c r="OKA53" s="11"/>
      <c r="OKB53" s="11"/>
      <c r="OKC53" s="11"/>
      <c r="OKD53" s="11"/>
      <c r="OKE53" s="11"/>
      <c r="OKF53" s="11"/>
      <c r="OKG53" s="11"/>
      <c r="OKH53" s="11"/>
      <c r="OKI53" s="11"/>
      <c r="OKJ53" s="11"/>
      <c r="OKK53" s="11"/>
      <c r="OKL53" s="11"/>
      <c r="OKM53" s="11"/>
      <c r="OKN53" s="11"/>
      <c r="OKO53" s="11"/>
      <c r="OKP53" s="11"/>
      <c r="OKQ53" s="11"/>
      <c r="OKR53" s="11"/>
      <c r="OKS53" s="11"/>
      <c r="OKT53" s="11"/>
      <c r="OKU53" s="11"/>
      <c r="OKV53" s="11"/>
      <c r="OKW53" s="11"/>
      <c r="OKX53" s="11"/>
      <c r="OKY53" s="11"/>
      <c r="OKZ53" s="11"/>
      <c r="OLA53" s="11"/>
      <c r="OLB53" s="11"/>
      <c r="OLC53" s="11"/>
      <c r="OLD53" s="11"/>
      <c r="OLE53" s="11"/>
      <c r="OLF53" s="11"/>
      <c r="OLG53" s="11"/>
      <c r="OLH53" s="11"/>
      <c r="OLI53" s="11"/>
      <c r="OLJ53" s="11"/>
      <c r="OLK53" s="11"/>
      <c r="OLL53" s="11"/>
      <c r="OLM53" s="11"/>
      <c r="OLN53" s="11"/>
      <c r="OLO53" s="11"/>
      <c r="OLP53" s="11"/>
      <c r="OLQ53" s="11"/>
      <c r="OLR53" s="11"/>
      <c r="OLS53" s="11"/>
      <c r="OLT53" s="11"/>
      <c r="OLU53" s="11"/>
      <c r="OLV53" s="11"/>
      <c r="OLW53" s="11"/>
      <c r="OLX53" s="11"/>
      <c r="OLY53" s="11"/>
      <c r="OLZ53" s="11"/>
      <c r="OMA53" s="11"/>
      <c r="OMB53" s="11"/>
      <c r="OMC53" s="11"/>
      <c r="OMD53" s="11"/>
      <c r="OME53" s="11"/>
      <c r="OMF53" s="11"/>
      <c r="OMG53" s="11"/>
      <c r="OMH53" s="11"/>
      <c r="OMI53" s="11"/>
      <c r="OMJ53" s="11"/>
      <c r="OMK53" s="11"/>
      <c r="OML53" s="11"/>
      <c r="OMM53" s="11"/>
      <c r="OMN53" s="11"/>
      <c r="OMO53" s="11"/>
      <c r="OMP53" s="11"/>
      <c r="OMQ53" s="11"/>
      <c r="OMR53" s="11"/>
      <c r="OMS53" s="11"/>
      <c r="OMT53" s="11"/>
      <c r="OMU53" s="11"/>
      <c r="OMV53" s="11"/>
      <c r="OMW53" s="11"/>
      <c r="OMX53" s="11"/>
      <c r="OMY53" s="11"/>
      <c r="OMZ53" s="11"/>
      <c r="ONA53" s="11"/>
      <c r="ONB53" s="11"/>
      <c r="ONC53" s="11"/>
      <c r="OND53" s="11"/>
      <c r="ONE53" s="11"/>
      <c r="ONF53" s="11"/>
      <c r="ONG53" s="11"/>
      <c r="ONH53" s="11"/>
      <c r="ONI53" s="11"/>
      <c r="ONJ53" s="11"/>
      <c r="ONK53" s="11"/>
      <c r="ONL53" s="11"/>
      <c r="ONM53" s="11"/>
      <c r="ONN53" s="11"/>
      <c r="ONO53" s="11"/>
      <c r="ONP53" s="11"/>
      <c r="ONQ53" s="11"/>
      <c r="ONR53" s="11"/>
      <c r="ONS53" s="11"/>
      <c r="ONT53" s="11"/>
      <c r="ONU53" s="11"/>
      <c r="ONV53" s="11"/>
      <c r="ONW53" s="11"/>
      <c r="ONX53" s="11"/>
      <c r="ONY53" s="11"/>
      <c r="ONZ53" s="11"/>
      <c r="OOA53" s="11"/>
      <c r="OOB53" s="11"/>
      <c r="OOC53" s="11"/>
      <c r="OOD53" s="11"/>
      <c r="OOE53" s="11"/>
      <c r="OOF53" s="11"/>
      <c r="OOG53" s="11"/>
      <c r="OOH53" s="11"/>
      <c r="OOI53" s="11"/>
      <c r="OOJ53" s="11"/>
      <c r="OOK53" s="11"/>
      <c r="OOL53" s="11"/>
      <c r="OOM53" s="11"/>
      <c r="OON53" s="11"/>
      <c r="OOO53" s="11"/>
      <c r="OOP53" s="11"/>
      <c r="OOQ53" s="11"/>
      <c r="OOR53" s="11"/>
      <c r="OOS53" s="11"/>
      <c r="OOT53" s="11"/>
      <c r="OOU53" s="11"/>
      <c r="OOV53" s="11"/>
      <c r="OOW53" s="11"/>
      <c r="OOX53" s="11"/>
      <c r="OOY53" s="11"/>
      <c r="OOZ53" s="11"/>
      <c r="OPA53" s="11"/>
      <c r="OPB53" s="11"/>
      <c r="OPC53" s="11"/>
      <c r="OPD53" s="11"/>
      <c r="OPE53" s="11"/>
      <c r="OPF53" s="11"/>
      <c r="OPG53" s="11"/>
      <c r="OPH53" s="11"/>
      <c r="OPI53" s="11"/>
      <c r="OPJ53" s="11"/>
      <c r="OPK53" s="11"/>
      <c r="OPL53" s="11"/>
      <c r="OPM53" s="11"/>
      <c r="OPN53" s="11"/>
      <c r="OPO53" s="11"/>
      <c r="OPP53" s="11"/>
      <c r="OPQ53" s="11"/>
      <c r="OPR53" s="11"/>
      <c r="OPS53" s="11"/>
      <c r="OPT53" s="11"/>
      <c r="OPU53" s="11"/>
      <c r="OPV53" s="11"/>
      <c r="OPW53" s="11"/>
      <c r="OPX53" s="11"/>
      <c r="OPY53" s="11"/>
      <c r="OPZ53" s="11"/>
      <c r="OQA53" s="11"/>
      <c r="OQB53" s="11"/>
      <c r="OQC53" s="11"/>
      <c r="OQD53" s="11"/>
      <c r="OQE53" s="11"/>
      <c r="OQF53" s="11"/>
      <c r="OQG53" s="11"/>
      <c r="OQH53" s="11"/>
      <c r="OQI53" s="11"/>
      <c r="OQJ53" s="11"/>
      <c r="OQK53" s="11"/>
      <c r="OQL53" s="11"/>
      <c r="OQM53" s="11"/>
      <c r="OQN53" s="11"/>
      <c r="OQO53" s="11"/>
      <c r="OQP53" s="11"/>
      <c r="OQQ53" s="11"/>
      <c r="OQR53" s="11"/>
      <c r="OQS53" s="11"/>
      <c r="OQT53" s="11"/>
      <c r="OQU53" s="11"/>
      <c r="OQV53" s="11"/>
      <c r="OQW53" s="11"/>
      <c r="OQX53" s="11"/>
      <c r="OQY53" s="11"/>
      <c r="OQZ53" s="11"/>
      <c r="ORA53" s="11"/>
      <c r="ORB53" s="11"/>
      <c r="ORC53" s="11"/>
      <c r="ORD53" s="11"/>
      <c r="ORE53" s="11"/>
      <c r="ORF53" s="11"/>
      <c r="ORG53" s="11"/>
      <c r="ORH53" s="11"/>
      <c r="ORI53" s="11"/>
      <c r="ORJ53" s="11"/>
      <c r="ORK53" s="11"/>
      <c r="ORL53" s="11"/>
      <c r="ORM53" s="11"/>
      <c r="ORN53" s="11"/>
      <c r="ORO53" s="11"/>
      <c r="ORP53" s="11"/>
      <c r="ORQ53" s="11"/>
      <c r="ORR53" s="11"/>
      <c r="ORS53" s="11"/>
      <c r="ORT53" s="11"/>
      <c r="ORU53" s="11"/>
      <c r="ORV53" s="11"/>
      <c r="ORW53" s="11"/>
      <c r="ORX53" s="11"/>
      <c r="ORY53" s="11"/>
      <c r="ORZ53" s="11"/>
      <c r="OSA53" s="11"/>
      <c r="OSB53" s="11"/>
      <c r="OSC53" s="11"/>
      <c r="OSD53" s="11"/>
      <c r="OSE53" s="11"/>
      <c r="OSF53" s="11"/>
      <c r="OSG53" s="11"/>
      <c r="OSH53" s="11"/>
      <c r="OSI53" s="11"/>
      <c r="OSJ53" s="11"/>
      <c r="OSK53" s="11"/>
      <c r="OSL53" s="11"/>
      <c r="OSM53" s="11"/>
      <c r="OSN53" s="11"/>
      <c r="OSO53" s="11"/>
      <c r="OSP53" s="11"/>
      <c r="OSQ53" s="11"/>
      <c r="OSR53" s="11"/>
      <c r="OSS53" s="11"/>
      <c r="OST53" s="11"/>
      <c r="OSU53" s="11"/>
      <c r="OSV53" s="11"/>
      <c r="OSW53" s="11"/>
      <c r="OSX53" s="11"/>
      <c r="OSY53" s="11"/>
      <c r="OSZ53" s="11"/>
      <c r="OTA53" s="11"/>
      <c r="OTB53" s="11"/>
      <c r="OTC53" s="11"/>
      <c r="OTD53" s="11"/>
      <c r="OTE53" s="11"/>
      <c r="OTF53" s="11"/>
      <c r="OTG53" s="11"/>
      <c r="OTH53" s="11"/>
      <c r="OTI53" s="11"/>
      <c r="OTJ53" s="11"/>
      <c r="OTK53" s="11"/>
      <c r="OTL53" s="11"/>
      <c r="OTM53" s="11"/>
      <c r="OTN53" s="11"/>
      <c r="OTO53" s="11"/>
      <c r="OTP53" s="11"/>
      <c r="OTQ53" s="11"/>
      <c r="OTR53" s="11"/>
      <c r="OTS53" s="11"/>
      <c r="OTT53" s="11"/>
      <c r="OTU53" s="11"/>
      <c r="OTV53" s="11"/>
      <c r="OTW53" s="11"/>
      <c r="OTX53" s="11"/>
      <c r="OTY53" s="11"/>
      <c r="OTZ53" s="11"/>
      <c r="OUA53" s="11"/>
      <c r="OUB53" s="11"/>
      <c r="OUC53" s="11"/>
      <c r="OUD53" s="11"/>
      <c r="OUE53" s="11"/>
      <c r="OUF53" s="11"/>
      <c r="OUG53" s="11"/>
      <c r="OUH53" s="11"/>
      <c r="OUI53" s="11"/>
      <c r="OUJ53" s="11"/>
      <c r="OUK53" s="11"/>
      <c r="OUL53" s="11"/>
      <c r="OUM53" s="11"/>
      <c r="OUN53" s="11"/>
      <c r="OUO53" s="11"/>
      <c r="OUP53" s="11"/>
      <c r="OUQ53" s="11"/>
      <c r="OUR53" s="11"/>
      <c r="OUS53" s="11"/>
      <c r="OUT53" s="11"/>
      <c r="OUU53" s="11"/>
      <c r="OUV53" s="11"/>
      <c r="OUW53" s="11"/>
      <c r="OUX53" s="11"/>
      <c r="OUY53" s="11"/>
      <c r="OUZ53" s="11"/>
      <c r="OVA53" s="11"/>
      <c r="OVB53" s="11"/>
      <c r="OVC53" s="11"/>
      <c r="OVD53" s="11"/>
      <c r="OVE53" s="11"/>
      <c r="OVF53" s="11"/>
      <c r="OVG53" s="11"/>
      <c r="OVH53" s="11"/>
      <c r="OVI53" s="11"/>
      <c r="OVJ53" s="11"/>
      <c r="OVK53" s="11"/>
      <c r="OVL53" s="11"/>
      <c r="OVM53" s="11"/>
      <c r="OVN53" s="11"/>
      <c r="OVO53" s="11"/>
      <c r="OVP53" s="11"/>
      <c r="OVQ53" s="11"/>
      <c r="OVR53" s="11"/>
      <c r="OVS53" s="11"/>
      <c r="OVT53" s="11"/>
      <c r="OVU53" s="11"/>
      <c r="OVV53" s="11"/>
      <c r="OVW53" s="11"/>
      <c r="OVX53" s="11"/>
      <c r="OVY53" s="11"/>
      <c r="OVZ53" s="11"/>
      <c r="OWA53" s="11"/>
      <c r="OWB53" s="11"/>
      <c r="OWC53" s="11"/>
      <c r="OWD53" s="11"/>
      <c r="OWE53" s="11"/>
      <c r="OWF53" s="11"/>
      <c r="OWG53" s="11"/>
      <c r="OWH53" s="11"/>
      <c r="OWI53" s="11"/>
      <c r="OWJ53" s="11"/>
      <c r="OWK53" s="11"/>
      <c r="OWL53" s="11"/>
      <c r="OWM53" s="11"/>
      <c r="OWN53" s="11"/>
      <c r="OWO53" s="11"/>
      <c r="OWP53" s="11"/>
      <c r="OWQ53" s="11"/>
      <c r="OWR53" s="11"/>
      <c r="OWS53" s="11"/>
      <c r="OWT53" s="11"/>
      <c r="OWU53" s="11"/>
      <c r="OWV53" s="11"/>
      <c r="OWW53" s="11"/>
      <c r="OWX53" s="11"/>
      <c r="OWY53" s="11"/>
      <c r="OWZ53" s="11"/>
      <c r="OXA53" s="11"/>
      <c r="OXB53" s="11"/>
      <c r="OXC53" s="11"/>
      <c r="OXD53" s="11"/>
      <c r="OXE53" s="11"/>
      <c r="OXF53" s="11"/>
      <c r="OXG53" s="11"/>
      <c r="OXH53" s="11"/>
      <c r="OXI53" s="11"/>
      <c r="OXJ53" s="11"/>
      <c r="OXK53" s="11"/>
      <c r="OXL53" s="11"/>
      <c r="OXM53" s="11"/>
      <c r="OXN53" s="11"/>
      <c r="OXO53" s="11"/>
      <c r="OXP53" s="11"/>
      <c r="OXQ53" s="11"/>
      <c r="OXR53" s="11"/>
      <c r="OXS53" s="11"/>
      <c r="OXT53" s="11"/>
      <c r="OXU53" s="11"/>
      <c r="OXV53" s="11"/>
      <c r="OXW53" s="11"/>
      <c r="OXX53" s="11"/>
      <c r="OXY53" s="11"/>
      <c r="OXZ53" s="11"/>
      <c r="OYA53" s="11"/>
      <c r="OYB53" s="11"/>
      <c r="OYC53" s="11"/>
      <c r="OYD53" s="11"/>
      <c r="OYE53" s="11"/>
      <c r="OYF53" s="11"/>
      <c r="OYG53" s="11"/>
      <c r="OYH53" s="11"/>
      <c r="OYI53" s="11"/>
      <c r="OYJ53" s="11"/>
      <c r="OYK53" s="11"/>
      <c r="OYL53" s="11"/>
      <c r="OYM53" s="11"/>
      <c r="OYN53" s="11"/>
      <c r="OYO53" s="11"/>
      <c r="OYP53" s="11"/>
      <c r="OYQ53" s="11"/>
      <c r="OYR53" s="11"/>
      <c r="OYS53" s="11"/>
      <c r="OYT53" s="11"/>
      <c r="OYU53" s="11"/>
      <c r="OYV53" s="11"/>
      <c r="OYW53" s="11"/>
      <c r="OYX53" s="11"/>
      <c r="OYY53" s="11"/>
      <c r="OYZ53" s="11"/>
      <c r="OZA53" s="11"/>
      <c r="OZB53" s="11"/>
      <c r="OZC53" s="11"/>
      <c r="OZD53" s="11"/>
      <c r="OZE53" s="11"/>
      <c r="OZF53" s="11"/>
      <c r="OZG53" s="11"/>
      <c r="OZH53" s="11"/>
      <c r="OZI53" s="11"/>
      <c r="OZJ53" s="11"/>
      <c r="OZK53" s="11"/>
      <c r="OZL53" s="11"/>
      <c r="OZM53" s="11"/>
      <c r="OZN53" s="11"/>
      <c r="OZO53" s="11"/>
      <c r="OZP53" s="11"/>
      <c r="OZQ53" s="11"/>
      <c r="OZR53" s="11"/>
      <c r="OZS53" s="11"/>
      <c r="OZT53" s="11"/>
      <c r="OZU53" s="11"/>
      <c r="OZV53" s="11"/>
      <c r="OZW53" s="11"/>
      <c r="OZX53" s="11"/>
      <c r="OZY53" s="11"/>
      <c r="OZZ53" s="11"/>
      <c r="PAA53" s="11"/>
      <c r="PAB53" s="11"/>
      <c r="PAC53" s="11"/>
      <c r="PAD53" s="11"/>
      <c r="PAE53" s="11"/>
      <c r="PAF53" s="11"/>
      <c r="PAG53" s="11"/>
      <c r="PAH53" s="11"/>
      <c r="PAI53" s="11"/>
      <c r="PAJ53" s="11"/>
      <c r="PAK53" s="11"/>
      <c r="PAL53" s="11"/>
      <c r="PAM53" s="11"/>
      <c r="PAN53" s="11"/>
      <c r="PAO53" s="11"/>
      <c r="PAP53" s="11"/>
      <c r="PAQ53" s="11"/>
      <c r="PAR53" s="11"/>
      <c r="PAS53" s="11"/>
      <c r="PAT53" s="11"/>
      <c r="PAU53" s="11"/>
      <c r="PAV53" s="11"/>
      <c r="PAW53" s="11"/>
      <c r="PAX53" s="11"/>
      <c r="PAY53" s="11"/>
      <c r="PAZ53" s="11"/>
      <c r="PBA53" s="11"/>
      <c r="PBB53" s="11"/>
      <c r="PBC53" s="11"/>
      <c r="PBD53" s="11"/>
      <c r="PBE53" s="11"/>
      <c r="PBF53" s="11"/>
      <c r="PBG53" s="11"/>
      <c r="PBH53" s="11"/>
      <c r="PBI53" s="11"/>
      <c r="PBJ53" s="11"/>
      <c r="PBK53" s="11"/>
      <c r="PBL53" s="11"/>
      <c r="PBM53" s="11"/>
      <c r="PBN53" s="11"/>
      <c r="PBO53" s="11"/>
      <c r="PBP53" s="11"/>
      <c r="PBQ53" s="11"/>
      <c r="PBR53" s="11"/>
      <c r="PBS53" s="11"/>
      <c r="PBT53" s="11"/>
      <c r="PBU53" s="11"/>
      <c r="PBV53" s="11"/>
      <c r="PBW53" s="11"/>
      <c r="PBX53" s="11"/>
      <c r="PBY53" s="11"/>
      <c r="PBZ53" s="11"/>
      <c r="PCA53" s="11"/>
      <c r="PCB53" s="11"/>
      <c r="PCC53" s="11"/>
      <c r="PCD53" s="11"/>
      <c r="PCE53" s="11"/>
      <c r="PCF53" s="11"/>
      <c r="PCG53" s="11"/>
      <c r="PCH53" s="11"/>
      <c r="PCI53" s="11"/>
      <c r="PCJ53" s="11"/>
      <c r="PCK53" s="11"/>
      <c r="PCL53" s="11"/>
      <c r="PCM53" s="11"/>
      <c r="PCN53" s="11"/>
      <c r="PCO53" s="11"/>
      <c r="PCP53" s="11"/>
      <c r="PCQ53" s="11"/>
      <c r="PCR53" s="11"/>
      <c r="PCS53" s="11"/>
      <c r="PCT53" s="11"/>
      <c r="PCU53" s="11"/>
      <c r="PCV53" s="11"/>
      <c r="PCW53" s="11"/>
      <c r="PCX53" s="11"/>
      <c r="PCY53" s="11"/>
      <c r="PCZ53" s="11"/>
      <c r="PDA53" s="11"/>
      <c r="PDB53" s="11"/>
      <c r="PDC53" s="11"/>
      <c r="PDD53" s="11"/>
      <c r="PDE53" s="11"/>
      <c r="PDF53" s="11"/>
      <c r="PDG53" s="11"/>
      <c r="PDH53" s="11"/>
      <c r="PDI53" s="11"/>
      <c r="PDJ53" s="11"/>
      <c r="PDK53" s="11"/>
      <c r="PDL53" s="11"/>
      <c r="PDM53" s="11"/>
      <c r="PDN53" s="11"/>
      <c r="PDO53" s="11"/>
      <c r="PDP53" s="11"/>
      <c r="PDQ53" s="11"/>
      <c r="PDR53" s="11"/>
      <c r="PDS53" s="11"/>
      <c r="PDT53" s="11"/>
      <c r="PDU53" s="11"/>
      <c r="PDV53" s="11"/>
      <c r="PDW53" s="11"/>
      <c r="PDX53" s="11"/>
      <c r="PDY53" s="11"/>
      <c r="PDZ53" s="11"/>
      <c r="PEA53" s="11"/>
      <c r="PEB53" s="11"/>
      <c r="PEC53" s="11"/>
      <c r="PED53" s="11"/>
      <c r="PEE53" s="11"/>
      <c r="PEF53" s="11"/>
      <c r="PEG53" s="11"/>
      <c r="PEH53" s="11"/>
      <c r="PEI53" s="11"/>
      <c r="PEJ53" s="11"/>
      <c r="PEK53" s="11"/>
      <c r="PEL53" s="11"/>
      <c r="PEM53" s="11"/>
      <c r="PEN53" s="11"/>
      <c r="PEO53" s="11"/>
      <c r="PEP53" s="11"/>
      <c r="PEQ53" s="11"/>
      <c r="PER53" s="11"/>
      <c r="PES53" s="11"/>
      <c r="PET53" s="11"/>
      <c r="PEU53" s="11"/>
      <c r="PEV53" s="11"/>
      <c r="PEW53" s="11"/>
      <c r="PEX53" s="11"/>
      <c r="PEY53" s="11"/>
      <c r="PEZ53" s="11"/>
      <c r="PFA53" s="11"/>
      <c r="PFB53" s="11"/>
      <c r="PFC53" s="11"/>
      <c r="PFD53" s="11"/>
      <c r="PFE53" s="11"/>
      <c r="PFF53" s="11"/>
      <c r="PFG53" s="11"/>
      <c r="PFH53" s="11"/>
      <c r="PFI53" s="11"/>
      <c r="PFJ53" s="11"/>
      <c r="PFK53" s="11"/>
      <c r="PFL53" s="11"/>
      <c r="PFM53" s="11"/>
      <c r="PFN53" s="11"/>
      <c r="PFO53" s="11"/>
      <c r="PFP53" s="11"/>
      <c r="PFQ53" s="11"/>
      <c r="PFR53" s="11"/>
      <c r="PFS53" s="11"/>
      <c r="PFT53" s="11"/>
      <c r="PFU53" s="11"/>
      <c r="PFV53" s="11"/>
      <c r="PFW53" s="11"/>
      <c r="PFX53" s="11"/>
      <c r="PFY53" s="11"/>
      <c r="PFZ53" s="11"/>
      <c r="PGA53" s="11"/>
      <c r="PGB53" s="11"/>
      <c r="PGC53" s="11"/>
      <c r="PGD53" s="11"/>
      <c r="PGE53" s="11"/>
      <c r="PGF53" s="11"/>
      <c r="PGG53" s="11"/>
      <c r="PGH53" s="11"/>
      <c r="PGI53" s="11"/>
      <c r="PGJ53" s="11"/>
      <c r="PGK53" s="11"/>
      <c r="PGL53" s="11"/>
      <c r="PGM53" s="11"/>
      <c r="PGN53" s="11"/>
      <c r="PGO53" s="11"/>
      <c r="PGP53" s="11"/>
      <c r="PGQ53" s="11"/>
      <c r="PGR53" s="11"/>
      <c r="PGS53" s="11"/>
      <c r="PGT53" s="11"/>
      <c r="PGU53" s="11"/>
      <c r="PGV53" s="11"/>
      <c r="PGW53" s="11"/>
      <c r="PGX53" s="11"/>
      <c r="PGY53" s="11"/>
      <c r="PGZ53" s="11"/>
      <c r="PHA53" s="11"/>
      <c r="PHB53" s="11"/>
      <c r="PHC53" s="11"/>
      <c r="PHD53" s="11"/>
      <c r="PHE53" s="11"/>
      <c r="PHF53" s="11"/>
      <c r="PHG53" s="11"/>
      <c r="PHH53" s="11"/>
      <c r="PHI53" s="11"/>
      <c r="PHJ53" s="11"/>
      <c r="PHK53" s="11"/>
      <c r="PHL53" s="11"/>
      <c r="PHM53" s="11"/>
      <c r="PHN53" s="11"/>
      <c r="PHO53" s="11"/>
      <c r="PHP53" s="11"/>
      <c r="PHQ53" s="11"/>
      <c r="PHR53" s="11"/>
      <c r="PHS53" s="11"/>
      <c r="PHT53" s="11"/>
      <c r="PHU53" s="11"/>
      <c r="PHV53" s="11"/>
      <c r="PHW53" s="11"/>
      <c r="PHX53" s="11"/>
      <c r="PHY53" s="11"/>
      <c r="PHZ53" s="11"/>
      <c r="PIA53" s="11"/>
      <c r="PIB53" s="11"/>
      <c r="PIC53" s="11"/>
      <c r="PID53" s="11"/>
      <c r="PIE53" s="11"/>
      <c r="PIF53" s="11"/>
      <c r="PIG53" s="11"/>
      <c r="PIH53" s="11"/>
      <c r="PII53" s="11"/>
      <c r="PIJ53" s="11"/>
      <c r="PIK53" s="11"/>
      <c r="PIL53" s="11"/>
      <c r="PIM53" s="11"/>
      <c r="PIN53" s="11"/>
      <c r="PIO53" s="11"/>
      <c r="PIP53" s="11"/>
      <c r="PIQ53" s="11"/>
      <c r="PIR53" s="11"/>
      <c r="PIS53" s="11"/>
      <c r="PIT53" s="11"/>
      <c r="PIU53" s="11"/>
      <c r="PIV53" s="11"/>
      <c r="PIW53" s="11"/>
      <c r="PIX53" s="11"/>
      <c r="PIY53" s="11"/>
      <c r="PIZ53" s="11"/>
      <c r="PJA53" s="11"/>
      <c r="PJB53" s="11"/>
      <c r="PJC53" s="11"/>
      <c r="PJD53" s="11"/>
      <c r="PJE53" s="11"/>
      <c r="PJF53" s="11"/>
      <c r="PJG53" s="11"/>
      <c r="PJH53" s="11"/>
      <c r="PJI53" s="11"/>
      <c r="PJJ53" s="11"/>
      <c r="PJK53" s="11"/>
      <c r="PJL53" s="11"/>
      <c r="PJM53" s="11"/>
      <c r="PJN53" s="11"/>
      <c r="PJO53" s="11"/>
      <c r="PJP53" s="11"/>
      <c r="PJQ53" s="11"/>
      <c r="PJR53" s="11"/>
      <c r="PJS53" s="11"/>
      <c r="PJT53" s="11"/>
      <c r="PJU53" s="11"/>
      <c r="PJV53" s="11"/>
      <c r="PJW53" s="11"/>
      <c r="PJX53" s="11"/>
      <c r="PJY53" s="11"/>
      <c r="PJZ53" s="11"/>
      <c r="PKA53" s="11"/>
      <c r="PKB53" s="11"/>
      <c r="PKC53" s="11"/>
      <c r="PKD53" s="11"/>
      <c r="PKE53" s="11"/>
      <c r="PKF53" s="11"/>
      <c r="PKG53" s="11"/>
      <c r="PKH53" s="11"/>
      <c r="PKI53" s="11"/>
      <c r="PKJ53" s="11"/>
      <c r="PKK53" s="11"/>
      <c r="PKL53" s="11"/>
      <c r="PKM53" s="11"/>
      <c r="PKN53" s="11"/>
      <c r="PKO53" s="11"/>
      <c r="PKP53" s="11"/>
      <c r="PKQ53" s="11"/>
      <c r="PKR53" s="11"/>
      <c r="PKS53" s="11"/>
      <c r="PKT53" s="11"/>
      <c r="PKU53" s="11"/>
      <c r="PKV53" s="11"/>
      <c r="PKW53" s="11"/>
      <c r="PKX53" s="11"/>
      <c r="PKY53" s="11"/>
      <c r="PKZ53" s="11"/>
      <c r="PLA53" s="11"/>
      <c r="PLB53" s="11"/>
      <c r="PLC53" s="11"/>
      <c r="PLD53" s="11"/>
      <c r="PLE53" s="11"/>
      <c r="PLF53" s="11"/>
      <c r="PLG53" s="11"/>
      <c r="PLH53" s="11"/>
      <c r="PLI53" s="11"/>
      <c r="PLJ53" s="11"/>
      <c r="PLK53" s="11"/>
      <c r="PLL53" s="11"/>
      <c r="PLM53" s="11"/>
      <c r="PLN53" s="11"/>
      <c r="PLO53" s="11"/>
      <c r="PLP53" s="11"/>
      <c r="PLQ53" s="11"/>
      <c r="PLR53" s="11"/>
      <c r="PLS53" s="11"/>
      <c r="PLT53" s="11"/>
      <c r="PLU53" s="11"/>
      <c r="PLV53" s="11"/>
      <c r="PLW53" s="11"/>
      <c r="PLX53" s="11"/>
      <c r="PLY53" s="11"/>
      <c r="PLZ53" s="11"/>
      <c r="PMA53" s="11"/>
      <c r="PMB53" s="11"/>
      <c r="PMC53" s="11"/>
      <c r="PMD53" s="11"/>
      <c r="PME53" s="11"/>
      <c r="PMF53" s="11"/>
      <c r="PMG53" s="11"/>
      <c r="PMH53" s="11"/>
      <c r="PMI53" s="11"/>
      <c r="PMJ53" s="11"/>
      <c r="PMK53" s="11"/>
      <c r="PML53" s="11"/>
      <c r="PMM53" s="11"/>
      <c r="PMN53" s="11"/>
      <c r="PMO53" s="11"/>
      <c r="PMP53" s="11"/>
      <c r="PMQ53" s="11"/>
      <c r="PMR53" s="11"/>
      <c r="PMS53" s="11"/>
      <c r="PMT53" s="11"/>
      <c r="PMU53" s="11"/>
      <c r="PMV53" s="11"/>
      <c r="PMW53" s="11"/>
      <c r="PMX53" s="11"/>
      <c r="PMY53" s="11"/>
      <c r="PMZ53" s="11"/>
      <c r="PNA53" s="11"/>
      <c r="PNB53" s="11"/>
      <c r="PNC53" s="11"/>
      <c r="PND53" s="11"/>
      <c r="PNE53" s="11"/>
      <c r="PNF53" s="11"/>
      <c r="PNG53" s="11"/>
      <c r="PNH53" s="11"/>
      <c r="PNI53" s="11"/>
      <c r="PNJ53" s="11"/>
      <c r="PNK53" s="11"/>
      <c r="PNL53" s="11"/>
      <c r="PNM53" s="11"/>
      <c r="PNN53" s="11"/>
      <c r="PNO53" s="11"/>
      <c r="PNP53" s="11"/>
      <c r="PNQ53" s="11"/>
      <c r="PNR53" s="11"/>
      <c r="PNS53" s="11"/>
      <c r="PNT53" s="11"/>
      <c r="PNU53" s="11"/>
      <c r="PNV53" s="11"/>
      <c r="PNW53" s="11"/>
      <c r="PNX53" s="11"/>
      <c r="PNY53" s="11"/>
      <c r="PNZ53" s="11"/>
      <c r="POA53" s="11"/>
      <c r="POB53" s="11"/>
      <c r="POC53" s="11"/>
      <c r="POD53" s="11"/>
      <c r="POE53" s="11"/>
      <c r="POF53" s="11"/>
      <c r="POG53" s="11"/>
      <c r="POH53" s="11"/>
      <c r="POI53" s="11"/>
      <c r="POJ53" s="11"/>
      <c r="POK53" s="11"/>
      <c r="POL53" s="11"/>
      <c r="POM53" s="11"/>
      <c r="PON53" s="11"/>
      <c r="POO53" s="11"/>
      <c r="POP53" s="11"/>
      <c r="POQ53" s="11"/>
      <c r="POR53" s="11"/>
      <c r="POS53" s="11"/>
      <c r="POT53" s="11"/>
      <c r="POU53" s="11"/>
      <c r="POV53" s="11"/>
      <c r="POW53" s="11"/>
      <c r="POX53" s="11"/>
      <c r="POY53" s="11"/>
      <c r="POZ53" s="11"/>
      <c r="PPA53" s="11"/>
      <c r="PPB53" s="11"/>
      <c r="PPC53" s="11"/>
      <c r="PPD53" s="11"/>
      <c r="PPE53" s="11"/>
      <c r="PPF53" s="11"/>
      <c r="PPG53" s="11"/>
      <c r="PPH53" s="11"/>
      <c r="PPI53" s="11"/>
      <c r="PPJ53" s="11"/>
      <c r="PPK53" s="11"/>
      <c r="PPL53" s="11"/>
      <c r="PPM53" s="11"/>
      <c r="PPN53" s="11"/>
      <c r="PPO53" s="11"/>
      <c r="PPP53" s="11"/>
      <c r="PPQ53" s="11"/>
      <c r="PPR53" s="11"/>
      <c r="PPS53" s="11"/>
      <c r="PPT53" s="11"/>
      <c r="PPU53" s="11"/>
      <c r="PPV53" s="11"/>
      <c r="PPW53" s="11"/>
      <c r="PPX53" s="11"/>
      <c r="PPY53" s="11"/>
      <c r="PPZ53" s="11"/>
      <c r="PQA53" s="11"/>
      <c r="PQB53" s="11"/>
      <c r="PQC53" s="11"/>
      <c r="PQD53" s="11"/>
      <c r="PQE53" s="11"/>
      <c r="PQF53" s="11"/>
      <c r="PQG53" s="11"/>
      <c r="PQH53" s="11"/>
      <c r="PQI53" s="11"/>
      <c r="PQJ53" s="11"/>
      <c r="PQK53" s="11"/>
      <c r="PQL53" s="11"/>
      <c r="PQM53" s="11"/>
      <c r="PQN53" s="11"/>
      <c r="PQO53" s="11"/>
      <c r="PQP53" s="11"/>
      <c r="PQQ53" s="11"/>
      <c r="PQR53" s="11"/>
      <c r="PQS53" s="11"/>
      <c r="PQT53" s="11"/>
      <c r="PQU53" s="11"/>
      <c r="PQV53" s="11"/>
      <c r="PQW53" s="11"/>
      <c r="PQX53" s="11"/>
      <c r="PQY53" s="11"/>
      <c r="PQZ53" s="11"/>
      <c r="PRA53" s="11"/>
      <c r="PRB53" s="11"/>
      <c r="PRC53" s="11"/>
      <c r="PRD53" s="11"/>
      <c r="PRE53" s="11"/>
      <c r="PRF53" s="11"/>
      <c r="PRG53" s="11"/>
      <c r="PRH53" s="11"/>
      <c r="PRI53" s="11"/>
      <c r="PRJ53" s="11"/>
      <c r="PRK53" s="11"/>
      <c r="PRL53" s="11"/>
      <c r="PRM53" s="11"/>
      <c r="PRN53" s="11"/>
      <c r="PRO53" s="11"/>
      <c r="PRP53" s="11"/>
      <c r="PRQ53" s="11"/>
      <c r="PRR53" s="11"/>
      <c r="PRS53" s="11"/>
      <c r="PRT53" s="11"/>
      <c r="PRU53" s="11"/>
      <c r="PRV53" s="11"/>
      <c r="PRW53" s="11"/>
      <c r="PRX53" s="11"/>
      <c r="PRY53" s="11"/>
      <c r="PRZ53" s="11"/>
      <c r="PSA53" s="11"/>
      <c r="PSB53" s="11"/>
      <c r="PSC53" s="11"/>
      <c r="PSD53" s="11"/>
      <c r="PSE53" s="11"/>
      <c r="PSF53" s="11"/>
      <c r="PSG53" s="11"/>
      <c r="PSH53" s="11"/>
      <c r="PSI53" s="11"/>
      <c r="PSJ53" s="11"/>
      <c r="PSK53" s="11"/>
      <c r="PSL53" s="11"/>
      <c r="PSM53" s="11"/>
      <c r="PSN53" s="11"/>
      <c r="PSO53" s="11"/>
      <c r="PSP53" s="11"/>
      <c r="PSQ53" s="11"/>
      <c r="PSR53" s="11"/>
      <c r="PSS53" s="11"/>
      <c r="PST53" s="11"/>
      <c r="PSU53" s="11"/>
      <c r="PSV53" s="11"/>
      <c r="PSW53" s="11"/>
      <c r="PSX53" s="11"/>
      <c r="PSY53" s="11"/>
      <c r="PSZ53" s="11"/>
      <c r="PTA53" s="11"/>
      <c r="PTB53" s="11"/>
      <c r="PTC53" s="11"/>
      <c r="PTD53" s="11"/>
      <c r="PTE53" s="11"/>
      <c r="PTF53" s="11"/>
      <c r="PTG53" s="11"/>
      <c r="PTH53" s="11"/>
      <c r="PTI53" s="11"/>
      <c r="PTJ53" s="11"/>
      <c r="PTK53" s="11"/>
      <c r="PTL53" s="11"/>
      <c r="PTM53" s="11"/>
      <c r="PTN53" s="11"/>
      <c r="PTO53" s="11"/>
      <c r="PTP53" s="11"/>
      <c r="PTQ53" s="11"/>
      <c r="PTR53" s="11"/>
      <c r="PTS53" s="11"/>
      <c r="PTT53" s="11"/>
      <c r="PTU53" s="11"/>
      <c r="PTV53" s="11"/>
      <c r="PTW53" s="11"/>
      <c r="PTX53" s="11"/>
      <c r="PTY53" s="11"/>
      <c r="PTZ53" s="11"/>
      <c r="PUA53" s="11"/>
      <c r="PUB53" s="11"/>
      <c r="PUC53" s="11"/>
      <c r="PUD53" s="11"/>
      <c r="PUE53" s="11"/>
      <c r="PUF53" s="11"/>
      <c r="PUG53" s="11"/>
      <c r="PUH53" s="11"/>
      <c r="PUI53" s="11"/>
      <c r="PUJ53" s="11"/>
      <c r="PUK53" s="11"/>
      <c r="PUL53" s="11"/>
      <c r="PUM53" s="11"/>
      <c r="PUN53" s="11"/>
      <c r="PUO53" s="11"/>
      <c r="PUP53" s="11"/>
      <c r="PUQ53" s="11"/>
      <c r="PUR53" s="11"/>
      <c r="PUS53" s="11"/>
      <c r="PUT53" s="11"/>
      <c r="PUU53" s="11"/>
      <c r="PUV53" s="11"/>
      <c r="PUW53" s="11"/>
      <c r="PUX53" s="11"/>
      <c r="PUY53" s="11"/>
      <c r="PUZ53" s="11"/>
      <c r="PVA53" s="11"/>
      <c r="PVB53" s="11"/>
      <c r="PVC53" s="11"/>
      <c r="PVD53" s="11"/>
      <c r="PVE53" s="11"/>
      <c r="PVF53" s="11"/>
      <c r="PVG53" s="11"/>
      <c r="PVH53" s="11"/>
      <c r="PVI53" s="11"/>
      <c r="PVJ53" s="11"/>
      <c r="PVK53" s="11"/>
      <c r="PVL53" s="11"/>
      <c r="PVM53" s="11"/>
      <c r="PVN53" s="11"/>
      <c r="PVO53" s="11"/>
      <c r="PVP53" s="11"/>
      <c r="PVQ53" s="11"/>
      <c r="PVR53" s="11"/>
      <c r="PVS53" s="11"/>
      <c r="PVT53" s="11"/>
      <c r="PVU53" s="11"/>
      <c r="PVV53" s="11"/>
      <c r="PVW53" s="11"/>
      <c r="PVX53" s="11"/>
      <c r="PVY53" s="11"/>
      <c r="PVZ53" s="11"/>
      <c r="PWA53" s="11"/>
      <c r="PWB53" s="11"/>
      <c r="PWC53" s="11"/>
      <c r="PWD53" s="11"/>
      <c r="PWE53" s="11"/>
      <c r="PWF53" s="11"/>
      <c r="PWG53" s="11"/>
      <c r="PWH53" s="11"/>
      <c r="PWI53" s="11"/>
      <c r="PWJ53" s="11"/>
      <c r="PWK53" s="11"/>
      <c r="PWL53" s="11"/>
      <c r="PWM53" s="11"/>
      <c r="PWN53" s="11"/>
      <c r="PWO53" s="11"/>
      <c r="PWP53" s="11"/>
      <c r="PWQ53" s="11"/>
      <c r="PWR53" s="11"/>
      <c r="PWS53" s="11"/>
      <c r="PWT53" s="11"/>
      <c r="PWU53" s="11"/>
      <c r="PWV53" s="11"/>
      <c r="PWW53" s="11"/>
      <c r="PWX53" s="11"/>
      <c r="PWY53" s="11"/>
      <c r="PWZ53" s="11"/>
      <c r="PXA53" s="11"/>
      <c r="PXB53" s="11"/>
      <c r="PXC53" s="11"/>
      <c r="PXD53" s="11"/>
      <c r="PXE53" s="11"/>
      <c r="PXF53" s="11"/>
      <c r="PXG53" s="11"/>
      <c r="PXH53" s="11"/>
      <c r="PXI53" s="11"/>
      <c r="PXJ53" s="11"/>
      <c r="PXK53" s="11"/>
      <c r="PXL53" s="11"/>
      <c r="PXM53" s="11"/>
      <c r="PXN53" s="11"/>
      <c r="PXO53" s="11"/>
      <c r="PXP53" s="11"/>
      <c r="PXQ53" s="11"/>
      <c r="PXR53" s="11"/>
      <c r="PXS53" s="11"/>
      <c r="PXT53" s="11"/>
      <c r="PXU53" s="11"/>
      <c r="PXV53" s="11"/>
      <c r="PXW53" s="11"/>
      <c r="PXX53" s="11"/>
      <c r="PXY53" s="11"/>
      <c r="PXZ53" s="11"/>
      <c r="PYA53" s="11"/>
      <c r="PYB53" s="11"/>
      <c r="PYC53" s="11"/>
      <c r="PYD53" s="11"/>
      <c r="PYE53" s="11"/>
      <c r="PYF53" s="11"/>
      <c r="PYG53" s="11"/>
      <c r="PYH53" s="11"/>
      <c r="PYI53" s="11"/>
      <c r="PYJ53" s="11"/>
      <c r="PYK53" s="11"/>
      <c r="PYL53" s="11"/>
      <c r="PYM53" s="11"/>
      <c r="PYN53" s="11"/>
      <c r="PYO53" s="11"/>
      <c r="PYP53" s="11"/>
      <c r="PYQ53" s="11"/>
      <c r="PYR53" s="11"/>
      <c r="PYS53" s="11"/>
      <c r="PYT53" s="11"/>
      <c r="PYU53" s="11"/>
      <c r="PYV53" s="11"/>
      <c r="PYW53" s="11"/>
      <c r="PYX53" s="11"/>
      <c r="PYY53" s="11"/>
      <c r="PYZ53" s="11"/>
      <c r="PZA53" s="11"/>
      <c r="PZB53" s="11"/>
      <c r="PZC53" s="11"/>
      <c r="PZD53" s="11"/>
      <c r="PZE53" s="11"/>
      <c r="PZF53" s="11"/>
      <c r="PZG53" s="11"/>
      <c r="PZH53" s="11"/>
      <c r="PZI53" s="11"/>
      <c r="PZJ53" s="11"/>
      <c r="PZK53" s="11"/>
      <c r="PZL53" s="11"/>
      <c r="PZM53" s="11"/>
      <c r="PZN53" s="11"/>
      <c r="PZO53" s="11"/>
      <c r="PZP53" s="11"/>
      <c r="PZQ53" s="11"/>
      <c r="PZR53" s="11"/>
      <c r="PZS53" s="11"/>
      <c r="PZT53" s="11"/>
      <c r="PZU53" s="11"/>
      <c r="PZV53" s="11"/>
      <c r="PZW53" s="11"/>
      <c r="PZX53" s="11"/>
      <c r="PZY53" s="11"/>
      <c r="PZZ53" s="11"/>
      <c r="QAA53" s="11"/>
      <c r="QAB53" s="11"/>
      <c r="QAC53" s="11"/>
      <c r="QAD53" s="11"/>
      <c r="QAE53" s="11"/>
      <c r="QAF53" s="11"/>
      <c r="QAG53" s="11"/>
      <c r="QAH53" s="11"/>
      <c r="QAI53" s="11"/>
      <c r="QAJ53" s="11"/>
      <c r="QAK53" s="11"/>
      <c r="QAL53" s="11"/>
      <c r="QAM53" s="11"/>
      <c r="QAN53" s="11"/>
      <c r="QAO53" s="11"/>
      <c r="QAP53" s="11"/>
      <c r="QAQ53" s="11"/>
      <c r="QAR53" s="11"/>
      <c r="QAS53" s="11"/>
      <c r="QAT53" s="11"/>
      <c r="QAU53" s="11"/>
      <c r="QAV53" s="11"/>
      <c r="QAW53" s="11"/>
      <c r="QAX53" s="11"/>
      <c r="QAY53" s="11"/>
      <c r="QAZ53" s="11"/>
      <c r="QBA53" s="11"/>
      <c r="QBB53" s="11"/>
      <c r="QBC53" s="11"/>
      <c r="QBD53" s="11"/>
      <c r="QBE53" s="11"/>
      <c r="QBF53" s="11"/>
      <c r="QBG53" s="11"/>
      <c r="QBH53" s="11"/>
      <c r="QBI53" s="11"/>
      <c r="QBJ53" s="11"/>
      <c r="QBK53" s="11"/>
      <c r="QBL53" s="11"/>
      <c r="QBM53" s="11"/>
      <c r="QBN53" s="11"/>
      <c r="QBO53" s="11"/>
      <c r="QBP53" s="11"/>
      <c r="QBQ53" s="11"/>
      <c r="QBR53" s="11"/>
      <c r="QBS53" s="11"/>
      <c r="QBT53" s="11"/>
      <c r="QBU53" s="11"/>
      <c r="QBV53" s="11"/>
      <c r="QBW53" s="11"/>
      <c r="QBX53" s="11"/>
      <c r="QBY53" s="11"/>
      <c r="QBZ53" s="11"/>
      <c r="QCA53" s="11"/>
      <c r="QCB53" s="11"/>
      <c r="QCC53" s="11"/>
      <c r="QCD53" s="11"/>
      <c r="QCE53" s="11"/>
      <c r="QCF53" s="11"/>
      <c r="QCG53" s="11"/>
      <c r="QCH53" s="11"/>
      <c r="QCI53" s="11"/>
      <c r="QCJ53" s="11"/>
      <c r="QCK53" s="11"/>
      <c r="QCL53" s="11"/>
      <c r="QCM53" s="11"/>
      <c r="QCN53" s="11"/>
      <c r="QCO53" s="11"/>
      <c r="QCP53" s="11"/>
      <c r="QCQ53" s="11"/>
      <c r="QCR53" s="11"/>
      <c r="QCS53" s="11"/>
      <c r="QCT53" s="11"/>
      <c r="QCU53" s="11"/>
      <c r="QCV53" s="11"/>
      <c r="QCW53" s="11"/>
      <c r="QCX53" s="11"/>
      <c r="QCY53" s="11"/>
      <c r="QCZ53" s="11"/>
      <c r="QDA53" s="11"/>
      <c r="QDB53" s="11"/>
      <c r="QDC53" s="11"/>
      <c r="QDD53" s="11"/>
      <c r="QDE53" s="11"/>
      <c r="QDF53" s="11"/>
      <c r="QDG53" s="11"/>
      <c r="QDH53" s="11"/>
      <c r="QDI53" s="11"/>
      <c r="QDJ53" s="11"/>
      <c r="QDK53" s="11"/>
      <c r="QDL53" s="11"/>
      <c r="QDM53" s="11"/>
      <c r="QDN53" s="11"/>
      <c r="QDO53" s="11"/>
      <c r="QDP53" s="11"/>
      <c r="QDQ53" s="11"/>
      <c r="QDR53" s="11"/>
      <c r="QDS53" s="11"/>
      <c r="QDT53" s="11"/>
      <c r="QDU53" s="11"/>
      <c r="QDV53" s="11"/>
      <c r="QDW53" s="11"/>
      <c r="QDX53" s="11"/>
      <c r="QDY53" s="11"/>
      <c r="QDZ53" s="11"/>
      <c r="QEA53" s="11"/>
      <c r="QEB53" s="11"/>
      <c r="QEC53" s="11"/>
      <c r="QED53" s="11"/>
      <c r="QEE53" s="11"/>
      <c r="QEF53" s="11"/>
      <c r="QEG53" s="11"/>
      <c r="QEH53" s="11"/>
      <c r="QEI53" s="11"/>
      <c r="QEJ53" s="11"/>
      <c r="QEK53" s="11"/>
      <c r="QEL53" s="11"/>
      <c r="QEM53" s="11"/>
      <c r="QEN53" s="11"/>
      <c r="QEO53" s="11"/>
      <c r="QEP53" s="11"/>
      <c r="QEQ53" s="11"/>
      <c r="QER53" s="11"/>
      <c r="QES53" s="11"/>
      <c r="QET53" s="11"/>
      <c r="QEU53" s="11"/>
      <c r="QEV53" s="11"/>
      <c r="QEW53" s="11"/>
      <c r="QEX53" s="11"/>
      <c r="QEY53" s="11"/>
      <c r="QEZ53" s="11"/>
      <c r="QFA53" s="11"/>
      <c r="QFB53" s="11"/>
      <c r="QFC53" s="11"/>
      <c r="QFD53" s="11"/>
      <c r="QFE53" s="11"/>
      <c r="QFF53" s="11"/>
      <c r="QFG53" s="11"/>
      <c r="QFH53" s="11"/>
      <c r="QFI53" s="11"/>
      <c r="QFJ53" s="11"/>
      <c r="QFK53" s="11"/>
      <c r="QFL53" s="11"/>
      <c r="QFM53" s="11"/>
      <c r="QFN53" s="11"/>
      <c r="QFO53" s="11"/>
      <c r="QFP53" s="11"/>
      <c r="QFQ53" s="11"/>
      <c r="QFR53" s="11"/>
      <c r="QFS53" s="11"/>
      <c r="QFT53" s="11"/>
      <c r="QFU53" s="11"/>
      <c r="QFV53" s="11"/>
      <c r="QFW53" s="11"/>
      <c r="QFX53" s="11"/>
      <c r="QFY53" s="11"/>
      <c r="QFZ53" s="11"/>
      <c r="QGA53" s="11"/>
      <c r="QGB53" s="11"/>
      <c r="QGC53" s="11"/>
      <c r="QGD53" s="11"/>
      <c r="QGE53" s="11"/>
      <c r="QGF53" s="11"/>
      <c r="QGG53" s="11"/>
      <c r="QGH53" s="11"/>
      <c r="QGI53" s="11"/>
      <c r="QGJ53" s="11"/>
      <c r="QGK53" s="11"/>
      <c r="QGL53" s="11"/>
      <c r="QGM53" s="11"/>
      <c r="QGN53" s="11"/>
      <c r="QGO53" s="11"/>
      <c r="QGP53" s="11"/>
      <c r="QGQ53" s="11"/>
      <c r="QGR53" s="11"/>
      <c r="QGS53" s="11"/>
      <c r="QGT53" s="11"/>
      <c r="QGU53" s="11"/>
      <c r="QGV53" s="11"/>
      <c r="QGW53" s="11"/>
      <c r="QGX53" s="11"/>
      <c r="QGY53" s="11"/>
      <c r="QGZ53" s="11"/>
      <c r="QHA53" s="11"/>
      <c r="QHB53" s="11"/>
      <c r="QHC53" s="11"/>
      <c r="QHD53" s="11"/>
      <c r="QHE53" s="11"/>
      <c r="QHF53" s="11"/>
      <c r="QHG53" s="11"/>
      <c r="QHH53" s="11"/>
      <c r="QHI53" s="11"/>
      <c r="QHJ53" s="11"/>
      <c r="QHK53" s="11"/>
      <c r="QHL53" s="11"/>
      <c r="QHM53" s="11"/>
      <c r="QHN53" s="11"/>
      <c r="QHO53" s="11"/>
      <c r="QHP53" s="11"/>
      <c r="QHQ53" s="11"/>
      <c r="QHR53" s="11"/>
      <c r="QHS53" s="11"/>
      <c r="QHT53" s="11"/>
      <c r="QHU53" s="11"/>
      <c r="QHV53" s="11"/>
      <c r="QHW53" s="11"/>
      <c r="QHX53" s="11"/>
      <c r="QHY53" s="11"/>
      <c r="QHZ53" s="11"/>
      <c r="QIA53" s="11"/>
      <c r="QIB53" s="11"/>
      <c r="QIC53" s="11"/>
      <c r="QID53" s="11"/>
      <c r="QIE53" s="11"/>
      <c r="QIF53" s="11"/>
      <c r="QIG53" s="11"/>
      <c r="QIH53" s="11"/>
      <c r="QII53" s="11"/>
      <c r="QIJ53" s="11"/>
      <c r="QIK53" s="11"/>
      <c r="QIL53" s="11"/>
      <c r="QIM53" s="11"/>
      <c r="QIN53" s="11"/>
      <c r="QIO53" s="11"/>
      <c r="QIP53" s="11"/>
      <c r="QIQ53" s="11"/>
      <c r="QIR53" s="11"/>
      <c r="QIS53" s="11"/>
      <c r="QIT53" s="11"/>
      <c r="QIU53" s="11"/>
      <c r="QIV53" s="11"/>
      <c r="QIW53" s="11"/>
      <c r="QIX53" s="11"/>
      <c r="QIY53" s="11"/>
      <c r="QIZ53" s="11"/>
      <c r="QJA53" s="11"/>
      <c r="QJB53" s="11"/>
      <c r="QJC53" s="11"/>
      <c r="QJD53" s="11"/>
      <c r="QJE53" s="11"/>
      <c r="QJF53" s="11"/>
      <c r="QJG53" s="11"/>
      <c r="QJH53" s="11"/>
      <c r="QJI53" s="11"/>
      <c r="QJJ53" s="11"/>
      <c r="QJK53" s="11"/>
      <c r="QJL53" s="11"/>
      <c r="QJM53" s="11"/>
      <c r="QJN53" s="11"/>
      <c r="QJO53" s="11"/>
      <c r="QJP53" s="11"/>
      <c r="QJQ53" s="11"/>
      <c r="QJR53" s="11"/>
      <c r="QJS53" s="11"/>
      <c r="QJT53" s="11"/>
      <c r="QJU53" s="11"/>
      <c r="QJV53" s="11"/>
      <c r="QJW53" s="11"/>
      <c r="QJX53" s="11"/>
      <c r="QJY53" s="11"/>
      <c r="QJZ53" s="11"/>
      <c r="QKA53" s="11"/>
      <c r="QKB53" s="11"/>
      <c r="QKC53" s="11"/>
      <c r="QKD53" s="11"/>
      <c r="QKE53" s="11"/>
      <c r="QKF53" s="11"/>
      <c r="QKG53" s="11"/>
      <c r="QKH53" s="11"/>
      <c r="QKI53" s="11"/>
      <c r="QKJ53" s="11"/>
      <c r="QKK53" s="11"/>
      <c r="QKL53" s="11"/>
      <c r="QKM53" s="11"/>
      <c r="QKN53" s="11"/>
      <c r="QKO53" s="11"/>
      <c r="QKP53" s="11"/>
      <c r="QKQ53" s="11"/>
      <c r="QKR53" s="11"/>
      <c r="QKS53" s="11"/>
      <c r="QKT53" s="11"/>
      <c r="QKU53" s="11"/>
      <c r="QKV53" s="11"/>
      <c r="QKW53" s="11"/>
      <c r="QKX53" s="11"/>
      <c r="QKY53" s="11"/>
      <c r="QKZ53" s="11"/>
      <c r="QLA53" s="11"/>
      <c r="QLB53" s="11"/>
      <c r="QLC53" s="11"/>
      <c r="QLD53" s="11"/>
      <c r="QLE53" s="11"/>
      <c r="QLF53" s="11"/>
      <c r="QLG53" s="11"/>
      <c r="QLH53" s="11"/>
      <c r="QLI53" s="11"/>
      <c r="QLJ53" s="11"/>
      <c r="QLK53" s="11"/>
      <c r="QLL53" s="11"/>
      <c r="QLM53" s="11"/>
      <c r="QLN53" s="11"/>
      <c r="QLO53" s="11"/>
      <c r="QLP53" s="11"/>
      <c r="QLQ53" s="11"/>
      <c r="QLR53" s="11"/>
      <c r="QLS53" s="11"/>
      <c r="QLT53" s="11"/>
      <c r="QLU53" s="11"/>
      <c r="QLV53" s="11"/>
      <c r="QLW53" s="11"/>
      <c r="QLX53" s="11"/>
      <c r="QLY53" s="11"/>
      <c r="QLZ53" s="11"/>
      <c r="QMA53" s="11"/>
      <c r="QMB53" s="11"/>
      <c r="QMC53" s="11"/>
      <c r="QMD53" s="11"/>
      <c r="QME53" s="11"/>
      <c r="QMF53" s="11"/>
      <c r="QMG53" s="11"/>
      <c r="QMH53" s="11"/>
      <c r="QMI53" s="11"/>
      <c r="QMJ53" s="11"/>
      <c r="QMK53" s="11"/>
      <c r="QML53" s="11"/>
      <c r="QMM53" s="11"/>
      <c r="QMN53" s="11"/>
      <c r="QMO53" s="11"/>
      <c r="QMP53" s="11"/>
      <c r="QMQ53" s="11"/>
      <c r="QMR53" s="11"/>
      <c r="QMS53" s="11"/>
      <c r="QMT53" s="11"/>
      <c r="QMU53" s="11"/>
      <c r="QMV53" s="11"/>
      <c r="QMW53" s="11"/>
      <c r="QMX53" s="11"/>
      <c r="QMY53" s="11"/>
      <c r="QMZ53" s="11"/>
      <c r="QNA53" s="11"/>
      <c r="QNB53" s="11"/>
      <c r="QNC53" s="11"/>
      <c r="QND53" s="11"/>
      <c r="QNE53" s="11"/>
      <c r="QNF53" s="11"/>
      <c r="QNG53" s="11"/>
      <c r="QNH53" s="11"/>
      <c r="QNI53" s="11"/>
      <c r="QNJ53" s="11"/>
      <c r="QNK53" s="11"/>
      <c r="QNL53" s="11"/>
      <c r="QNM53" s="11"/>
      <c r="QNN53" s="11"/>
      <c r="QNO53" s="11"/>
      <c r="QNP53" s="11"/>
      <c r="QNQ53" s="11"/>
      <c r="QNR53" s="11"/>
      <c r="QNS53" s="11"/>
      <c r="QNT53" s="11"/>
      <c r="QNU53" s="11"/>
      <c r="QNV53" s="11"/>
      <c r="QNW53" s="11"/>
      <c r="QNX53" s="11"/>
      <c r="QNY53" s="11"/>
      <c r="QNZ53" s="11"/>
      <c r="QOA53" s="11"/>
      <c r="QOB53" s="11"/>
      <c r="QOC53" s="11"/>
      <c r="QOD53" s="11"/>
      <c r="QOE53" s="11"/>
      <c r="QOF53" s="11"/>
      <c r="QOG53" s="11"/>
      <c r="QOH53" s="11"/>
      <c r="QOI53" s="11"/>
      <c r="QOJ53" s="11"/>
      <c r="QOK53" s="11"/>
      <c r="QOL53" s="11"/>
      <c r="QOM53" s="11"/>
      <c r="QON53" s="11"/>
      <c r="QOO53" s="11"/>
      <c r="QOP53" s="11"/>
      <c r="QOQ53" s="11"/>
      <c r="QOR53" s="11"/>
      <c r="QOS53" s="11"/>
      <c r="QOT53" s="11"/>
      <c r="QOU53" s="11"/>
      <c r="QOV53" s="11"/>
      <c r="QOW53" s="11"/>
      <c r="QOX53" s="11"/>
      <c r="QOY53" s="11"/>
      <c r="QOZ53" s="11"/>
      <c r="QPA53" s="11"/>
      <c r="QPB53" s="11"/>
      <c r="QPC53" s="11"/>
      <c r="QPD53" s="11"/>
      <c r="QPE53" s="11"/>
      <c r="QPF53" s="11"/>
      <c r="QPG53" s="11"/>
      <c r="QPH53" s="11"/>
      <c r="QPI53" s="11"/>
      <c r="QPJ53" s="11"/>
      <c r="QPK53" s="11"/>
      <c r="QPL53" s="11"/>
      <c r="QPM53" s="11"/>
      <c r="QPN53" s="11"/>
      <c r="QPO53" s="11"/>
      <c r="QPP53" s="11"/>
      <c r="QPQ53" s="11"/>
      <c r="QPR53" s="11"/>
      <c r="QPS53" s="11"/>
      <c r="QPT53" s="11"/>
      <c r="QPU53" s="11"/>
      <c r="QPV53" s="11"/>
      <c r="QPW53" s="11"/>
      <c r="QPX53" s="11"/>
      <c r="QPY53" s="11"/>
      <c r="QPZ53" s="11"/>
      <c r="QQA53" s="11"/>
      <c r="QQB53" s="11"/>
      <c r="QQC53" s="11"/>
      <c r="QQD53" s="11"/>
      <c r="QQE53" s="11"/>
      <c r="QQF53" s="11"/>
      <c r="QQG53" s="11"/>
      <c r="QQH53" s="11"/>
      <c r="QQI53" s="11"/>
      <c r="QQJ53" s="11"/>
      <c r="QQK53" s="11"/>
      <c r="QQL53" s="11"/>
      <c r="QQM53" s="11"/>
      <c r="QQN53" s="11"/>
      <c r="QQO53" s="11"/>
      <c r="QQP53" s="11"/>
      <c r="QQQ53" s="11"/>
      <c r="QQR53" s="11"/>
      <c r="QQS53" s="11"/>
      <c r="QQT53" s="11"/>
      <c r="QQU53" s="11"/>
      <c r="QQV53" s="11"/>
      <c r="QQW53" s="11"/>
      <c r="QQX53" s="11"/>
      <c r="QQY53" s="11"/>
      <c r="QQZ53" s="11"/>
      <c r="QRA53" s="11"/>
      <c r="QRB53" s="11"/>
      <c r="QRC53" s="11"/>
      <c r="QRD53" s="11"/>
      <c r="QRE53" s="11"/>
      <c r="QRF53" s="11"/>
      <c r="QRG53" s="11"/>
      <c r="QRH53" s="11"/>
      <c r="QRI53" s="11"/>
      <c r="QRJ53" s="11"/>
      <c r="QRK53" s="11"/>
      <c r="QRL53" s="11"/>
      <c r="QRM53" s="11"/>
      <c r="QRN53" s="11"/>
      <c r="QRO53" s="11"/>
      <c r="QRP53" s="11"/>
      <c r="QRQ53" s="11"/>
      <c r="QRR53" s="11"/>
      <c r="QRS53" s="11"/>
      <c r="QRT53" s="11"/>
      <c r="QRU53" s="11"/>
      <c r="QRV53" s="11"/>
      <c r="QRW53" s="11"/>
      <c r="QRX53" s="11"/>
      <c r="QRY53" s="11"/>
      <c r="QRZ53" s="11"/>
      <c r="QSA53" s="11"/>
      <c r="QSB53" s="11"/>
      <c r="QSC53" s="11"/>
      <c r="QSD53" s="11"/>
      <c r="QSE53" s="11"/>
      <c r="QSF53" s="11"/>
      <c r="QSG53" s="11"/>
      <c r="QSH53" s="11"/>
      <c r="QSI53" s="11"/>
      <c r="QSJ53" s="11"/>
      <c r="QSK53" s="11"/>
      <c r="QSL53" s="11"/>
      <c r="QSM53" s="11"/>
      <c r="QSN53" s="11"/>
      <c r="QSO53" s="11"/>
      <c r="QSP53" s="11"/>
      <c r="QSQ53" s="11"/>
      <c r="QSR53" s="11"/>
      <c r="QSS53" s="11"/>
      <c r="QST53" s="11"/>
      <c r="QSU53" s="11"/>
      <c r="QSV53" s="11"/>
      <c r="QSW53" s="11"/>
      <c r="QSX53" s="11"/>
      <c r="QSY53" s="11"/>
      <c r="QSZ53" s="11"/>
      <c r="QTA53" s="11"/>
      <c r="QTB53" s="11"/>
      <c r="QTC53" s="11"/>
      <c r="QTD53" s="11"/>
      <c r="QTE53" s="11"/>
      <c r="QTF53" s="11"/>
      <c r="QTG53" s="11"/>
      <c r="QTH53" s="11"/>
      <c r="QTI53" s="11"/>
      <c r="QTJ53" s="11"/>
      <c r="QTK53" s="11"/>
      <c r="QTL53" s="11"/>
      <c r="QTM53" s="11"/>
      <c r="QTN53" s="11"/>
      <c r="QTO53" s="11"/>
      <c r="QTP53" s="11"/>
      <c r="QTQ53" s="11"/>
      <c r="QTR53" s="11"/>
      <c r="QTS53" s="11"/>
      <c r="QTT53" s="11"/>
      <c r="QTU53" s="11"/>
      <c r="QTV53" s="11"/>
      <c r="QTW53" s="11"/>
      <c r="QTX53" s="11"/>
      <c r="QTY53" s="11"/>
      <c r="QTZ53" s="11"/>
      <c r="QUA53" s="11"/>
      <c r="QUB53" s="11"/>
      <c r="QUC53" s="11"/>
      <c r="QUD53" s="11"/>
      <c r="QUE53" s="11"/>
      <c r="QUF53" s="11"/>
      <c r="QUG53" s="11"/>
      <c r="QUH53" s="11"/>
      <c r="QUI53" s="11"/>
      <c r="QUJ53" s="11"/>
      <c r="QUK53" s="11"/>
      <c r="QUL53" s="11"/>
      <c r="QUM53" s="11"/>
      <c r="QUN53" s="11"/>
      <c r="QUO53" s="11"/>
      <c r="QUP53" s="11"/>
      <c r="QUQ53" s="11"/>
      <c r="QUR53" s="11"/>
      <c r="QUS53" s="11"/>
      <c r="QUT53" s="11"/>
      <c r="QUU53" s="11"/>
      <c r="QUV53" s="11"/>
      <c r="QUW53" s="11"/>
      <c r="QUX53" s="11"/>
      <c r="QUY53" s="11"/>
      <c r="QUZ53" s="11"/>
      <c r="QVA53" s="11"/>
      <c r="QVB53" s="11"/>
      <c r="QVC53" s="11"/>
      <c r="QVD53" s="11"/>
      <c r="QVE53" s="11"/>
      <c r="QVF53" s="11"/>
      <c r="QVG53" s="11"/>
      <c r="QVH53" s="11"/>
      <c r="QVI53" s="11"/>
      <c r="QVJ53" s="11"/>
      <c r="QVK53" s="11"/>
      <c r="QVL53" s="11"/>
      <c r="QVM53" s="11"/>
      <c r="QVN53" s="11"/>
      <c r="QVO53" s="11"/>
      <c r="QVP53" s="11"/>
      <c r="QVQ53" s="11"/>
      <c r="QVR53" s="11"/>
      <c r="QVS53" s="11"/>
      <c r="QVT53" s="11"/>
      <c r="QVU53" s="11"/>
      <c r="QVV53" s="11"/>
      <c r="QVW53" s="11"/>
      <c r="QVX53" s="11"/>
      <c r="QVY53" s="11"/>
      <c r="QVZ53" s="11"/>
      <c r="QWA53" s="11"/>
      <c r="QWB53" s="11"/>
      <c r="QWC53" s="11"/>
      <c r="QWD53" s="11"/>
      <c r="QWE53" s="11"/>
      <c r="QWF53" s="11"/>
      <c r="QWG53" s="11"/>
      <c r="QWH53" s="11"/>
      <c r="QWI53" s="11"/>
      <c r="QWJ53" s="11"/>
      <c r="QWK53" s="11"/>
      <c r="QWL53" s="11"/>
      <c r="QWM53" s="11"/>
      <c r="QWN53" s="11"/>
      <c r="QWO53" s="11"/>
      <c r="QWP53" s="11"/>
      <c r="QWQ53" s="11"/>
      <c r="QWR53" s="11"/>
      <c r="QWS53" s="11"/>
      <c r="QWT53" s="11"/>
      <c r="QWU53" s="11"/>
      <c r="QWV53" s="11"/>
      <c r="QWW53" s="11"/>
      <c r="QWX53" s="11"/>
      <c r="QWY53" s="11"/>
      <c r="QWZ53" s="11"/>
      <c r="QXA53" s="11"/>
      <c r="QXB53" s="11"/>
      <c r="QXC53" s="11"/>
      <c r="QXD53" s="11"/>
      <c r="QXE53" s="11"/>
      <c r="QXF53" s="11"/>
      <c r="QXG53" s="11"/>
      <c r="QXH53" s="11"/>
      <c r="QXI53" s="11"/>
      <c r="QXJ53" s="11"/>
      <c r="QXK53" s="11"/>
      <c r="QXL53" s="11"/>
      <c r="QXM53" s="11"/>
      <c r="QXN53" s="11"/>
      <c r="QXO53" s="11"/>
      <c r="QXP53" s="11"/>
      <c r="QXQ53" s="11"/>
      <c r="QXR53" s="11"/>
      <c r="QXS53" s="11"/>
      <c r="QXT53" s="11"/>
      <c r="QXU53" s="11"/>
      <c r="QXV53" s="11"/>
      <c r="QXW53" s="11"/>
      <c r="QXX53" s="11"/>
      <c r="QXY53" s="11"/>
      <c r="QXZ53" s="11"/>
      <c r="QYA53" s="11"/>
      <c r="QYB53" s="11"/>
      <c r="QYC53" s="11"/>
      <c r="QYD53" s="11"/>
      <c r="QYE53" s="11"/>
      <c r="QYF53" s="11"/>
      <c r="QYG53" s="11"/>
      <c r="QYH53" s="11"/>
      <c r="QYI53" s="11"/>
      <c r="QYJ53" s="11"/>
      <c r="QYK53" s="11"/>
      <c r="QYL53" s="11"/>
      <c r="QYM53" s="11"/>
      <c r="QYN53" s="11"/>
      <c r="QYO53" s="11"/>
      <c r="QYP53" s="11"/>
      <c r="QYQ53" s="11"/>
      <c r="QYR53" s="11"/>
      <c r="QYS53" s="11"/>
      <c r="QYT53" s="11"/>
      <c r="QYU53" s="11"/>
      <c r="QYV53" s="11"/>
      <c r="QYW53" s="11"/>
      <c r="QYX53" s="11"/>
      <c r="QYY53" s="11"/>
      <c r="QYZ53" s="11"/>
      <c r="QZA53" s="11"/>
      <c r="QZB53" s="11"/>
      <c r="QZC53" s="11"/>
      <c r="QZD53" s="11"/>
      <c r="QZE53" s="11"/>
      <c r="QZF53" s="11"/>
      <c r="QZG53" s="11"/>
      <c r="QZH53" s="11"/>
      <c r="QZI53" s="11"/>
      <c r="QZJ53" s="11"/>
      <c r="QZK53" s="11"/>
      <c r="QZL53" s="11"/>
      <c r="QZM53" s="11"/>
      <c r="QZN53" s="11"/>
      <c r="QZO53" s="11"/>
      <c r="QZP53" s="11"/>
      <c r="QZQ53" s="11"/>
      <c r="QZR53" s="11"/>
      <c r="QZS53" s="11"/>
      <c r="QZT53" s="11"/>
      <c r="QZU53" s="11"/>
      <c r="QZV53" s="11"/>
      <c r="QZW53" s="11"/>
      <c r="QZX53" s="11"/>
      <c r="QZY53" s="11"/>
      <c r="QZZ53" s="11"/>
      <c r="RAA53" s="11"/>
      <c r="RAB53" s="11"/>
      <c r="RAC53" s="11"/>
      <c r="RAD53" s="11"/>
      <c r="RAE53" s="11"/>
      <c r="RAF53" s="11"/>
      <c r="RAG53" s="11"/>
      <c r="RAH53" s="11"/>
      <c r="RAI53" s="11"/>
      <c r="RAJ53" s="11"/>
      <c r="RAK53" s="11"/>
      <c r="RAL53" s="11"/>
      <c r="RAM53" s="11"/>
      <c r="RAN53" s="11"/>
      <c r="RAO53" s="11"/>
      <c r="RAP53" s="11"/>
      <c r="RAQ53" s="11"/>
      <c r="RAR53" s="11"/>
      <c r="RAS53" s="11"/>
      <c r="RAT53" s="11"/>
      <c r="RAU53" s="11"/>
      <c r="RAV53" s="11"/>
      <c r="RAW53" s="11"/>
      <c r="RAX53" s="11"/>
      <c r="RAY53" s="11"/>
      <c r="RAZ53" s="11"/>
      <c r="RBA53" s="11"/>
      <c r="RBB53" s="11"/>
      <c r="RBC53" s="11"/>
      <c r="RBD53" s="11"/>
      <c r="RBE53" s="11"/>
      <c r="RBF53" s="11"/>
      <c r="RBG53" s="11"/>
      <c r="RBH53" s="11"/>
      <c r="RBI53" s="11"/>
      <c r="RBJ53" s="11"/>
      <c r="RBK53" s="11"/>
      <c r="RBL53" s="11"/>
      <c r="RBM53" s="11"/>
      <c r="RBN53" s="11"/>
      <c r="RBO53" s="11"/>
      <c r="RBP53" s="11"/>
      <c r="RBQ53" s="11"/>
      <c r="RBR53" s="11"/>
      <c r="RBS53" s="11"/>
      <c r="RBT53" s="11"/>
      <c r="RBU53" s="11"/>
      <c r="RBV53" s="11"/>
      <c r="RBW53" s="11"/>
      <c r="RBX53" s="11"/>
      <c r="RBY53" s="11"/>
      <c r="RBZ53" s="11"/>
      <c r="RCA53" s="11"/>
      <c r="RCB53" s="11"/>
      <c r="RCC53" s="11"/>
      <c r="RCD53" s="11"/>
      <c r="RCE53" s="11"/>
      <c r="RCF53" s="11"/>
      <c r="RCG53" s="11"/>
      <c r="RCH53" s="11"/>
      <c r="RCI53" s="11"/>
      <c r="RCJ53" s="11"/>
      <c r="RCK53" s="11"/>
      <c r="RCL53" s="11"/>
      <c r="RCM53" s="11"/>
      <c r="RCN53" s="11"/>
      <c r="RCO53" s="11"/>
      <c r="RCP53" s="11"/>
      <c r="RCQ53" s="11"/>
      <c r="RCR53" s="11"/>
      <c r="RCS53" s="11"/>
      <c r="RCT53" s="11"/>
      <c r="RCU53" s="11"/>
      <c r="RCV53" s="11"/>
      <c r="RCW53" s="11"/>
      <c r="RCX53" s="11"/>
      <c r="RCY53" s="11"/>
      <c r="RCZ53" s="11"/>
      <c r="RDA53" s="11"/>
      <c r="RDB53" s="11"/>
      <c r="RDC53" s="11"/>
      <c r="RDD53" s="11"/>
      <c r="RDE53" s="11"/>
      <c r="RDF53" s="11"/>
      <c r="RDG53" s="11"/>
      <c r="RDH53" s="11"/>
      <c r="RDI53" s="11"/>
      <c r="RDJ53" s="11"/>
      <c r="RDK53" s="11"/>
      <c r="RDL53" s="11"/>
      <c r="RDM53" s="11"/>
      <c r="RDN53" s="11"/>
      <c r="RDO53" s="11"/>
      <c r="RDP53" s="11"/>
      <c r="RDQ53" s="11"/>
      <c r="RDR53" s="11"/>
      <c r="RDS53" s="11"/>
      <c r="RDT53" s="11"/>
      <c r="RDU53" s="11"/>
      <c r="RDV53" s="11"/>
      <c r="RDW53" s="11"/>
      <c r="RDX53" s="11"/>
      <c r="RDY53" s="11"/>
      <c r="RDZ53" s="11"/>
      <c r="REA53" s="11"/>
      <c r="REB53" s="11"/>
      <c r="REC53" s="11"/>
      <c r="RED53" s="11"/>
      <c r="REE53" s="11"/>
      <c r="REF53" s="11"/>
      <c r="REG53" s="11"/>
      <c r="REH53" s="11"/>
      <c r="REI53" s="11"/>
      <c r="REJ53" s="11"/>
      <c r="REK53" s="11"/>
      <c r="REL53" s="11"/>
      <c r="REM53" s="11"/>
      <c r="REN53" s="11"/>
      <c r="REO53" s="11"/>
      <c r="REP53" s="11"/>
      <c r="REQ53" s="11"/>
      <c r="RER53" s="11"/>
      <c r="RES53" s="11"/>
      <c r="RET53" s="11"/>
      <c r="REU53" s="11"/>
      <c r="REV53" s="11"/>
      <c r="REW53" s="11"/>
      <c r="REX53" s="11"/>
      <c r="REY53" s="11"/>
      <c r="REZ53" s="11"/>
      <c r="RFA53" s="11"/>
      <c r="RFB53" s="11"/>
      <c r="RFC53" s="11"/>
      <c r="RFD53" s="11"/>
      <c r="RFE53" s="11"/>
      <c r="RFF53" s="11"/>
      <c r="RFG53" s="11"/>
      <c r="RFH53" s="11"/>
      <c r="RFI53" s="11"/>
      <c r="RFJ53" s="11"/>
      <c r="RFK53" s="11"/>
      <c r="RFL53" s="11"/>
      <c r="RFM53" s="11"/>
      <c r="RFN53" s="11"/>
      <c r="RFO53" s="11"/>
      <c r="RFP53" s="11"/>
      <c r="RFQ53" s="11"/>
      <c r="RFR53" s="11"/>
      <c r="RFS53" s="11"/>
      <c r="RFT53" s="11"/>
      <c r="RFU53" s="11"/>
      <c r="RFV53" s="11"/>
      <c r="RFW53" s="11"/>
      <c r="RFX53" s="11"/>
      <c r="RFY53" s="11"/>
      <c r="RFZ53" s="11"/>
      <c r="RGA53" s="11"/>
      <c r="RGB53" s="11"/>
      <c r="RGC53" s="11"/>
      <c r="RGD53" s="11"/>
      <c r="RGE53" s="11"/>
      <c r="RGF53" s="11"/>
      <c r="RGG53" s="11"/>
      <c r="RGH53" s="11"/>
      <c r="RGI53" s="11"/>
      <c r="RGJ53" s="11"/>
      <c r="RGK53" s="11"/>
      <c r="RGL53" s="11"/>
      <c r="RGM53" s="11"/>
      <c r="RGN53" s="11"/>
      <c r="RGO53" s="11"/>
      <c r="RGP53" s="11"/>
      <c r="RGQ53" s="11"/>
      <c r="RGR53" s="11"/>
      <c r="RGS53" s="11"/>
      <c r="RGT53" s="11"/>
      <c r="RGU53" s="11"/>
      <c r="RGV53" s="11"/>
      <c r="RGW53" s="11"/>
      <c r="RGX53" s="11"/>
      <c r="RGY53" s="11"/>
      <c r="RGZ53" s="11"/>
      <c r="RHA53" s="11"/>
      <c r="RHB53" s="11"/>
      <c r="RHC53" s="11"/>
      <c r="RHD53" s="11"/>
      <c r="RHE53" s="11"/>
      <c r="RHF53" s="11"/>
      <c r="RHG53" s="11"/>
      <c r="RHH53" s="11"/>
      <c r="RHI53" s="11"/>
      <c r="RHJ53" s="11"/>
      <c r="RHK53" s="11"/>
      <c r="RHL53" s="11"/>
      <c r="RHM53" s="11"/>
      <c r="RHN53" s="11"/>
      <c r="RHO53" s="11"/>
      <c r="RHP53" s="11"/>
      <c r="RHQ53" s="11"/>
      <c r="RHR53" s="11"/>
      <c r="RHS53" s="11"/>
      <c r="RHT53" s="11"/>
      <c r="RHU53" s="11"/>
      <c r="RHV53" s="11"/>
      <c r="RHW53" s="11"/>
      <c r="RHX53" s="11"/>
      <c r="RHY53" s="11"/>
      <c r="RHZ53" s="11"/>
      <c r="RIA53" s="11"/>
      <c r="RIB53" s="11"/>
      <c r="RIC53" s="11"/>
      <c r="RID53" s="11"/>
      <c r="RIE53" s="11"/>
      <c r="RIF53" s="11"/>
      <c r="RIG53" s="11"/>
      <c r="RIH53" s="11"/>
      <c r="RII53" s="11"/>
      <c r="RIJ53" s="11"/>
      <c r="RIK53" s="11"/>
      <c r="RIL53" s="11"/>
      <c r="RIM53" s="11"/>
      <c r="RIN53" s="11"/>
      <c r="RIO53" s="11"/>
      <c r="RIP53" s="11"/>
      <c r="RIQ53" s="11"/>
      <c r="RIR53" s="11"/>
      <c r="RIS53" s="11"/>
      <c r="RIT53" s="11"/>
      <c r="RIU53" s="11"/>
      <c r="RIV53" s="11"/>
      <c r="RIW53" s="11"/>
      <c r="RIX53" s="11"/>
      <c r="RIY53" s="11"/>
      <c r="RIZ53" s="11"/>
      <c r="RJA53" s="11"/>
      <c r="RJB53" s="11"/>
      <c r="RJC53" s="11"/>
      <c r="RJD53" s="11"/>
      <c r="RJE53" s="11"/>
      <c r="RJF53" s="11"/>
      <c r="RJG53" s="11"/>
      <c r="RJH53" s="11"/>
      <c r="RJI53" s="11"/>
      <c r="RJJ53" s="11"/>
      <c r="RJK53" s="11"/>
      <c r="RJL53" s="11"/>
      <c r="RJM53" s="11"/>
      <c r="RJN53" s="11"/>
      <c r="RJO53" s="11"/>
      <c r="RJP53" s="11"/>
      <c r="RJQ53" s="11"/>
      <c r="RJR53" s="11"/>
      <c r="RJS53" s="11"/>
      <c r="RJT53" s="11"/>
      <c r="RJU53" s="11"/>
      <c r="RJV53" s="11"/>
      <c r="RJW53" s="11"/>
      <c r="RJX53" s="11"/>
      <c r="RJY53" s="11"/>
      <c r="RJZ53" s="11"/>
      <c r="RKA53" s="11"/>
      <c r="RKB53" s="11"/>
      <c r="RKC53" s="11"/>
      <c r="RKD53" s="11"/>
      <c r="RKE53" s="11"/>
      <c r="RKF53" s="11"/>
      <c r="RKG53" s="11"/>
      <c r="RKH53" s="11"/>
      <c r="RKI53" s="11"/>
      <c r="RKJ53" s="11"/>
      <c r="RKK53" s="11"/>
      <c r="RKL53" s="11"/>
      <c r="RKM53" s="11"/>
      <c r="RKN53" s="11"/>
      <c r="RKO53" s="11"/>
      <c r="RKP53" s="11"/>
      <c r="RKQ53" s="11"/>
      <c r="RKR53" s="11"/>
      <c r="RKS53" s="11"/>
      <c r="RKT53" s="11"/>
      <c r="RKU53" s="11"/>
      <c r="RKV53" s="11"/>
      <c r="RKW53" s="11"/>
      <c r="RKX53" s="11"/>
      <c r="RKY53" s="11"/>
      <c r="RKZ53" s="11"/>
      <c r="RLA53" s="11"/>
      <c r="RLB53" s="11"/>
      <c r="RLC53" s="11"/>
      <c r="RLD53" s="11"/>
      <c r="RLE53" s="11"/>
      <c r="RLF53" s="11"/>
      <c r="RLG53" s="11"/>
      <c r="RLH53" s="11"/>
      <c r="RLI53" s="11"/>
      <c r="RLJ53" s="11"/>
      <c r="RLK53" s="11"/>
      <c r="RLL53" s="11"/>
      <c r="RLM53" s="11"/>
      <c r="RLN53" s="11"/>
      <c r="RLO53" s="11"/>
      <c r="RLP53" s="11"/>
      <c r="RLQ53" s="11"/>
      <c r="RLR53" s="11"/>
      <c r="RLS53" s="11"/>
      <c r="RLT53" s="11"/>
      <c r="RLU53" s="11"/>
      <c r="RLV53" s="11"/>
      <c r="RLW53" s="11"/>
      <c r="RLX53" s="11"/>
      <c r="RLY53" s="11"/>
      <c r="RLZ53" s="11"/>
      <c r="RMA53" s="11"/>
      <c r="RMB53" s="11"/>
      <c r="RMC53" s="11"/>
      <c r="RMD53" s="11"/>
      <c r="RME53" s="11"/>
      <c r="RMF53" s="11"/>
      <c r="RMG53" s="11"/>
      <c r="RMH53" s="11"/>
      <c r="RMI53" s="11"/>
      <c r="RMJ53" s="11"/>
      <c r="RMK53" s="11"/>
      <c r="RML53" s="11"/>
      <c r="RMM53" s="11"/>
      <c r="RMN53" s="11"/>
      <c r="RMO53" s="11"/>
      <c r="RMP53" s="11"/>
      <c r="RMQ53" s="11"/>
      <c r="RMR53" s="11"/>
      <c r="RMS53" s="11"/>
      <c r="RMT53" s="11"/>
      <c r="RMU53" s="11"/>
      <c r="RMV53" s="11"/>
      <c r="RMW53" s="11"/>
      <c r="RMX53" s="11"/>
      <c r="RMY53" s="11"/>
      <c r="RMZ53" s="11"/>
      <c r="RNA53" s="11"/>
      <c r="RNB53" s="11"/>
      <c r="RNC53" s="11"/>
      <c r="RND53" s="11"/>
      <c r="RNE53" s="11"/>
      <c r="RNF53" s="11"/>
      <c r="RNG53" s="11"/>
      <c r="RNH53" s="11"/>
      <c r="RNI53" s="11"/>
      <c r="RNJ53" s="11"/>
      <c r="RNK53" s="11"/>
      <c r="RNL53" s="11"/>
      <c r="RNM53" s="11"/>
      <c r="RNN53" s="11"/>
      <c r="RNO53" s="11"/>
      <c r="RNP53" s="11"/>
      <c r="RNQ53" s="11"/>
      <c r="RNR53" s="11"/>
      <c r="RNS53" s="11"/>
      <c r="RNT53" s="11"/>
      <c r="RNU53" s="11"/>
      <c r="RNV53" s="11"/>
      <c r="RNW53" s="11"/>
      <c r="RNX53" s="11"/>
      <c r="RNY53" s="11"/>
      <c r="RNZ53" s="11"/>
      <c r="ROA53" s="11"/>
      <c r="ROB53" s="11"/>
      <c r="ROC53" s="11"/>
      <c r="ROD53" s="11"/>
      <c r="ROE53" s="11"/>
      <c r="ROF53" s="11"/>
      <c r="ROG53" s="11"/>
      <c r="ROH53" s="11"/>
      <c r="ROI53" s="11"/>
      <c r="ROJ53" s="11"/>
      <c r="ROK53" s="11"/>
      <c r="ROL53" s="11"/>
      <c r="ROM53" s="11"/>
      <c r="RON53" s="11"/>
      <c r="ROO53" s="11"/>
      <c r="ROP53" s="11"/>
      <c r="ROQ53" s="11"/>
      <c r="ROR53" s="11"/>
      <c r="ROS53" s="11"/>
      <c r="ROT53" s="11"/>
      <c r="ROU53" s="11"/>
      <c r="ROV53" s="11"/>
      <c r="ROW53" s="11"/>
      <c r="ROX53" s="11"/>
      <c r="ROY53" s="11"/>
      <c r="ROZ53" s="11"/>
      <c r="RPA53" s="11"/>
      <c r="RPB53" s="11"/>
      <c r="RPC53" s="11"/>
      <c r="RPD53" s="11"/>
      <c r="RPE53" s="11"/>
      <c r="RPF53" s="11"/>
      <c r="RPG53" s="11"/>
      <c r="RPH53" s="11"/>
      <c r="RPI53" s="11"/>
      <c r="RPJ53" s="11"/>
      <c r="RPK53" s="11"/>
      <c r="RPL53" s="11"/>
      <c r="RPM53" s="11"/>
      <c r="RPN53" s="11"/>
      <c r="RPO53" s="11"/>
      <c r="RPP53" s="11"/>
      <c r="RPQ53" s="11"/>
      <c r="RPR53" s="11"/>
      <c r="RPS53" s="11"/>
      <c r="RPT53" s="11"/>
      <c r="RPU53" s="11"/>
      <c r="RPV53" s="11"/>
      <c r="RPW53" s="11"/>
      <c r="RPX53" s="11"/>
      <c r="RPY53" s="11"/>
      <c r="RPZ53" s="11"/>
      <c r="RQA53" s="11"/>
      <c r="RQB53" s="11"/>
      <c r="RQC53" s="11"/>
      <c r="RQD53" s="11"/>
      <c r="RQE53" s="11"/>
      <c r="RQF53" s="11"/>
      <c r="RQG53" s="11"/>
      <c r="RQH53" s="11"/>
      <c r="RQI53" s="11"/>
      <c r="RQJ53" s="11"/>
      <c r="RQK53" s="11"/>
      <c r="RQL53" s="11"/>
      <c r="RQM53" s="11"/>
      <c r="RQN53" s="11"/>
      <c r="RQO53" s="11"/>
      <c r="RQP53" s="11"/>
      <c r="RQQ53" s="11"/>
      <c r="RQR53" s="11"/>
      <c r="RQS53" s="11"/>
      <c r="RQT53" s="11"/>
      <c r="RQU53" s="11"/>
      <c r="RQV53" s="11"/>
      <c r="RQW53" s="11"/>
      <c r="RQX53" s="11"/>
      <c r="RQY53" s="11"/>
      <c r="RQZ53" s="11"/>
      <c r="RRA53" s="11"/>
      <c r="RRB53" s="11"/>
      <c r="RRC53" s="11"/>
      <c r="RRD53" s="11"/>
      <c r="RRE53" s="11"/>
      <c r="RRF53" s="11"/>
      <c r="RRG53" s="11"/>
      <c r="RRH53" s="11"/>
      <c r="RRI53" s="11"/>
      <c r="RRJ53" s="11"/>
      <c r="RRK53" s="11"/>
      <c r="RRL53" s="11"/>
      <c r="RRM53" s="11"/>
      <c r="RRN53" s="11"/>
      <c r="RRO53" s="11"/>
      <c r="RRP53" s="11"/>
      <c r="RRQ53" s="11"/>
      <c r="RRR53" s="11"/>
      <c r="RRS53" s="11"/>
      <c r="RRT53" s="11"/>
      <c r="RRU53" s="11"/>
      <c r="RRV53" s="11"/>
      <c r="RRW53" s="11"/>
      <c r="RRX53" s="11"/>
      <c r="RRY53" s="11"/>
      <c r="RRZ53" s="11"/>
      <c r="RSA53" s="11"/>
      <c r="RSB53" s="11"/>
      <c r="RSC53" s="11"/>
      <c r="RSD53" s="11"/>
      <c r="RSE53" s="11"/>
      <c r="RSF53" s="11"/>
      <c r="RSG53" s="11"/>
      <c r="RSH53" s="11"/>
      <c r="RSI53" s="11"/>
      <c r="RSJ53" s="11"/>
      <c r="RSK53" s="11"/>
      <c r="RSL53" s="11"/>
      <c r="RSM53" s="11"/>
      <c r="RSN53" s="11"/>
      <c r="RSO53" s="11"/>
      <c r="RSP53" s="11"/>
      <c r="RSQ53" s="11"/>
      <c r="RSR53" s="11"/>
      <c r="RSS53" s="11"/>
      <c r="RST53" s="11"/>
      <c r="RSU53" s="11"/>
      <c r="RSV53" s="11"/>
      <c r="RSW53" s="11"/>
      <c r="RSX53" s="11"/>
      <c r="RSY53" s="11"/>
      <c r="RSZ53" s="11"/>
      <c r="RTA53" s="11"/>
      <c r="RTB53" s="11"/>
      <c r="RTC53" s="11"/>
      <c r="RTD53" s="11"/>
      <c r="RTE53" s="11"/>
      <c r="RTF53" s="11"/>
      <c r="RTG53" s="11"/>
      <c r="RTH53" s="11"/>
      <c r="RTI53" s="11"/>
      <c r="RTJ53" s="11"/>
      <c r="RTK53" s="11"/>
      <c r="RTL53" s="11"/>
      <c r="RTM53" s="11"/>
      <c r="RTN53" s="11"/>
      <c r="RTO53" s="11"/>
      <c r="RTP53" s="11"/>
      <c r="RTQ53" s="11"/>
      <c r="RTR53" s="11"/>
      <c r="RTS53" s="11"/>
      <c r="RTT53" s="11"/>
      <c r="RTU53" s="11"/>
      <c r="RTV53" s="11"/>
      <c r="RTW53" s="11"/>
      <c r="RTX53" s="11"/>
      <c r="RTY53" s="11"/>
      <c r="RTZ53" s="11"/>
      <c r="RUA53" s="11"/>
      <c r="RUB53" s="11"/>
      <c r="RUC53" s="11"/>
      <c r="RUD53" s="11"/>
      <c r="RUE53" s="11"/>
      <c r="RUF53" s="11"/>
      <c r="RUG53" s="11"/>
      <c r="RUH53" s="11"/>
      <c r="RUI53" s="11"/>
      <c r="RUJ53" s="11"/>
      <c r="RUK53" s="11"/>
      <c r="RUL53" s="11"/>
      <c r="RUM53" s="11"/>
      <c r="RUN53" s="11"/>
      <c r="RUO53" s="11"/>
      <c r="RUP53" s="11"/>
      <c r="RUQ53" s="11"/>
      <c r="RUR53" s="11"/>
      <c r="RUS53" s="11"/>
      <c r="RUT53" s="11"/>
      <c r="RUU53" s="11"/>
      <c r="RUV53" s="11"/>
      <c r="RUW53" s="11"/>
      <c r="RUX53" s="11"/>
      <c r="RUY53" s="11"/>
      <c r="RUZ53" s="11"/>
      <c r="RVA53" s="11"/>
      <c r="RVB53" s="11"/>
      <c r="RVC53" s="11"/>
      <c r="RVD53" s="11"/>
      <c r="RVE53" s="11"/>
      <c r="RVF53" s="11"/>
      <c r="RVG53" s="11"/>
      <c r="RVH53" s="11"/>
      <c r="RVI53" s="11"/>
      <c r="RVJ53" s="11"/>
      <c r="RVK53" s="11"/>
      <c r="RVL53" s="11"/>
      <c r="RVM53" s="11"/>
      <c r="RVN53" s="11"/>
      <c r="RVO53" s="11"/>
      <c r="RVP53" s="11"/>
      <c r="RVQ53" s="11"/>
      <c r="RVR53" s="11"/>
      <c r="RVS53" s="11"/>
      <c r="RVT53" s="11"/>
      <c r="RVU53" s="11"/>
      <c r="RVV53" s="11"/>
      <c r="RVW53" s="11"/>
      <c r="RVX53" s="11"/>
      <c r="RVY53" s="11"/>
      <c r="RVZ53" s="11"/>
      <c r="RWA53" s="11"/>
      <c r="RWB53" s="11"/>
      <c r="RWC53" s="11"/>
      <c r="RWD53" s="11"/>
      <c r="RWE53" s="11"/>
      <c r="RWF53" s="11"/>
      <c r="RWG53" s="11"/>
      <c r="RWH53" s="11"/>
      <c r="RWI53" s="11"/>
      <c r="RWJ53" s="11"/>
      <c r="RWK53" s="11"/>
      <c r="RWL53" s="11"/>
      <c r="RWM53" s="11"/>
      <c r="RWN53" s="11"/>
      <c r="RWO53" s="11"/>
      <c r="RWP53" s="11"/>
      <c r="RWQ53" s="11"/>
      <c r="RWR53" s="11"/>
      <c r="RWS53" s="11"/>
      <c r="RWT53" s="11"/>
      <c r="RWU53" s="11"/>
      <c r="RWV53" s="11"/>
      <c r="RWW53" s="11"/>
      <c r="RWX53" s="11"/>
      <c r="RWY53" s="11"/>
      <c r="RWZ53" s="11"/>
      <c r="RXA53" s="11"/>
      <c r="RXB53" s="11"/>
      <c r="RXC53" s="11"/>
      <c r="RXD53" s="11"/>
      <c r="RXE53" s="11"/>
      <c r="RXF53" s="11"/>
      <c r="RXG53" s="11"/>
      <c r="RXH53" s="11"/>
      <c r="RXI53" s="11"/>
      <c r="RXJ53" s="11"/>
      <c r="RXK53" s="11"/>
      <c r="RXL53" s="11"/>
      <c r="RXM53" s="11"/>
      <c r="RXN53" s="11"/>
      <c r="RXO53" s="11"/>
      <c r="RXP53" s="11"/>
      <c r="RXQ53" s="11"/>
      <c r="RXR53" s="11"/>
      <c r="RXS53" s="11"/>
      <c r="RXT53" s="11"/>
      <c r="RXU53" s="11"/>
      <c r="RXV53" s="11"/>
      <c r="RXW53" s="11"/>
      <c r="RXX53" s="11"/>
      <c r="RXY53" s="11"/>
      <c r="RXZ53" s="11"/>
      <c r="RYA53" s="11"/>
      <c r="RYB53" s="11"/>
      <c r="RYC53" s="11"/>
      <c r="RYD53" s="11"/>
      <c r="RYE53" s="11"/>
      <c r="RYF53" s="11"/>
      <c r="RYG53" s="11"/>
      <c r="RYH53" s="11"/>
      <c r="RYI53" s="11"/>
      <c r="RYJ53" s="11"/>
      <c r="RYK53" s="11"/>
      <c r="RYL53" s="11"/>
      <c r="RYM53" s="11"/>
      <c r="RYN53" s="11"/>
      <c r="RYO53" s="11"/>
      <c r="RYP53" s="11"/>
      <c r="RYQ53" s="11"/>
      <c r="RYR53" s="11"/>
      <c r="RYS53" s="11"/>
      <c r="RYT53" s="11"/>
      <c r="RYU53" s="11"/>
      <c r="RYV53" s="11"/>
      <c r="RYW53" s="11"/>
      <c r="RYX53" s="11"/>
      <c r="RYY53" s="11"/>
      <c r="RYZ53" s="11"/>
      <c r="RZA53" s="11"/>
      <c r="RZB53" s="11"/>
      <c r="RZC53" s="11"/>
      <c r="RZD53" s="11"/>
      <c r="RZE53" s="11"/>
      <c r="RZF53" s="11"/>
      <c r="RZG53" s="11"/>
      <c r="RZH53" s="11"/>
      <c r="RZI53" s="11"/>
      <c r="RZJ53" s="11"/>
      <c r="RZK53" s="11"/>
      <c r="RZL53" s="11"/>
      <c r="RZM53" s="11"/>
      <c r="RZN53" s="11"/>
      <c r="RZO53" s="11"/>
      <c r="RZP53" s="11"/>
      <c r="RZQ53" s="11"/>
      <c r="RZR53" s="11"/>
      <c r="RZS53" s="11"/>
      <c r="RZT53" s="11"/>
      <c r="RZU53" s="11"/>
      <c r="RZV53" s="11"/>
      <c r="RZW53" s="11"/>
      <c r="RZX53" s="11"/>
      <c r="RZY53" s="11"/>
      <c r="RZZ53" s="11"/>
      <c r="SAA53" s="11"/>
      <c r="SAB53" s="11"/>
      <c r="SAC53" s="11"/>
      <c r="SAD53" s="11"/>
      <c r="SAE53" s="11"/>
      <c r="SAF53" s="11"/>
      <c r="SAG53" s="11"/>
      <c r="SAH53" s="11"/>
      <c r="SAI53" s="11"/>
      <c r="SAJ53" s="11"/>
      <c r="SAK53" s="11"/>
      <c r="SAL53" s="11"/>
      <c r="SAM53" s="11"/>
      <c r="SAN53" s="11"/>
      <c r="SAO53" s="11"/>
      <c r="SAP53" s="11"/>
      <c r="SAQ53" s="11"/>
      <c r="SAR53" s="11"/>
      <c r="SAS53" s="11"/>
      <c r="SAT53" s="11"/>
      <c r="SAU53" s="11"/>
      <c r="SAV53" s="11"/>
      <c r="SAW53" s="11"/>
      <c r="SAX53" s="11"/>
      <c r="SAY53" s="11"/>
      <c r="SAZ53" s="11"/>
      <c r="SBA53" s="11"/>
      <c r="SBB53" s="11"/>
      <c r="SBC53" s="11"/>
      <c r="SBD53" s="11"/>
      <c r="SBE53" s="11"/>
      <c r="SBF53" s="11"/>
      <c r="SBG53" s="11"/>
      <c r="SBH53" s="11"/>
      <c r="SBI53" s="11"/>
      <c r="SBJ53" s="11"/>
      <c r="SBK53" s="11"/>
      <c r="SBL53" s="11"/>
      <c r="SBM53" s="11"/>
      <c r="SBN53" s="11"/>
      <c r="SBO53" s="11"/>
      <c r="SBP53" s="11"/>
      <c r="SBQ53" s="11"/>
      <c r="SBR53" s="11"/>
      <c r="SBS53" s="11"/>
      <c r="SBT53" s="11"/>
      <c r="SBU53" s="11"/>
      <c r="SBV53" s="11"/>
      <c r="SBW53" s="11"/>
      <c r="SBX53" s="11"/>
      <c r="SBY53" s="11"/>
      <c r="SBZ53" s="11"/>
      <c r="SCA53" s="11"/>
      <c r="SCB53" s="11"/>
      <c r="SCC53" s="11"/>
      <c r="SCD53" s="11"/>
      <c r="SCE53" s="11"/>
      <c r="SCF53" s="11"/>
      <c r="SCG53" s="11"/>
      <c r="SCH53" s="11"/>
      <c r="SCI53" s="11"/>
      <c r="SCJ53" s="11"/>
      <c r="SCK53" s="11"/>
      <c r="SCL53" s="11"/>
      <c r="SCM53" s="11"/>
      <c r="SCN53" s="11"/>
      <c r="SCO53" s="11"/>
      <c r="SCP53" s="11"/>
      <c r="SCQ53" s="11"/>
      <c r="SCR53" s="11"/>
      <c r="SCS53" s="11"/>
      <c r="SCT53" s="11"/>
      <c r="SCU53" s="11"/>
      <c r="SCV53" s="11"/>
      <c r="SCW53" s="11"/>
      <c r="SCX53" s="11"/>
      <c r="SCY53" s="11"/>
      <c r="SCZ53" s="11"/>
      <c r="SDA53" s="11"/>
      <c r="SDB53" s="11"/>
      <c r="SDC53" s="11"/>
      <c r="SDD53" s="11"/>
      <c r="SDE53" s="11"/>
      <c r="SDF53" s="11"/>
      <c r="SDG53" s="11"/>
      <c r="SDH53" s="11"/>
      <c r="SDI53" s="11"/>
      <c r="SDJ53" s="11"/>
      <c r="SDK53" s="11"/>
      <c r="SDL53" s="11"/>
      <c r="SDM53" s="11"/>
      <c r="SDN53" s="11"/>
      <c r="SDO53" s="11"/>
      <c r="SDP53" s="11"/>
      <c r="SDQ53" s="11"/>
      <c r="SDR53" s="11"/>
      <c r="SDS53" s="11"/>
      <c r="SDT53" s="11"/>
      <c r="SDU53" s="11"/>
      <c r="SDV53" s="11"/>
      <c r="SDW53" s="11"/>
      <c r="SDX53" s="11"/>
      <c r="SDY53" s="11"/>
      <c r="SDZ53" s="11"/>
      <c r="SEA53" s="11"/>
      <c r="SEB53" s="11"/>
      <c r="SEC53" s="11"/>
      <c r="SED53" s="11"/>
      <c r="SEE53" s="11"/>
      <c r="SEF53" s="11"/>
      <c r="SEG53" s="11"/>
      <c r="SEH53" s="11"/>
      <c r="SEI53" s="11"/>
      <c r="SEJ53" s="11"/>
      <c r="SEK53" s="11"/>
      <c r="SEL53" s="11"/>
      <c r="SEM53" s="11"/>
      <c r="SEN53" s="11"/>
      <c r="SEO53" s="11"/>
      <c r="SEP53" s="11"/>
      <c r="SEQ53" s="11"/>
      <c r="SER53" s="11"/>
      <c r="SES53" s="11"/>
      <c r="SET53" s="11"/>
      <c r="SEU53" s="11"/>
      <c r="SEV53" s="11"/>
      <c r="SEW53" s="11"/>
      <c r="SEX53" s="11"/>
      <c r="SEY53" s="11"/>
      <c r="SEZ53" s="11"/>
      <c r="SFA53" s="11"/>
      <c r="SFB53" s="11"/>
      <c r="SFC53" s="11"/>
      <c r="SFD53" s="11"/>
      <c r="SFE53" s="11"/>
      <c r="SFF53" s="11"/>
      <c r="SFG53" s="11"/>
      <c r="SFH53" s="11"/>
      <c r="SFI53" s="11"/>
      <c r="SFJ53" s="11"/>
      <c r="SFK53" s="11"/>
      <c r="SFL53" s="11"/>
      <c r="SFM53" s="11"/>
      <c r="SFN53" s="11"/>
      <c r="SFO53" s="11"/>
      <c r="SFP53" s="11"/>
      <c r="SFQ53" s="11"/>
      <c r="SFR53" s="11"/>
      <c r="SFS53" s="11"/>
      <c r="SFT53" s="11"/>
      <c r="SFU53" s="11"/>
      <c r="SFV53" s="11"/>
      <c r="SFW53" s="11"/>
      <c r="SFX53" s="11"/>
      <c r="SFY53" s="11"/>
      <c r="SFZ53" s="11"/>
      <c r="SGA53" s="11"/>
      <c r="SGB53" s="11"/>
      <c r="SGC53" s="11"/>
      <c r="SGD53" s="11"/>
      <c r="SGE53" s="11"/>
      <c r="SGF53" s="11"/>
      <c r="SGG53" s="11"/>
      <c r="SGH53" s="11"/>
      <c r="SGI53" s="11"/>
      <c r="SGJ53" s="11"/>
      <c r="SGK53" s="11"/>
      <c r="SGL53" s="11"/>
      <c r="SGM53" s="11"/>
      <c r="SGN53" s="11"/>
      <c r="SGO53" s="11"/>
      <c r="SGP53" s="11"/>
      <c r="SGQ53" s="11"/>
      <c r="SGR53" s="11"/>
      <c r="SGS53" s="11"/>
      <c r="SGT53" s="11"/>
      <c r="SGU53" s="11"/>
      <c r="SGV53" s="11"/>
      <c r="SGW53" s="11"/>
      <c r="SGX53" s="11"/>
      <c r="SGY53" s="11"/>
      <c r="SGZ53" s="11"/>
      <c r="SHA53" s="11"/>
      <c r="SHB53" s="11"/>
      <c r="SHC53" s="11"/>
      <c r="SHD53" s="11"/>
      <c r="SHE53" s="11"/>
      <c r="SHF53" s="11"/>
      <c r="SHG53" s="11"/>
      <c r="SHH53" s="11"/>
      <c r="SHI53" s="11"/>
      <c r="SHJ53" s="11"/>
      <c r="SHK53" s="11"/>
      <c r="SHL53" s="11"/>
      <c r="SHM53" s="11"/>
      <c r="SHN53" s="11"/>
      <c r="SHO53" s="11"/>
      <c r="SHP53" s="11"/>
      <c r="SHQ53" s="11"/>
      <c r="SHR53" s="11"/>
      <c r="SHS53" s="11"/>
      <c r="SHT53" s="11"/>
      <c r="SHU53" s="11"/>
      <c r="SHV53" s="11"/>
      <c r="SHW53" s="11"/>
      <c r="SHX53" s="11"/>
      <c r="SHY53" s="11"/>
      <c r="SHZ53" s="11"/>
      <c r="SIA53" s="11"/>
      <c r="SIB53" s="11"/>
      <c r="SIC53" s="11"/>
      <c r="SID53" s="11"/>
      <c r="SIE53" s="11"/>
      <c r="SIF53" s="11"/>
      <c r="SIG53" s="11"/>
      <c r="SIH53" s="11"/>
      <c r="SII53" s="11"/>
      <c r="SIJ53" s="11"/>
      <c r="SIK53" s="11"/>
      <c r="SIL53" s="11"/>
      <c r="SIM53" s="11"/>
      <c r="SIN53" s="11"/>
      <c r="SIO53" s="11"/>
      <c r="SIP53" s="11"/>
      <c r="SIQ53" s="11"/>
      <c r="SIR53" s="11"/>
      <c r="SIS53" s="11"/>
      <c r="SIT53" s="11"/>
      <c r="SIU53" s="11"/>
      <c r="SIV53" s="11"/>
      <c r="SIW53" s="11"/>
      <c r="SIX53" s="11"/>
      <c r="SIY53" s="11"/>
      <c r="SIZ53" s="11"/>
      <c r="SJA53" s="11"/>
      <c r="SJB53" s="11"/>
      <c r="SJC53" s="11"/>
      <c r="SJD53" s="11"/>
      <c r="SJE53" s="11"/>
      <c r="SJF53" s="11"/>
      <c r="SJG53" s="11"/>
      <c r="SJH53" s="11"/>
      <c r="SJI53" s="11"/>
      <c r="SJJ53" s="11"/>
      <c r="SJK53" s="11"/>
      <c r="SJL53" s="11"/>
      <c r="SJM53" s="11"/>
      <c r="SJN53" s="11"/>
      <c r="SJO53" s="11"/>
      <c r="SJP53" s="11"/>
      <c r="SJQ53" s="11"/>
      <c r="SJR53" s="11"/>
      <c r="SJS53" s="11"/>
      <c r="SJT53" s="11"/>
      <c r="SJU53" s="11"/>
      <c r="SJV53" s="11"/>
      <c r="SJW53" s="11"/>
      <c r="SJX53" s="11"/>
      <c r="SJY53" s="11"/>
      <c r="SJZ53" s="11"/>
      <c r="SKA53" s="11"/>
      <c r="SKB53" s="11"/>
      <c r="SKC53" s="11"/>
      <c r="SKD53" s="11"/>
      <c r="SKE53" s="11"/>
      <c r="SKF53" s="11"/>
      <c r="SKG53" s="11"/>
      <c r="SKH53" s="11"/>
      <c r="SKI53" s="11"/>
      <c r="SKJ53" s="11"/>
      <c r="SKK53" s="11"/>
      <c r="SKL53" s="11"/>
      <c r="SKM53" s="11"/>
      <c r="SKN53" s="11"/>
      <c r="SKO53" s="11"/>
      <c r="SKP53" s="11"/>
      <c r="SKQ53" s="11"/>
      <c r="SKR53" s="11"/>
      <c r="SKS53" s="11"/>
      <c r="SKT53" s="11"/>
      <c r="SKU53" s="11"/>
      <c r="SKV53" s="11"/>
      <c r="SKW53" s="11"/>
      <c r="SKX53" s="11"/>
      <c r="SKY53" s="11"/>
      <c r="SKZ53" s="11"/>
      <c r="SLA53" s="11"/>
      <c r="SLB53" s="11"/>
      <c r="SLC53" s="11"/>
      <c r="SLD53" s="11"/>
      <c r="SLE53" s="11"/>
      <c r="SLF53" s="11"/>
      <c r="SLG53" s="11"/>
      <c r="SLH53" s="11"/>
      <c r="SLI53" s="11"/>
      <c r="SLJ53" s="11"/>
      <c r="SLK53" s="11"/>
      <c r="SLL53" s="11"/>
      <c r="SLM53" s="11"/>
      <c r="SLN53" s="11"/>
      <c r="SLO53" s="11"/>
      <c r="SLP53" s="11"/>
      <c r="SLQ53" s="11"/>
      <c r="SLR53" s="11"/>
      <c r="SLS53" s="11"/>
      <c r="SLT53" s="11"/>
      <c r="SLU53" s="11"/>
      <c r="SLV53" s="11"/>
      <c r="SLW53" s="11"/>
      <c r="SLX53" s="11"/>
      <c r="SLY53" s="11"/>
      <c r="SLZ53" s="11"/>
      <c r="SMA53" s="11"/>
      <c r="SMB53" s="11"/>
      <c r="SMC53" s="11"/>
      <c r="SMD53" s="11"/>
      <c r="SME53" s="11"/>
      <c r="SMF53" s="11"/>
      <c r="SMG53" s="11"/>
      <c r="SMH53" s="11"/>
      <c r="SMI53" s="11"/>
      <c r="SMJ53" s="11"/>
      <c r="SMK53" s="11"/>
      <c r="SML53" s="11"/>
      <c r="SMM53" s="11"/>
      <c r="SMN53" s="11"/>
      <c r="SMO53" s="11"/>
      <c r="SMP53" s="11"/>
      <c r="SMQ53" s="11"/>
      <c r="SMR53" s="11"/>
      <c r="SMS53" s="11"/>
      <c r="SMT53" s="11"/>
      <c r="SMU53" s="11"/>
      <c r="SMV53" s="11"/>
      <c r="SMW53" s="11"/>
      <c r="SMX53" s="11"/>
      <c r="SMY53" s="11"/>
      <c r="SMZ53" s="11"/>
      <c r="SNA53" s="11"/>
      <c r="SNB53" s="11"/>
      <c r="SNC53" s="11"/>
      <c r="SND53" s="11"/>
      <c r="SNE53" s="11"/>
      <c r="SNF53" s="11"/>
      <c r="SNG53" s="11"/>
      <c r="SNH53" s="11"/>
      <c r="SNI53" s="11"/>
      <c r="SNJ53" s="11"/>
      <c r="SNK53" s="11"/>
      <c r="SNL53" s="11"/>
      <c r="SNM53" s="11"/>
      <c r="SNN53" s="11"/>
      <c r="SNO53" s="11"/>
      <c r="SNP53" s="11"/>
      <c r="SNQ53" s="11"/>
      <c r="SNR53" s="11"/>
      <c r="SNS53" s="11"/>
      <c r="SNT53" s="11"/>
      <c r="SNU53" s="11"/>
      <c r="SNV53" s="11"/>
      <c r="SNW53" s="11"/>
      <c r="SNX53" s="11"/>
      <c r="SNY53" s="11"/>
      <c r="SNZ53" s="11"/>
      <c r="SOA53" s="11"/>
      <c r="SOB53" s="11"/>
      <c r="SOC53" s="11"/>
      <c r="SOD53" s="11"/>
      <c r="SOE53" s="11"/>
      <c r="SOF53" s="11"/>
      <c r="SOG53" s="11"/>
      <c r="SOH53" s="11"/>
      <c r="SOI53" s="11"/>
      <c r="SOJ53" s="11"/>
      <c r="SOK53" s="11"/>
      <c r="SOL53" s="11"/>
      <c r="SOM53" s="11"/>
      <c r="SON53" s="11"/>
      <c r="SOO53" s="11"/>
      <c r="SOP53" s="11"/>
      <c r="SOQ53" s="11"/>
      <c r="SOR53" s="11"/>
      <c r="SOS53" s="11"/>
      <c r="SOT53" s="11"/>
      <c r="SOU53" s="11"/>
      <c r="SOV53" s="11"/>
      <c r="SOW53" s="11"/>
      <c r="SOX53" s="11"/>
      <c r="SOY53" s="11"/>
      <c r="SOZ53" s="11"/>
      <c r="SPA53" s="11"/>
      <c r="SPB53" s="11"/>
      <c r="SPC53" s="11"/>
      <c r="SPD53" s="11"/>
      <c r="SPE53" s="11"/>
      <c r="SPF53" s="11"/>
      <c r="SPG53" s="11"/>
      <c r="SPH53" s="11"/>
      <c r="SPI53" s="11"/>
      <c r="SPJ53" s="11"/>
      <c r="SPK53" s="11"/>
      <c r="SPL53" s="11"/>
      <c r="SPM53" s="11"/>
      <c r="SPN53" s="11"/>
      <c r="SPO53" s="11"/>
      <c r="SPP53" s="11"/>
      <c r="SPQ53" s="11"/>
      <c r="SPR53" s="11"/>
      <c r="SPS53" s="11"/>
      <c r="SPT53" s="11"/>
      <c r="SPU53" s="11"/>
      <c r="SPV53" s="11"/>
      <c r="SPW53" s="11"/>
      <c r="SPX53" s="11"/>
      <c r="SPY53" s="11"/>
      <c r="SPZ53" s="11"/>
      <c r="SQA53" s="11"/>
      <c r="SQB53" s="11"/>
      <c r="SQC53" s="11"/>
      <c r="SQD53" s="11"/>
      <c r="SQE53" s="11"/>
      <c r="SQF53" s="11"/>
      <c r="SQG53" s="11"/>
      <c r="SQH53" s="11"/>
      <c r="SQI53" s="11"/>
      <c r="SQJ53" s="11"/>
      <c r="SQK53" s="11"/>
      <c r="SQL53" s="11"/>
      <c r="SQM53" s="11"/>
      <c r="SQN53" s="11"/>
      <c r="SQO53" s="11"/>
      <c r="SQP53" s="11"/>
      <c r="SQQ53" s="11"/>
      <c r="SQR53" s="11"/>
      <c r="SQS53" s="11"/>
      <c r="SQT53" s="11"/>
      <c r="SQU53" s="11"/>
      <c r="SQV53" s="11"/>
      <c r="SQW53" s="11"/>
      <c r="SQX53" s="11"/>
      <c r="SQY53" s="11"/>
      <c r="SQZ53" s="11"/>
      <c r="SRA53" s="11"/>
      <c r="SRB53" s="11"/>
      <c r="SRC53" s="11"/>
      <c r="SRD53" s="11"/>
      <c r="SRE53" s="11"/>
      <c r="SRF53" s="11"/>
      <c r="SRG53" s="11"/>
      <c r="SRH53" s="11"/>
      <c r="SRI53" s="11"/>
      <c r="SRJ53" s="11"/>
      <c r="SRK53" s="11"/>
      <c r="SRL53" s="11"/>
      <c r="SRM53" s="11"/>
      <c r="SRN53" s="11"/>
      <c r="SRO53" s="11"/>
      <c r="SRP53" s="11"/>
      <c r="SRQ53" s="11"/>
      <c r="SRR53" s="11"/>
      <c r="SRS53" s="11"/>
      <c r="SRT53" s="11"/>
      <c r="SRU53" s="11"/>
      <c r="SRV53" s="11"/>
      <c r="SRW53" s="11"/>
      <c r="SRX53" s="11"/>
      <c r="SRY53" s="11"/>
      <c r="SRZ53" s="11"/>
      <c r="SSA53" s="11"/>
      <c r="SSB53" s="11"/>
      <c r="SSC53" s="11"/>
      <c r="SSD53" s="11"/>
      <c r="SSE53" s="11"/>
      <c r="SSF53" s="11"/>
      <c r="SSG53" s="11"/>
      <c r="SSH53" s="11"/>
      <c r="SSI53" s="11"/>
      <c r="SSJ53" s="11"/>
      <c r="SSK53" s="11"/>
      <c r="SSL53" s="11"/>
      <c r="SSM53" s="11"/>
      <c r="SSN53" s="11"/>
      <c r="SSO53" s="11"/>
      <c r="SSP53" s="11"/>
      <c r="SSQ53" s="11"/>
      <c r="SSR53" s="11"/>
      <c r="SSS53" s="11"/>
      <c r="SST53" s="11"/>
      <c r="SSU53" s="11"/>
      <c r="SSV53" s="11"/>
      <c r="SSW53" s="11"/>
      <c r="SSX53" s="11"/>
      <c r="SSY53" s="11"/>
      <c r="SSZ53" s="11"/>
      <c r="STA53" s="11"/>
      <c r="STB53" s="11"/>
      <c r="STC53" s="11"/>
      <c r="STD53" s="11"/>
      <c r="STE53" s="11"/>
      <c r="STF53" s="11"/>
      <c r="STG53" s="11"/>
      <c r="STH53" s="11"/>
      <c r="STI53" s="11"/>
      <c r="STJ53" s="11"/>
      <c r="STK53" s="11"/>
      <c r="STL53" s="11"/>
      <c r="STM53" s="11"/>
      <c r="STN53" s="11"/>
      <c r="STO53" s="11"/>
      <c r="STP53" s="11"/>
      <c r="STQ53" s="11"/>
      <c r="STR53" s="11"/>
      <c r="STS53" s="11"/>
      <c r="STT53" s="11"/>
      <c r="STU53" s="11"/>
      <c r="STV53" s="11"/>
      <c r="STW53" s="11"/>
      <c r="STX53" s="11"/>
      <c r="STY53" s="11"/>
      <c r="STZ53" s="11"/>
      <c r="SUA53" s="11"/>
      <c r="SUB53" s="11"/>
      <c r="SUC53" s="11"/>
      <c r="SUD53" s="11"/>
      <c r="SUE53" s="11"/>
      <c r="SUF53" s="11"/>
      <c r="SUG53" s="11"/>
      <c r="SUH53" s="11"/>
      <c r="SUI53" s="11"/>
      <c r="SUJ53" s="11"/>
      <c r="SUK53" s="11"/>
      <c r="SUL53" s="11"/>
      <c r="SUM53" s="11"/>
      <c r="SUN53" s="11"/>
      <c r="SUO53" s="11"/>
      <c r="SUP53" s="11"/>
      <c r="SUQ53" s="11"/>
      <c r="SUR53" s="11"/>
      <c r="SUS53" s="11"/>
      <c r="SUT53" s="11"/>
      <c r="SUU53" s="11"/>
      <c r="SUV53" s="11"/>
      <c r="SUW53" s="11"/>
      <c r="SUX53" s="11"/>
      <c r="SUY53" s="11"/>
      <c r="SUZ53" s="11"/>
      <c r="SVA53" s="11"/>
      <c r="SVB53" s="11"/>
      <c r="SVC53" s="11"/>
      <c r="SVD53" s="11"/>
      <c r="SVE53" s="11"/>
      <c r="SVF53" s="11"/>
      <c r="SVG53" s="11"/>
      <c r="SVH53" s="11"/>
      <c r="SVI53" s="11"/>
      <c r="SVJ53" s="11"/>
      <c r="SVK53" s="11"/>
      <c r="SVL53" s="11"/>
      <c r="SVM53" s="11"/>
      <c r="SVN53" s="11"/>
      <c r="SVO53" s="11"/>
      <c r="SVP53" s="11"/>
      <c r="SVQ53" s="11"/>
      <c r="SVR53" s="11"/>
      <c r="SVS53" s="11"/>
      <c r="SVT53" s="11"/>
      <c r="SVU53" s="11"/>
      <c r="SVV53" s="11"/>
      <c r="SVW53" s="11"/>
      <c r="SVX53" s="11"/>
      <c r="SVY53" s="11"/>
      <c r="SVZ53" s="11"/>
      <c r="SWA53" s="11"/>
      <c r="SWB53" s="11"/>
      <c r="SWC53" s="11"/>
      <c r="SWD53" s="11"/>
      <c r="SWE53" s="11"/>
      <c r="SWF53" s="11"/>
      <c r="SWG53" s="11"/>
      <c r="SWH53" s="11"/>
      <c r="SWI53" s="11"/>
      <c r="SWJ53" s="11"/>
      <c r="SWK53" s="11"/>
      <c r="SWL53" s="11"/>
      <c r="SWM53" s="11"/>
      <c r="SWN53" s="11"/>
      <c r="SWO53" s="11"/>
      <c r="SWP53" s="11"/>
      <c r="SWQ53" s="11"/>
      <c r="SWR53" s="11"/>
      <c r="SWS53" s="11"/>
      <c r="SWT53" s="11"/>
      <c r="SWU53" s="11"/>
      <c r="SWV53" s="11"/>
      <c r="SWW53" s="11"/>
      <c r="SWX53" s="11"/>
      <c r="SWY53" s="11"/>
      <c r="SWZ53" s="11"/>
      <c r="SXA53" s="11"/>
      <c r="SXB53" s="11"/>
      <c r="SXC53" s="11"/>
      <c r="SXD53" s="11"/>
      <c r="SXE53" s="11"/>
      <c r="SXF53" s="11"/>
      <c r="SXG53" s="11"/>
      <c r="SXH53" s="11"/>
      <c r="SXI53" s="11"/>
      <c r="SXJ53" s="11"/>
      <c r="SXK53" s="11"/>
      <c r="SXL53" s="11"/>
      <c r="SXM53" s="11"/>
      <c r="SXN53" s="11"/>
      <c r="SXO53" s="11"/>
      <c r="SXP53" s="11"/>
      <c r="SXQ53" s="11"/>
      <c r="SXR53" s="11"/>
      <c r="SXS53" s="11"/>
      <c r="SXT53" s="11"/>
      <c r="SXU53" s="11"/>
      <c r="SXV53" s="11"/>
      <c r="SXW53" s="11"/>
      <c r="SXX53" s="11"/>
      <c r="SXY53" s="11"/>
      <c r="SXZ53" s="11"/>
      <c r="SYA53" s="11"/>
      <c r="SYB53" s="11"/>
      <c r="SYC53" s="11"/>
      <c r="SYD53" s="11"/>
      <c r="SYE53" s="11"/>
      <c r="SYF53" s="11"/>
      <c r="SYG53" s="11"/>
      <c r="SYH53" s="11"/>
      <c r="SYI53" s="11"/>
      <c r="SYJ53" s="11"/>
      <c r="SYK53" s="11"/>
      <c r="SYL53" s="11"/>
      <c r="SYM53" s="11"/>
      <c r="SYN53" s="11"/>
      <c r="SYO53" s="11"/>
      <c r="SYP53" s="11"/>
      <c r="SYQ53" s="11"/>
      <c r="SYR53" s="11"/>
      <c r="SYS53" s="11"/>
      <c r="SYT53" s="11"/>
      <c r="SYU53" s="11"/>
      <c r="SYV53" s="11"/>
      <c r="SYW53" s="11"/>
      <c r="SYX53" s="11"/>
      <c r="SYY53" s="11"/>
      <c r="SYZ53" s="11"/>
      <c r="SZA53" s="11"/>
      <c r="SZB53" s="11"/>
      <c r="SZC53" s="11"/>
      <c r="SZD53" s="11"/>
      <c r="SZE53" s="11"/>
      <c r="SZF53" s="11"/>
      <c r="SZG53" s="11"/>
      <c r="SZH53" s="11"/>
      <c r="SZI53" s="11"/>
      <c r="SZJ53" s="11"/>
      <c r="SZK53" s="11"/>
      <c r="SZL53" s="11"/>
      <c r="SZM53" s="11"/>
      <c r="SZN53" s="11"/>
      <c r="SZO53" s="11"/>
      <c r="SZP53" s="11"/>
      <c r="SZQ53" s="11"/>
      <c r="SZR53" s="11"/>
      <c r="SZS53" s="11"/>
      <c r="SZT53" s="11"/>
      <c r="SZU53" s="11"/>
      <c r="SZV53" s="11"/>
      <c r="SZW53" s="11"/>
      <c r="SZX53" s="11"/>
      <c r="SZY53" s="11"/>
      <c r="SZZ53" s="11"/>
      <c r="TAA53" s="11"/>
      <c r="TAB53" s="11"/>
      <c r="TAC53" s="11"/>
      <c r="TAD53" s="11"/>
      <c r="TAE53" s="11"/>
      <c r="TAF53" s="11"/>
      <c r="TAG53" s="11"/>
      <c r="TAH53" s="11"/>
      <c r="TAI53" s="11"/>
      <c r="TAJ53" s="11"/>
      <c r="TAK53" s="11"/>
      <c r="TAL53" s="11"/>
      <c r="TAM53" s="11"/>
      <c r="TAN53" s="11"/>
      <c r="TAO53" s="11"/>
      <c r="TAP53" s="11"/>
      <c r="TAQ53" s="11"/>
      <c r="TAR53" s="11"/>
      <c r="TAS53" s="11"/>
      <c r="TAT53" s="11"/>
      <c r="TAU53" s="11"/>
      <c r="TAV53" s="11"/>
      <c r="TAW53" s="11"/>
      <c r="TAX53" s="11"/>
      <c r="TAY53" s="11"/>
      <c r="TAZ53" s="11"/>
      <c r="TBA53" s="11"/>
      <c r="TBB53" s="11"/>
      <c r="TBC53" s="11"/>
      <c r="TBD53" s="11"/>
      <c r="TBE53" s="11"/>
      <c r="TBF53" s="11"/>
      <c r="TBG53" s="11"/>
      <c r="TBH53" s="11"/>
      <c r="TBI53" s="11"/>
      <c r="TBJ53" s="11"/>
      <c r="TBK53" s="11"/>
      <c r="TBL53" s="11"/>
      <c r="TBM53" s="11"/>
      <c r="TBN53" s="11"/>
      <c r="TBO53" s="11"/>
      <c r="TBP53" s="11"/>
      <c r="TBQ53" s="11"/>
      <c r="TBR53" s="11"/>
      <c r="TBS53" s="11"/>
      <c r="TBT53" s="11"/>
      <c r="TBU53" s="11"/>
      <c r="TBV53" s="11"/>
      <c r="TBW53" s="11"/>
      <c r="TBX53" s="11"/>
      <c r="TBY53" s="11"/>
      <c r="TBZ53" s="11"/>
      <c r="TCA53" s="11"/>
      <c r="TCB53" s="11"/>
      <c r="TCC53" s="11"/>
      <c r="TCD53" s="11"/>
      <c r="TCE53" s="11"/>
      <c r="TCF53" s="11"/>
      <c r="TCG53" s="11"/>
      <c r="TCH53" s="11"/>
      <c r="TCI53" s="11"/>
      <c r="TCJ53" s="11"/>
      <c r="TCK53" s="11"/>
      <c r="TCL53" s="11"/>
      <c r="TCM53" s="11"/>
      <c r="TCN53" s="11"/>
      <c r="TCO53" s="11"/>
      <c r="TCP53" s="11"/>
      <c r="TCQ53" s="11"/>
      <c r="TCR53" s="11"/>
      <c r="TCS53" s="11"/>
      <c r="TCT53" s="11"/>
      <c r="TCU53" s="11"/>
      <c r="TCV53" s="11"/>
      <c r="TCW53" s="11"/>
      <c r="TCX53" s="11"/>
      <c r="TCY53" s="11"/>
      <c r="TCZ53" s="11"/>
      <c r="TDA53" s="11"/>
      <c r="TDB53" s="11"/>
      <c r="TDC53" s="11"/>
      <c r="TDD53" s="11"/>
      <c r="TDE53" s="11"/>
      <c r="TDF53" s="11"/>
      <c r="TDG53" s="11"/>
      <c r="TDH53" s="11"/>
      <c r="TDI53" s="11"/>
      <c r="TDJ53" s="11"/>
      <c r="TDK53" s="11"/>
      <c r="TDL53" s="11"/>
      <c r="TDM53" s="11"/>
      <c r="TDN53" s="11"/>
      <c r="TDO53" s="11"/>
      <c r="TDP53" s="11"/>
      <c r="TDQ53" s="11"/>
      <c r="TDR53" s="11"/>
      <c r="TDS53" s="11"/>
      <c r="TDT53" s="11"/>
      <c r="TDU53" s="11"/>
      <c r="TDV53" s="11"/>
      <c r="TDW53" s="11"/>
      <c r="TDX53" s="11"/>
      <c r="TDY53" s="11"/>
      <c r="TDZ53" s="11"/>
      <c r="TEA53" s="11"/>
      <c r="TEB53" s="11"/>
      <c r="TEC53" s="11"/>
      <c r="TED53" s="11"/>
      <c r="TEE53" s="11"/>
      <c r="TEF53" s="11"/>
      <c r="TEG53" s="11"/>
      <c r="TEH53" s="11"/>
      <c r="TEI53" s="11"/>
      <c r="TEJ53" s="11"/>
      <c r="TEK53" s="11"/>
      <c r="TEL53" s="11"/>
      <c r="TEM53" s="11"/>
      <c r="TEN53" s="11"/>
      <c r="TEO53" s="11"/>
      <c r="TEP53" s="11"/>
      <c r="TEQ53" s="11"/>
      <c r="TER53" s="11"/>
      <c r="TES53" s="11"/>
      <c r="TET53" s="11"/>
      <c r="TEU53" s="11"/>
      <c r="TEV53" s="11"/>
      <c r="TEW53" s="11"/>
      <c r="TEX53" s="11"/>
      <c r="TEY53" s="11"/>
      <c r="TEZ53" s="11"/>
      <c r="TFA53" s="11"/>
      <c r="TFB53" s="11"/>
      <c r="TFC53" s="11"/>
      <c r="TFD53" s="11"/>
      <c r="TFE53" s="11"/>
      <c r="TFF53" s="11"/>
      <c r="TFG53" s="11"/>
      <c r="TFH53" s="11"/>
      <c r="TFI53" s="11"/>
      <c r="TFJ53" s="11"/>
      <c r="TFK53" s="11"/>
      <c r="TFL53" s="11"/>
      <c r="TFM53" s="11"/>
      <c r="TFN53" s="11"/>
      <c r="TFO53" s="11"/>
      <c r="TFP53" s="11"/>
      <c r="TFQ53" s="11"/>
      <c r="TFR53" s="11"/>
      <c r="TFS53" s="11"/>
      <c r="TFT53" s="11"/>
      <c r="TFU53" s="11"/>
      <c r="TFV53" s="11"/>
      <c r="TFW53" s="11"/>
      <c r="TFX53" s="11"/>
      <c r="TFY53" s="11"/>
      <c r="TFZ53" s="11"/>
      <c r="TGA53" s="11"/>
      <c r="TGB53" s="11"/>
      <c r="TGC53" s="11"/>
      <c r="TGD53" s="11"/>
      <c r="TGE53" s="11"/>
      <c r="TGF53" s="11"/>
      <c r="TGG53" s="11"/>
      <c r="TGH53" s="11"/>
      <c r="TGI53" s="11"/>
      <c r="TGJ53" s="11"/>
      <c r="TGK53" s="11"/>
      <c r="TGL53" s="11"/>
      <c r="TGM53" s="11"/>
      <c r="TGN53" s="11"/>
      <c r="TGO53" s="11"/>
      <c r="TGP53" s="11"/>
      <c r="TGQ53" s="11"/>
      <c r="TGR53" s="11"/>
      <c r="TGS53" s="11"/>
      <c r="TGT53" s="11"/>
      <c r="TGU53" s="11"/>
      <c r="TGV53" s="11"/>
      <c r="TGW53" s="11"/>
      <c r="TGX53" s="11"/>
      <c r="TGY53" s="11"/>
      <c r="TGZ53" s="11"/>
      <c r="THA53" s="11"/>
      <c r="THB53" s="11"/>
      <c r="THC53" s="11"/>
      <c r="THD53" s="11"/>
      <c r="THE53" s="11"/>
      <c r="THF53" s="11"/>
      <c r="THG53" s="11"/>
      <c r="THH53" s="11"/>
      <c r="THI53" s="11"/>
      <c r="THJ53" s="11"/>
      <c r="THK53" s="11"/>
      <c r="THL53" s="11"/>
      <c r="THM53" s="11"/>
      <c r="THN53" s="11"/>
      <c r="THO53" s="11"/>
      <c r="THP53" s="11"/>
      <c r="THQ53" s="11"/>
      <c r="THR53" s="11"/>
      <c r="THS53" s="11"/>
      <c r="THT53" s="11"/>
      <c r="THU53" s="11"/>
      <c r="THV53" s="11"/>
      <c r="THW53" s="11"/>
      <c r="THX53" s="11"/>
      <c r="THY53" s="11"/>
      <c r="THZ53" s="11"/>
      <c r="TIA53" s="11"/>
      <c r="TIB53" s="11"/>
      <c r="TIC53" s="11"/>
      <c r="TID53" s="11"/>
      <c r="TIE53" s="11"/>
      <c r="TIF53" s="11"/>
      <c r="TIG53" s="11"/>
      <c r="TIH53" s="11"/>
      <c r="TII53" s="11"/>
      <c r="TIJ53" s="11"/>
      <c r="TIK53" s="11"/>
      <c r="TIL53" s="11"/>
      <c r="TIM53" s="11"/>
      <c r="TIN53" s="11"/>
      <c r="TIO53" s="11"/>
      <c r="TIP53" s="11"/>
      <c r="TIQ53" s="11"/>
      <c r="TIR53" s="11"/>
      <c r="TIS53" s="11"/>
      <c r="TIT53" s="11"/>
      <c r="TIU53" s="11"/>
      <c r="TIV53" s="11"/>
      <c r="TIW53" s="11"/>
      <c r="TIX53" s="11"/>
      <c r="TIY53" s="11"/>
      <c r="TIZ53" s="11"/>
      <c r="TJA53" s="11"/>
      <c r="TJB53" s="11"/>
      <c r="TJC53" s="11"/>
      <c r="TJD53" s="11"/>
      <c r="TJE53" s="11"/>
      <c r="TJF53" s="11"/>
      <c r="TJG53" s="11"/>
      <c r="TJH53" s="11"/>
      <c r="TJI53" s="11"/>
      <c r="TJJ53" s="11"/>
      <c r="TJK53" s="11"/>
      <c r="TJL53" s="11"/>
      <c r="TJM53" s="11"/>
      <c r="TJN53" s="11"/>
      <c r="TJO53" s="11"/>
      <c r="TJP53" s="11"/>
      <c r="TJQ53" s="11"/>
      <c r="TJR53" s="11"/>
      <c r="TJS53" s="11"/>
      <c r="TJT53" s="11"/>
      <c r="TJU53" s="11"/>
      <c r="TJV53" s="11"/>
      <c r="TJW53" s="11"/>
      <c r="TJX53" s="11"/>
      <c r="TJY53" s="11"/>
      <c r="TJZ53" s="11"/>
      <c r="TKA53" s="11"/>
      <c r="TKB53" s="11"/>
      <c r="TKC53" s="11"/>
      <c r="TKD53" s="11"/>
      <c r="TKE53" s="11"/>
      <c r="TKF53" s="11"/>
      <c r="TKG53" s="11"/>
      <c r="TKH53" s="11"/>
      <c r="TKI53" s="11"/>
      <c r="TKJ53" s="11"/>
      <c r="TKK53" s="11"/>
      <c r="TKL53" s="11"/>
      <c r="TKM53" s="11"/>
      <c r="TKN53" s="11"/>
      <c r="TKO53" s="11"/>
      <c r="TKP53" s="11"/>
      <c r="TKQ53" s="11"/>
      <c r="TKR53" s="11"/>
      <c r="TKS53" s="11"/>
      <c r="TKT53" s="11"/>
      <c r="TKU53" s="11"/>
      <c r="TKV53" s="11"/>
      <c r="TKW53" s="11"/>
      <c r="TKX53" s="11"/>
      <c r="TKY53" s="11"/>
      <c r="TKZ53" s="11"/>
      <c r="TLA53" s="11"/>
      <c r="TLB53" s="11"/>
      <c r="TLC53" s="11"/>
      <c r="TLD53" s="11"/>
      <c r="TLE53" s="11"/>
      <c r="TLF53" s="11"/>
      <c r="TLG53" s="11"/>
      <c r="TLH53" s="11"/>
      <c r="TLI53" s="11"/>
      <c r="TLJ53" s="11"/>
      <c r="TLK53" s="11"/>
      <c r="TLL53" s="11"/>
      <c r="TLM53" s="11"/>
      <c r="TLN53" s="11"/>
      <c r="TLO53" s="11"/>
      <c r="TLP53" s="11"/>
      <c r="TLQ53" s="11"/>
      <c r="TLR53" s="11"/>
      <c r="TLS53" s="11"/>
      <c r="TLT53" s="11"/>
      <c r="TLU53" s="11"/>
      <c r="TLV53" s="11"/>
      <c r="TLW53" s="11"/>
      <c r="TLX53" s="11"/>
      <c r="TLY53" s="11"/>
      <c r="TLZ53" s="11"/>
      <c r="TMA53" s="11"/>
      <c r="TMB53" s="11"/>
      <c r="TMC53" s="11"/>
      <c r="TMD53" s="11"/>
      <c r="TME53" s="11"/>
      <c r="TMF53" s="11"/>
      <c r="TMG53" s="11"/>
      <c r="TMH53" s="11"/>
      <c r="TMI53" s="11"/>
      <c r="TMJ53" s="11"/>
      <c r="TMK53" s="11"/>
      <c r="TML53" s="11"/>
      <c r="TMM53" s="11"/>
      <c r="TMN53" s="11"/>
      <c r="TMO53" s="11"/>
      <c r="TMP53" s="11"/>
      <c r="TMQ53" s="11"/>
      <c r="TMR53" s="11"/>
      <c r="TMS53" s="11"/>
      <c r="TMT53" s="11"/>
      <c r="TMU53" s="11"/>
      <c r="TMV53" s="11"/>
      <c r="TMW53" s="11"/>
      <c r="TMX53" s="11"/>
      <c r="TMY53" s="11"/>
      <c r="TMZ53" s="11"/>
      <c r="TNA53" s="11"/>
      <c r="TNB53" s="11"/>
      <c r="TNC53" s="11"/>
      <c r="TND53" s="11"/>
      <c r="TNE53" s="11"/>
      <c r="TNF53" s="11"/>
      <c r="TNG53" s="11"/>
      <c r="TNH53" s="11"/>
      <c r="TNI53" s="11"/>
      <c r="TNJ53" s="11"/>
      <c r="TNK53" s="11"/>
      <c r="TNL53" s="11"/>
      <c r="TNM53" s="11"/>
      <c r="TNN53" s="11"/>
      <c r="TNO53" s="11"/>
      <c r="TNP53" s="11"/>
      <c r="TNQ53" s="11"/>
      <c r="TNR53" s="11"/>
      <c r="TNS53" s="11"/>
      <c r="TNT53" s="11"/>
      <c r="TNU53" s="11"/>
      <c r="TNV53" s="11"/>
      <c r="TNW53" s="11"/>
      <c r="TNX53" s="11"/>
      <c r="TNY53" s="11"/>
      <c r="TNZ53" s="11"/>
      <c r="TOA53" s="11"/>
      <c r="TOB53" s="11"/>
      <c r="TOC53" s="11"/>
      <c r="TOD53" s="11"/>
      <c r="TOE53" s="11"/>
      <c r="TOF53" s="11"/>
      <c r="TOG53" s="11"/>
      <c r="TOH53" s="11"/>
      <c r="TOI53" s="11"/>
      <c r="TOJ53" s="11"/>
      <c r="TOK53" s="11"/>
      <c r="TOL53" s="11"/>
      <c r="TOM53" s="11"/>
      <c r="TON53" s="11"/>
      <c r="TOO53" s="11"/>
      <c r="TOP53" s="11"/>
      <c r="TOQ53" s="11"/>
      <c r="TOR53" s="11"/>
      <c r="TOS53" s="11"/>
      <c r="TOT53" s="11"/>
      <c r="TOU53" s="11"/>
      <c r="TOV53" s="11"/>
      <c r="TOW53" s="11"/>
      <c r="TOX53" s="11"/>
      <c r="TOY53" s="11"/>
      <c r="TOZ53" s="11"/>
      <c r="TPA53" s="11"/>
      <c r="TPB53" s="11"/>
      <c r="TPC53" s="11"/>
      <c r="TPD53" s="11"/>
      <c r="TPE53" s="11"/>
      <c r="TPF53" s="11"/>
      <c r="TPG53" s="11"/>
      <c r="TPH53" s="11"/>
      <c r="TPI53" s="11"/>
      <c r="TPJ53" s="11"/>
      <c r="TPK53" s="11"/>
      <c r="TPL53" s="11"/>
      <c r="TPM53" s="11"/>
      <c r="TPN53" s="11"/>
      <c r="TPO53" s="11"/>
      <c r="TPP53" s="11"/>
      <c r="TPQ53" s="11"/>
      <c r="TPR53" s="11"/>
      <c r="TPS53" s="11"/>
      <c r="TPT53" s="11"/>
      <c r="TPU53" s="11"/>
      <c r="TPV53" s="11"/>
      <c r="TPW53" s="11"/>
      <c r="TPX53" s="11"/>
      <c r="TPY53" s="11"/>
      <c r="TPZ53" s="11"/>
      <c r="TQA53" s="11"/>
      <c r="TQB53" s="11"/>
      <c r="TQC53" s="11"/>
      <c r="TQD53" s="11"/>
      <c r="TQE53" s="11"/>
      <c r="TQF53" s="11"/>
      <c r="TQG53" s="11"/>
      <c r="TQH53" s="11"/>
      <c r="TQI53" s="11"/>
      <c r="TQJ53" s="11"/>
      <c r="TQK53" s="11"/>
      <c r="TQL53" s="11"/>
      <c r="TQM53" s="11"/>
      <c r="TQN53" s="11"/>
      <c r="TQO53" s="11"/>
      <c r="TQP53" s="11"/>
      <c r="TQQ53" s="11"/>
      <c r="TQR53" s="11"/>
      <c r="TQS53" s="11"/>
      <c r="TQT53" s="11"/>
      <c r="TQU53" s="11"/>
      <c r="TQV53" s="11"/>
      <c r="TQW53" s="11"/>
      <c r="TQX53" s="11"/>
      <c r="TQY53" s="11"/>
      <c r="TQZ53" s="11"/>
      <c r="TRA53" s="11"/>
      <c r="TRB53" s="11"/>
      <c r="TRC53" s="11"/>
      <c r="TRD53" s="11"/>
      <c r="TRE53" s="11"/>
      <c r="TRF53" s="11"/>
      <c r="TRG53" s="11"/>
      <c r="TRH53" s="11"/>
      <c r="TRI53" s="11"/>
      <c r="TRJ53" s="11"/>
      <c r="TRK53" s="11"/>
      <c r="TRL53" s="11"/>
      <c r="TRM53" s="11"/>
      <c r="TRN53" s="11"/>
      <c r="TRO53" s="11"/>
      <c r="TRP53" s="11"/>
      <c r="TRQ53" s="11"/>
      <c r="TRR53" s="11"/>
      <c r="TRS53" s="11"/>
      <c r="TRT53" s="11"/>
      <c r="TRU53" s="11"/>
      <c r="TRV53" s="11"/>
      <c r="TRW53" s="11"/>
      <c r="TRX53" s="11"/>
      <c r="TRY53" s="11"/>
      <c r="TRZ53" s="11"/>
      <c r="TSA53" s="11"/>
      <c r="TSB53" s="11"/>
      <c r="TSC53" s="11"/>
      <c r="TSD53" s="11"/>
      <c r="TSE53" s="11"/>
      <c r="TSF53" s="11"/>
      <c r="TSG53" s="11"/>
      <c r="TSH53" s="11"/>
      <c r="TSI53" s="11"/>
      <c r="TSJ53" s="11"/>
      <c r="TSK53" s="11"/>
      <c r="TSL53" s="11"/>
      <c r="TSM53" s="11"/>
      <c r="TSN53" s="11"/>
      <c r="TSO53" s="11"/>
      <c r="TSP53" s="11"/>
      <c r="TSQ53" s="11"/>
      <c r="TSR53" s="11"/>
      <c r="TSS53" s="11"/>
      <c r="TST53" s="11"/>
      <c r="TSU53" s="11"/>
      <c r="TSV53" s="11"/>
      <c r="TSW53" s="11"/>
      <c r="TSX53" s="11"/>
      <c r="TSY53" s="11"/>
      <c r="TSZ53" s="11"/>
      <c r="TTA53" s="11"/>
      <c r="TTB53" s="11"/>
      <c r="TTC53" s="11"/>
      <c r="TTD53" s="11"/>
      <c r="TTE53" s="11"/>
      <c r="TTF53" s="11"/>
      <c r="TTG53" s="11"/>
      <c r="TTH53" s="11"/>
      <c r="TTI53" s="11"/>
      <c r="TTJ53" s="11"/>
      <c r="TTK53" s="11"/>
      <c r="TTL53" s="11"/>
      <c r="TTM53" s="11"/>
      <c r="TTN53" s="11"/>
      <c r="TTO53" s="11"/>
      <c r="TTP53" s="11"/>
      <c r="TTQ53" s="11"/>
      <c r="TTR53" s="11"/>
      <c r="TTS53" s="11"/>
      <c r="TTT53" s="11"/>
      <c r="TTU53" s="11"/>
      <c r="TTV53" s="11"/>
      <c r="TTW53" s="11"/>
      <c r="TTX53" s="11"/>
      <c r="TTY53" s="11"/>
      <c r="TTZ53" s="11"/>
      <c r="TUA53" s="11"/>
      <c r="TUB53" s="11"/>
      <c r="TUC53" s="11"/>
      <c r="TUD53" s="11"/>
      <c r="TUE53" s="11"/>
      <c r="TUF53" s="11"/>
      <c r="TUG53" s="11"/>
      <c r="TUH53" s="11"/>
      <c r="TUI53" s="11"/>
      <c r="TUJ53" s="11"/>
      <c r="TUK53" s="11"/>
      <c r="TUL53" s="11"/>
      <c r="TUM53" s="11"/>
      <c r="TUN53" s="11"/>
      <c r="TUO53" s="11"/>
      <c r="TUP53" s="11"/>
      <c r="TUQ53" s="11"/>
      <c r="TUR53" s="11"/>
      <c r="TUS53" s="11"/>
      <c r="TUT53" s="11"/>
      <c r="TUU53" s="11"/>
      <c r="TUV53" s="11"/>
      <c r="TUW53" s="11"/>
      <c r="TUX53" s="11"/>
      <c r="TUY53" s="11"/>
      <c r="TUZ53" s="11"/>
      <c r="TVA53" s="11"/>
      <c r="TVB53" s="11"/>
      <c r="TVC53" s="11"/>
      <c r="TVD53" s="11"/>
      <c r="TVE53" s="11"/>
      <c r="TVF53" s="11"/>
      <c r="TVG53" s="11"/>
      <c r="TVH53" s="11"/>
      <c r="TVI53" s="11"/>
      <c r="TVJ53" s="11"/>
      <c r="TVK53" s="11"/>
      <c r="TVL53" s="11"/>
      <c r="TVM53" s="11"/>
      <c r="TVN53" s="11"/>
      <c r="TVO53" s="11"/>
      <c r="TVP53" s="11"/>
      <c r="TVQ53" s="11"/>
      <c r="TVR53" s="11"/>
      <c r="TVS53" s="11"/>
      <c r="TVT53" s="11"/>
      <c r="TVU53" s="11"/>
      <c r="TVV53" s="11"/>
      <c r="TVW53" s="11"/>
      <c r="TVX53" s="11"/>
      <c r="TVY53" s="11"/>
      <c r="TVZ53" s="11"/>
      <c r="TWA53" s="11"/>
      <c r="TWB53" s="11"/>
      <c r="TWC53" s="11"/>
      <c r="TWD53" s="11"/>
      <c r="TWE53" s="11"/>
      <c r="TWF53" s="11"/>
      <c r="TWG53" s="11"/>
      <c r="TWH53" s="11"/>
      <c r="TWI53" s="11"/>
      <c r="TWJ53" s="11"/>
      <c r="TWK53" s="11"/>
      <c r="TWL53" s="11"/>
      <c r="TWM53" s="11"/>
      <c r="TWN53" s="11"/>
      <c r="TWO53" s="11"/>
      <c r="TWP53" s="11"/>
      <c r="TWQ53" s="11"/>
      <c r="TWR53" s="11"/>
      <c r="TWS53" s="11"/>
      <c r="TWT53" s="11"/>
      <c r="TWU53" s="11"/>
      <c r="TWV53" s="11"/>
      <c r="TWW53" s="11"/>
      <c r="TWX53" s="11"/>
      <c r="TWY53" s="11"/>
      <c r="TWZ53" s="11"/>
      <c r="TXA53" s="11"/>
      <c r="TXB53" s="11"/>
      <c r="TXC53" s="11"/>
      <c r="TXD53" s="11"/>
      <c r="TXE53" s="11"/>
      <c r="TXF53" s="11"/>
      <c r="TXG53" s="11"/>
      <c r="TXH53" s="11"/>
      <c r="TXI53" s="11"/>
      <c r="TXJ53" s="11"/>
      <c r="TXK53" s="11"/>
      <c r="TXL53" s="11"/>
      <c r="TXM53" s="11"/>
      <c r="TXN53" s="11"/>
      <c r="TXO53" s="11"/>
      <c r="TXP53" s="11"/>
      <c r="TXQ53" s="11"/>
      <c r="TXR53" s="11"/>
      <c r="TXS53" s="11"/>
      <c r="TXT53" s="11"/>
      <c r="TXU53" s="11"/>
      <c r="TXV53" s="11"/>
      <c r="TXW53" s="11"/>
      <c r="TXX53" s="11"/>
      <c r="TXY53" s="11"/>
      <c r="TXZ53" s="11"/>
      <c r="TYA53" s="11"/>
      <c r="TYB53" s="11"/>
      <c r="TYC53" s="11"/>
      <c r="TYD53" s="11"/>
      <c r="TYE53" s="11"/>
      <c r="TYF53" s="11"/>
      <c r="TYG53" s="11"/>
      <c r="TYH53" s="11"/>
      <c r="TYI53" s="11"/>
      <c r="TYJ53" s="11"/>
      <c r="TYK53" s="11"/>
      <c r="TYL53" s="11"/>
      <c r="TYM53" s="11"/>
      <c r="TYN53" s="11"/>
      <c r="TYO53" s="11"/>
      <c r="TYP53" s="11"/>
      <c r="TYQ53" s="11"/>
      <c r="TYR53" s="11"/>
      <c r="TYS53" s="11"/>
      <c r="TYT53" s="11"/>
      <c r="TYU53" s="11"/>
      <c r="TYV53" s="11"/>
      <c r="TYW53" s="11"/>
      <c r="TYX53" s="11"/>
      <c r="TYY53" s="11"/>
      <c r="TYZ53" s="11"/>
      <c r="TZA53" s="11"/>
      <c r="TZB53" s="11"/>
      <c r="TZC53" s="11"/>
      <c r="TZD53" s="11"/>
      <c r="TZE53" s="11"/>
      <c r="TZF53" s="11"/>
      <c r="TZG53" s="11"/>
      <c r="TZH53" s="11"/>
      <c r="TZI53" s="11"/>
      <c r="TZJ53" s="11"/>
      <c r="TZK53" s="11"/>
      <c r="TZL53" s="11"/>
      <c r="TZM53" s="11"/>
      <c r="TZN53" s="11"/>
      <c r="TZO53" s="11"/>
      <c r="TZP53" s="11"/>
      <c r="TZQ53" s="11"/>
      <c r="TZR53" s="11"/>
      <c r="TZS53" s="11"/>
      <c r="TZT53" s="11"/>
      <c r="TZU53" s="11"/>
      <c r="TZV53" s="11"/>
      <c r="TZW53" s="11"/>
      <c r="TZX53" s="11"/>
      <c r="TZY53" s="11"/>
      <c r="TZZ53" s="11"/>
      <c r="UAA53" s="11"/>
      <c r="UAB53" s="11"/>
      <c r="UAC53" s="11"/>
      <c r="UAD53" s="11"/>
      <c r="UAE53" s="11"/>
      <c r="UAF53" s="11"/>
      <c r="UAG53" s="11"/>
      <c r="UAH53" s="11"/>
      <c r="UAI53" s="11"/>
      <c r="UAJ53" s="11"/>
      <c r="UAK53" s="11"/>
      <c r="UAL53" s="11"/>
      <c r="UAM53" s="11"/>
      <c r="UAN53" s="11"/>
      <c r="UAO53" s="11"/>
      <c r="UAP53" s="11"/>
      <c r="UAQ53" s="11"/>
      <c r="UAR53" s="11"/>
      <c r="UAS53" s="11"/>
      <c r="UAT53" s="11"/>
      <c r="UAU53" s="11"/>
      <c r="UAV53" s="11"/>
      <c r="UAW53" s="11"/>
      <c r="UAX53" s="11"/>
      <c r="UAY53" s="11"/>
      <c r="UAZ53" s="11"/>
      <c r="UBA53" s="11"/>
      <c r="UBB53" s="11"/>
      <c r="UBC53" s="11"/>
      <c r="UBD53" s="11"/>
      <c r="UBE53" s="11"/>
      <c r="UBF53" s="11"/>
      <c r="UBG53" s="11"/>
      <c r="UBH53" s="11"/>
      <c r="UBI53" s="11"/>
      <c r="UBJ53" s="11"/>
      <c r="UBK53" s="11"/>
      <c r="UBL53" s="11"/>
      <c r="UBM53" s="11"/>
      <c r="UBN53" s="11"/>
      <c r="UBO53" s="11"/>
      <c r="UBP53" s="11"/>
      <c r="UBQ53" s="11"/>
      <c r="UBR53" s="11"/>
      <c r="UBS53" s="11"/>
      <c r="UBT53" s="11"/>
      <c r="UBU53" s="11"/>
      <c r="UBV53" s="11"/>
      <c r="UBW53" s="11"/>
      <c r="UBX53" s="11"/>
      <c r="UBY53" s="11"/>
      <c r="UBZ53" s="11"/>
      <c r="UCA53" s="11"/>
      <c r="UCB53" s="11"/>
      <c r="UCC53" s="11"/>
      <c r="UCD53" s="11"/>
      <c r="UCE53" s="11"/>
      <c r="UCF53" s="11"/>
      <c r="UCG53" s="11"/>
      <c r="UCH53" s="11"/>
      <c r="UCI53" s="11"/>
      <c r="UCJ53" s="11"/>
      <c r="UCK53" s="11"/>
      <c r="UCL53" s="11"/>
      <c r="UCM53" s="11"/>
      <c r="UCN53" s="11"/>
      <c r="UCO53" s="11"/>
      <c r="UCP53" s="11"/>
      <c r="UCQ53" s="11"/>
      <c r="UCR53" s="11"/>
      <c r="UCS53" s="11"/>
      <c r="UCT53" s="11"/>
      <c r="UCU53" s="11"/>
      <c r="UCV53" s="11"/>
      <c r="UCW53" s="11"/>
      <c r="UCX53" s="11"/>
      <c r="UCY53" s="11"/>
      <c r="UCZ53" s="11"/>
      <c r="UDA53" s="11"/>
      <c r="UDB53" s="11"/>
      <c r="UDC53" s="11"/>
      <c r="UDD53" s="11"/>
      <c r="UDE53" s="11"/>
      <c r="UDF53" s="11"/>
      <c r="UDG53" s="11"/>
      <c r="UDH53" s="11"/>
      <c r="UDI53" s="11"/>
      <c r="UDJ53" s="11"/>
      <c r="UDK53" s="11"/>
      <c r="UDL53" s="11"/>
      <c r="UDM53" s="11"/>
      <c r="UDN53" s="11"/>
      <c r="UDO53" s="11"/>
      <c r="UDP53" s="11"/>
      <c r="UDQ53" s="11"/>
      <c r="UDR53" s="11"/>
      <c r="UDS53" s="11"/>
      <c r="UDT53" s="11"/>
      <c r="UDU53" s="11"/>
      <c r="UDV53" s="11"/>
      <c r="UDW53" s="11"/>
      <c r="UDX53" s="11"/>
      <c r="UDY53" s="11"/>
      <c r="UDZ53" s="11"/>
      <c r="UEA53" s="11"/>
      <c r="UEB53" s="11"/>
      <c r="UEC53" s="11"/>
      <c r="UED53" s="11"/>
      <c r="UEE53" s="11"/>
      <c r="UEF53" s="11"/>
      <c r="UEG53" s="11"/>
      <c r="UEH53" s="11"/>
      <c r="UEI53" s="11"/>
      <c r="UEJ53" s="11"/>
      <c r="UEK53" s="11"/>
      <c r="UEL53" s="11"/>
      <c r="UEM53" s="11"/>
      <c r="UEN53" s="11"/>
      <c r="UEO53" s="11"/>
      <c r="UEP53" s="11"/>
      <c r="UEQ53" s="11"/>
      <c r="UER53" s="11"/>
      <c r="UES53" s="11"/>
      <c r="UET53" s="11"/>
      <c r="UEU53" s="11"/>
      <c r="UEV53" s="11"/>
      <c r="UEW53" s="11"/>
      <c r="UEX53" s="11"/>
      <c r="UEY53" s="11"/>
      <c r="UEZ53" s="11"/>
      <c r="UFA53" s="11"/>
      <c r="UFB53" s="11"/>
      <c r="UFC53" s="11"/>
      <c r="UFD53" s="11"/>
      <c r="UFE53" s="11"/>
      <c r="UFF53" s="11"/>
      <c r="UFG53" s="11"/>
      <c r="UFH53" s="11"/>
      <c r="UFI53" s="11"/>
      <c r="UFJ53" s="11"/>
      <c r="UFK53" s="11"/>
      <c r="UFL53" s="11"/>
      <c r="UFM53" s="11"/>
      <c r="UFN53" s="11"/>
      <c r="UFO53" s="11"/>
      <c r="UFP53" s="11"/>
      <c r="UFQ53" s="11"/>
      <c r="UFR53" s="11"/>
      <c r="UFS53" s="11"/>
      <c r="UFT53" s="11"/>
      <c r="UFU53" s="11"/>
      <c r="UFV53" s="11"/>
      <c r="UFW53" s="11"/>
      <c r="UFX53" s="11"/>
      <c r="UFY53" s="11"/>
      <c r="UFZ53" s="11"/>
      <c r="UGA53" s="11"/>
      <c r="UGB53" s="11"/>
      <c r="UGC53" s="11"/>
      <c r="UGD53" s="11"/>
      <c r="UGE53" s="11"/>
      <c r="UGF53" s="11"/>
      <c r="UGG53" s="11"/>
      <c r="UGH53" s="11"/>
      <c r="UGI53" s="11"/>
      <c r="UGJ53" s="11"/>
      <c r="UGK53" s="11"/>
      <c r="UGL53" s="11"/>
      <c r="UGM53" s="11"/>
      <c r="UGN53" s="11"/>
      <c r="UGO53" s="11"/>
      <c r="UGP53" s="11"/>
      <c r="UGQ53" s="11"/>
      <c r="UGR53" s="11"/>
      <c r="UGS53" s="11"/>
      <c r="UGT53" s="11"/>
      <c r="UGU53" s="11"/>
      <c r="UGV53" s="11"/>
      <c r="UGW53" s="11"/>
      <c r="UGX53" s="11"/>
      <c r="UGY53" s="11"/>
      <c r="UGZ53" s="11"/>
      <c r="UHA53" s="11"/>
      <c r="UHB53" s="11"/>
      <c r="UHC53" s="11"/>
      <c r="UHD53" s="11"/>
      <c r="UHE53" s="11"/>
      <c r="UHF53" s="11"/>
      <c r="UHG53" s="11"/>
      <c r="UHH53" s="11"/>
      <c r="UHI53" s="11"/>
      <c r="UHJ53" s="11"/>
      <c r="UHK53" s="11"/>
      <c r="UHL53" s="11"/>
      <c r="UHM53" s="11"/>
      <c r="UHN53" s="11"/>
      <c r="UHO53" s="11"/>
      <c r="UHP53" s="11"/>
      <c r="UHQ53" s="11"/>
      <c r="UHR53" s="11"/>
      <c r="UHS53" s="11"/>
      <c r="UHT53" s="11"/>
      <c r="UHU53" s="11"/>
      <c r="UHV53" s="11"/>
      <c r="UHW53" s="11"/>
      <c r="UHX53" s="11"/>
      <c r="UHY53" s="11"/>
      <c r="UHZ53" s="11"/>
      <c r="UIA53" s="11"/>
      <c r="UIB53" s="11"/>
      <c r="UIC53" s="11"/>
      <c r="UID53" s="11"/>
      <c r="UIE53" s="11"/>
      <c r="UIF53" s="11"/>
      <c r="UIG53" s="11"/>
      <c r="UIH53" s="11"/>
      <c r="UII53" s="11"/>
      <c r="UIJ53" s="11"/>
      <c r="UIK53" s="11"/>
      <c r="UIL53" s="11"/>
      <c r="UIM53" s="11"/>
      <c r="UIN53" s="11"/>
      <c r="UIO53" s="11"/>
      <c r="UIP53" s="11"/>
      <c r="UIQ53" s="11"/>
      <c r="UIR53" s="11"/>
      <c r="UIS53" s="11"/>
      <c r="UIT53" s="11"/>
      <c r="UIU53" s="11"/>
      <c r="UIV53" s="11"/>
      <c r="UIW53" s="11"/>
      <c r="UIX53" s="11"/>
      <c r="UIY53" s="11"/>
      <c r="UIZ53" s="11"/>
      <c r="UJA53" s="11"/>
      <c r="UJB53" s="11"/>
      <c r="UJC53" s="11"/>
      <c r="UJD53" s="11"/>
      <c r="UJE53" s="11"/>
      <c r="UJF53" s="11"/>
      <c r="UJG53" s="11"/>
      <c r="UJH53" s="11"/>
      <c r="UJI53" s="11"/>
      <c r="UJJ53" s="11"/>
      <c r="UJK53" s="11"/>
      <c r="UJL53" s="11"/>
      <c r="UJM53" s="11"/>
      <c r="UJN53" s="11"/>
      <c r="UJO53" s="11"/>
      <c r="UJP53" s="11"/>
      <c r="UJQ53" s="11"/>
      <c r="UJR53" s="11"/>
      <c r="UJS53" s="11"/>
      <c r="UJT53" s="11"/>
      <c r="UJU53" s="11"/>
      <c r="UJV53" s="11"/>
      <c r="UJW53" s="11"/>
      <c r="UJX53" s="11"/>
      <c r="UJY53" s="11"/>
      <c r="UJZ53" s="11"/>
      <c r="UKA53" s="11"/>
      <c r="UKB53" s="11"/>
      <c r="UKC53" s="11"/>
      <c r="UKD53" s="11"/>
      <c r="UKE53" s="11"/>
      <c r="UKF53" s="11"/>
      <c r="UKG53" s="11"/>
      <c r="UKH53" s="11"/>
      <c r="UKI53" s="11"/>
      <c r="UKJ53" s="11"/>
      <c r="UKK53" s="11"/>
      <c r="UKL53" s="11"/>
      <c r="UKM53" s="11"/>
      <c r="UKN53" s="11"/>
      <c r="UKO53" s="11"/>
      <c r="UKP53" s="11"/>
      <c r="UKQ53" s="11"/>
      <c r="UKR53" s="11"/>
      <c r="UKS53" s="11"/>
      <c r="UKT53" s="11"/>
      <c r="UKU53" s="11"/>
      <c r="UKV53" s="11"/>
      <c r="UKW53" s="11"/>
      <c r="UKX53" s="11"/>
      <c r="UKY53" s="11"/>
      <c r="UKZ53" s="11"/>
      <c r="ULA53" s="11"/>
      <c r="ULB53" s="11"/>
      <c r="ULC53" s="11"/>
      <c r="ULD53" s="11"/>
      <c r="ULE53" s="11"/>
      <c r="ULF53" s="11"/>
      <c r="ULG53" s="11"/>
      <c r="ULH53" s="11"/>
      <c r="ULI53" s="11"/>
      <c r="ULJ53" s="11"/>
      <c r="ULK53" s="11"/>
      <c r="ULL53" s="11"/>
      <c r="ULM53" s="11"/>
      <c r="ULN53" s="11"/>
      <c r="ULO53" s="11"/>
      <c r="ULP53" s="11"/>
      <c r="ULQ53" s="11"/>
      <c r="ULR53" s="11"/>
      <c r="ULS53" s="11"/>
      <c r="ULT53" s="11"/>
      <c r="ULU53" s="11"/>
      <c r="ULV53" s="11"/>
      <c r="ULW53" s="11"/>
      <c r="ULX53" s="11"/>
      <c r="ULY53" s="11"/>
      <c r="ULZ53" s="11"/>
      <c r="UMA53" s="11"/>
      <c r="UMB53" s="11"/>
      <c r="UMC53" s="11"/>
      <c r="UMD53" s="11"/>
      <c r="UME53" s="11"/>
      <c r="UMF53" s="11"/>
      <c r="UMG53" s="11"/>
      <c r="UMH53" s="11"/>
      <c r="UMI53" s="11"/>
      <c r="UMJ53" s="11"/>
      <c r="UMK53" s="11"/>
      <c r="UML53" s="11"/>
      <c r="UMM53" s="11"/>
      <c r="UMN53" s="11"/>
      <c r="UMO53" s="11"/>
      <c r="UMP53" s="11"/>
      <c r="UMQ53" s="11"/>
      <c r="UMR53" s="11"/>
      <c r="UMS53" s="11"/>
      <c r="UMT53" s="11"/>
      <c r="UMU53" s="11"/>
      <c r="UMV53" s="11"/>
      <c r="UMW53" s="11"/>
      <c r="UMX53" s="11"/>
      <c r="UMY53" s="11"/>
      <c r="UMZ53" s="11"/>
      <c r="UNA53" s="11"/>
      <c r="UNB53" s="11"/>
      <c r="UNC53" s="11"/>
      <c r="UND53" s="11"/>
      <c r="UNE53" s="11"/>
      <c r="UNF53" s="11"/>
      <c r="UNG53" s="11"/>
      <c r="UNH53" s="11"/>
      <c r="UNI53" s="11"/>
      <c r="UNJ53" s="11"/>
      <c r="UNK53" s="11"/>
      <c r="UNL53" s="11"/>
      <c r="UNM53" s="11"/>
      <c r="UNN53" s="11"/>
      <c r="UNO53" s="11"/>
      <c r="UNP53" s="11"/>
      <c r="UNQ53" s="11"/>
      <c r="UNR53" s="11"/>
      <c r="UNS53" s="11"/>
      <c r="UNT53" s="11"/>
      <c r="UNU53" s="11"/>
      <c r="UNV53" s="11"/>
      <c r="UNW53" s="11"/>
      <c r="UNX53" s="11"/>
      <c r="UNY53" s="11"/>
      <c r="UNZ53" s="11"/>
      <c r="UOA53" s="11"/>
      <c r="UOB53" s="11"/>
      <c r="UOC53" s="11"/>
      <c r="UOD53" s="11"/>
      <c r="UOE53" s="11"/>
      <c r="UOF53" s="11"/>
      <c r="UOG53" s="11"/>
      <c r="UOH53" s="11"/>
      <c r="UOI53" s="11"/>
      <c r="UOJ53" s="11"/>
      <c r="UOK53" s="11"/>
      <c r="UOL53" s="11"/>
      <c r="UOM53" s="11"/>
      <c r="UON53" s="11"/>
      <c r="UOO53" s="11"/>
      <c r="UOP53" s="11"/>
      <c r="UOQ53" s="11"/>
      <c r="UOR53" s="11"/>
      <c r="UOS53" s="11"/>
      <c r="UOT53" s="11"/>
      <c r="UOU53" s="11"/>
      <c r="UOV53" s="11"/>
      <c r="UOW53" s="11"/>
      <c r="UOX53" s="11"/>
      <c r="UOY53" s="11"/>
      <c r="UOZ53" s="11"/>
      <c r="UPA53" s="11"/>
      <c r="UPB53" s="11"/>
      <c r="UPC53" s="11"/>
      <c r="UPD53" s="11"/>
      <c r="UPE53" s="11"/>
      <c r="UPF53" s="11"/>
      <c r="UPG53" s="11"/>
      <c r="UPH53" s="11"/>
      <c r="UPI53" s="11"/>
      <c r="UPJ53" s="11"/>
      <c r="UPK53" s="11"/>
      <c r="UPL53" s="11"/>
      <c r="UPM53" s="11"/>
      <c r="UPN53" s="11"/>
      <c r="UPO53" s="11"/>
      <c r="UPP53" s="11"/>
      <c r="UPQ53" s="11"/>
      <c r="UPR53" s="11"/>
      <c r="UPS53" s="11"/>
      <c r="UPT53" s="11"/>
      <c r="UPU53" s="11"/>
      <c r="UPV53" s="11"/>
      <c r="UPW53" s="11"/>
      <c r="UPX53" s="11"/>
      <c r="UPY53" s="11"/>
      <c r="UPZ53" s="11"/>
      <c r="UQA53" s="11"/>
      <c r="UQB53" s="11"/>
      <c r="UQC53" s="11"/>
      <c r="UQD53" s="11"/>
      <c r="UQE53" s="11"/>
      <c r="UQF53" s="11"/>
      <c r="UQG53" s="11"/>
      <c r="UQH53" s="11"/>
      <c r="UQI53" s="11"/>
      <c r="UQJ53" s="11"/>
      <c r="UQK53" s="11"/>
      <c r="UQL53" s="11"/>
      <c r="UQM53" s="11"/>
      <c r="UQN53" s="11"/>
      <c r="UQO53" s="11"/>
      <c r="UQP53" s="11"/>
      <c r="UQQ53" s="11"/>
      <c r="UQR53" s="11"/>
      <c r="UQS53" s="11"/>
      <c r="UQT53" s="11"/>
      <c r="UQU53" s="11"/>
      <c r="UQV53" s="11"/>
      <c r="UQW53" s="11"/>
      <c r="UQX53" s="11"/>
      <c r="UQY53" s="11"/>
      <c r="UQZ53" s="11"/>
      <c r="URA53" s="11"/>
      <c r="URB53" s="11"/>
      <c r="URC53" s="11"/>
      <c r="URD53" s="11"/>
      <c r="URE53" s="11"/>
      <c r="URF53" s="11"/>
      <c r="URG53" s="11"/>
      <c r="URH53" s="11"/>
      <c r="URI53" s="11"/>
      <c r="URJ53" s="11"/>
      <c r="URK53" s="11"/>
      <c r="URL53" s="11"/>
      <c r="URM53" s="11"/>
      <c r="URN53" s="11"/>
      <c r="URO53" s="11"/>
      <c r="URP53" s="11"/>
      <c r="URQ53" s="11"/>
      <c r="URR53" s="11"/>
      <c r="URS53" s="11"/>
      <c r="URT53" s="11"/>
      <c r="URU53" s="11"/>
      <c r="URV53" s="11"/>
      <c r="URW53" s="11"/>
      <c r="URX53" s="11"/>
      <c r="URY53" s="11"/>
      <c r="URZ53" s="11"/>
      <c r="USA53" s="11"/>
      <c r="USB53" s="11"/>
      <c r="USC53" s="11"/>
      <c r="USD53" s="11"/>
      <c r="USE53" s="11"/>
      <c r="USF53" s="11"/>
      <c r="USG53" s="11"/>
      <c r="USH53" s="11"/>
      <c r="USI53" s="11"/>
      <c r="USJ53" s="11"/>
      <c r="USK53" s="11"/>
      <c r="USL53" s="11"/>
      <c r="USM53" s="11"/>
      <c r="USN53" s="11"/>
      <c r="USO53" s="11"/>
      <c r="USP53" s="11"/>
      <c r="USQ53" s="11"/>
      <c r="USR53" s="11"/>
      <c r="USS53" s="11"/>
      <c r="UST53" s="11"/>
      <c r="USU53" s="11"/>
      <c r="USV53" s="11"/>
      <c r="USW53" s="11"/>
      <c r="USX53" s="11"/>
      <c r="USY53" s="11"/>
      <c r="USZ53" s="11"/>
      <c r="UTA53" s="11"/>
      <c r="UTB53" s="11"/>
      <c r="UTC53" s="11"/>
      <c r="UTD53" s="11"/>
      <c r="UTE53" s="11"/>
      <c r="UTF53" s="11"/>
      <c r="UTG53" s="11"/>
      <c r="UTH53" s="11"/>
      <c r="UTI53" s="11"/>
      <c r="UTJ53" s="11"/>
      <c r="UTK53" s="11"/>
      <c r="UTL53" s="11"/>
      <c r="UTM53" s="11"/>
      <c r="UTN53" s="11"/>
      <c r="UTO53" s="11"/>
      <c r="UTP53" s="11"/>
      <c r="UTQ53" s="11"/>
      <c r="UTR53" s="11"/>
      <c r="UTS53" s="11"/>
      <c r="UTT53" s="11"/>
      <c r="UTU53" s="11"/>
      <c r="UTV53" s="11"/>
      <c r="UTW53" s="11"/>
      <c r="UTX53" s="11"/>
      <c r="UTY53" s="11"/>
      <c r="UTZ53" s="11"/>
      <c r="UUA53" s="11"/>
      <c r="UUB53" s="11"/>
      <c r="UUC53" s="11"/>
      <c r="UUD53" s="11"/>
      <c r="UUE53" s="11"/>
      <c r="UUF53" s="11"/>
      <c r="UUG53" s="11"/>
      <c r="UUH53" s="11"/>
      <c r="UUI53" s="11"/>
      <c r="UUJ53" s="11"/>
      <c r="UUK53" s="11"/>
      <c r="UUL53" s="11"/>
      <c r="UUM53" s="11"/>
      <c r="UUN53" s="11"/>
      <c r="UUO53" s="11"/>
      <c r="UUP53" s="11"/>
      <c r="UUQ53" s="11"/>
      <c r="UUR53" s="11"/>
      <c r="UUS53" s="11"/>
      <c r="UUT53" s="11"/>
      <c r="UUU53" s="11"/>
      <c r="UUV53" s="11"/>
      <c r="UUW53" s="11"/>
      <c r="UUX53" s="11"/>
      <c r="UUY53" s="11"/>
      <c r="UUZ53" s="11"/>
      <c r="UVA53" s="11"/>
      <c r="UVB53" s="11"/>
      <c r="UVC53" s="11"/>
      <c r="UVD53" s="11"/>
      <c r="UVE53" s="11"/>
      <c r="UVF53" s="11"/>
      <c r="UVG53" s="11"/>
      <c r="UVH53" s="11"/>
      <c r="UVI53" s="11"/>
      <c r="UVJ53" s="11"/>
      <c r="UVK53" s="11"/>
      <c r="UVL53" s="11"/>
      <c r="UVM53" s="11"/>
      <c r="UVN53" s="11"/>
      <c r="UVO53" s="11"/>
      <c r="UVP53" s="11"/>
      <c r="UVQ53" s="11"/>
      <c r="UVR53" s="11"/>
      <c r="UVS53" s="11"/>
      <c r="UVT53" s="11"/>
      <c r="UVU53" s="11"/>
      <c r="UVV53" s="11"/>
      <c r="UVW53" s="11"/>
      <c r="UVX53" s="11"/>
      <c r="UVY53" s="11"/>
      <c r="UVZ53" s="11"/>
      <c r="UWA53" s="11"/>
      <c r="UWB53" s="11"/>
      <c r="UWC53" s="11"/>
      <c r="UWD53" s="11"/>
      <c r="UWE53" s="11"/>
      <c r="UWF53" s="11"/>
      <c r="UWG53" s="11"/>
      <c r="UWH53" s="11"/>
      <c r="UWI53" s="11"/>
      <c r="UWJ53" s="11"/>
      <c r="UWK53" s="11"/>
      <c r="UWL53" s="11"/>
      <c r="UWM53" s="11"/>
      <c r="UWN53" s="11"/>
      <c r="UWO53" s="11"/>
      <c r="UWP53" s="11"/>
      <c r="UWQ53" s="11"/>
      <c r="UWR53" s="11"/>
      <c r="UWS53" s="11"/>
      <c r="UWT53" s="11"/>
      <c r="UWU53" s="11"/>
      <c r="UWV53" s="11"/>
      <c r="UWW53" s="11"/>
      <c r="UWX53" s="11"/>
      <c r="UWY53" s="11"/>
      <c r="UWZ53" s="11"/>
      <c r="UXA53" s="11"/>
      <c r="UXB53" s="11"/>
      <c r="UXC53" s="11"/>
      <c r="UXD53" s="11"/>
      <c r="UXE53" s="11"/>
      <c r="UXF53" s="11"/>
      <c r="UXG53" s="11"/>
      <c r="UXH53" s="11"/>
      <c r="UXI53" s="11"/>
      <c r="UXJ53" s="11"/>
      <c r="UXK53" s="11"/>
      <c r="UXL53" s="11"/>
      <c r="UXM53" s="11"/>
      <c r="UXN53" s="11"/>
      <c r="UXO53" s="11"/>
      <c r="UXP53" s="11"/>
      <c r="UXQ53" s="11"/>
      <c r="UXR53" s="11"/>
      <c r="UXS53" s="11"/>
      <c r="UXT53" s="11"/>
      <c r="UXU53" s="11"/>
      <c r="UXV53" s="11"/>
      <c r="UXW53" s="11"/>
      <c r="UXX53" s="11"/>
      <c r="UXY53" s="11"/>
      <c r="UXZ53" s="11"/>
      <c r="UYA53" s="11"/>
      <c r="UYB53" s="11"/>
      <c r="UYC53" s="11"/>
      <c r="UYD53" s="11"/>
      <c r="UYE53" s="11"/>
      <c r="UYF53" s="11"/>
      <c r="UYG53" s="11"/>
      <c r="UYH53" s="11"/>
      <c r="UYI53" s="11"/>
      <c r="UYJ53" s="11"/>
      <c r="UYK53" s="11"/>
      <c r="UYL53" s="11"/>
      <c r="UYM53" s="11"/>
      <c r="UYN53" s="11"/>
      <c r="UYO53" s="11"/>
      <c r="UYP53" s="11"/>
      <c r="UYQ53" s="11"/>
      <c r="UYR53" s="11"/>
      <c r="UYS53" s="11"/>
      <c r="UYT53" s="11"/>
      <c r="UYU53" s="11"/>
      <c r="UYV53" s="11"/>
      <c r="UYW53" s="11"/>
      <c r="UYX53" s="11"/>
      <c r="UYY53" s="11"/>
      <c r="UYZ53" s="11"/>
      <c r="UZA53" s="11"/>
      <c r="UZB53" s="11"/>
      <c r="UZC53" s="11"/>
      <c r="UZD53" s="11"/>
      <c r="UZE53" s="11"/>
      <c r="UZF53" s="11"/>
      <c r="UZG53" s="11"/>
      <c r="UZH53" s="11"/>
      <c r="UZI53" s="11"/>
      <c r="UZJ53" s="11"/>
      <c r="UZK53" s="11"/>
      <c r="UZL53" s="11"/>
      <c r="UZM53" s="11"/>
      <c r="UZN53" s="11"/>
      <c r="UZO53" s="11"/>
      <c r="UZP53" s="11"/>
      <c r="UZQ53" s="11"/>
      <c r="UZR53" s="11"/>
      <c r="UZS53" s="11"/>
      <c r="UZT53" s="11"/>
      <c r="UZU53" s="11"/>
      <c r="UZV53" s="11"/>
      <c r="UZW53" s="11"/>
      <c r="UZX53" s="11"/>
      <c r="UZY53" s="11"/>
      <c r="UZZ53" s="11"/>
      <c r="VAA53" s="11"/>
      <c r="VAB53" s="11"/>
      <c r="VAC53" s="11"/>
      <c r="VAD53" s="11"/>
      <c r="VAE53" s="11"/>
      <c r="VAF53" s="11"/>
      <c r="VAG53" s="11"/>
      <c r="VAH53" s="11"/>
      <c r="VAI53" s="11"/>
      <c r="VAJ53" s="11"/>
      <c r="VAK53" s="11"/>
      <c r="VAL53" s="11"/>
      <c r="VAM53" s="11"/>
      <c r="VAN53" s="11"/>
      <c r="VAO53" s="11"/>
      <c r="VAP53" s="11"/>
      <c r="VAQ53" s="11"/>
      <c r="VAR53" s="11"/>
      <c r="VAS53" s="11"/>
      <c r="VAT53" s="11"/>
      <c r="VAU53" s="11"/>
      <c r="VAV53" s="11"/>
      <c r="VAW53" s="11"/>
      <c r="VAX53" s="11"/>
      <c r="VAY53" s="11"/>
      <c r="VAZ53" s="11"/>
      <c r="VBA53" s="11"/>
      <c r="VBB53" s="11"/>
      <c r="VBC53" s="11"/>
      <c r="VBD53" s="11"/>
      <c r="VBE53" s="11"/>
      <c r="VBF53" s="11"/>
      <c r="VBG53" s="11"/>
      <c r="VBH53" s="11"/>
      <c r="VBI53" s="11"/>
      <c r="VBJ53" s="11"/>
      <c r="VBK53" s="11"/>
      <c r="VBL53" s="11"/>
      <c r="VBM53" s="11"/>
      <c r="VBN53" s="11"/>
      <c r="VBO53" s="11"/>
      <c r="VBP53" s="11"/>
      <c r="VBQ53" s="11"/>
      <c r="VBR53" s="11"/>
      <c r="VBS53" s="11"/>
      <c r="VBT53" s="11"/>
      <c r="VBU53" s="11"/>
      <c r="VBV53" s="11"/>
      <c r="VBW53" s="11"/>
      <c r="VBX53" s="11"/>
      <c r="VBY53" s="11"/>
      <c r="VBZ53" s="11"/>
      <c r="VCA53" s="11"/>
      <c r="VCB53" s="11"/>
      <c r="VCC53" s="11"/>
      <c r="VCD53" s="11"/>
      <c r="VCE53" s="11"/>
      <c r="VCF53" s="11"/>
      <c r="VCG53" s="11"/>
      <c r="VCH53" s="11"/>
      <c r="VCI53" s="11"/>
      <c r="VCJ53" s="11"/>
      <c r="VCK53" s="11"/>
      <c r="VCL53" s="11"/>
      <c r="VCM53" s="11"/>
      <c r="VCN53" s="11"/>
      <c r="VCO53" s="11"/>
      <c r="VCP53" s="11"/>
      <c r="VCQ53" s="11"/>
      <c r="VCR53" s="11"/>
      <c r="VCS53" s="11"/>
      <c r="VCT53" s="11"/>
      <c r="VCU53" s="11"/>
      <c r="VCV53" s="11"/>
      <c r="VCW53" s="11"/>
      <c r="VCX53" s="11"/>
      <c r="VCY53" s="11"/>
      <c r="VCZ53" s="11"/>
      <c r="VDA53" s="11"/>
      <c r="VDB53" s="11"/>
      <c r="VDC53" s="11"/>
      <c r="VDD53" s="11"/>
      <c r="VDE53" s="11"/>
      <c r="VDF53" s="11"/>
      <c r="VDG53" s="11"/>
      <c r="VDH53" s="11"/>
      <c r="VDI53" s="11"/>
      <c r="VDJ53" s="11"/>
      <c r="VDK53" s="11"/>
      <c r="VDL53" s="11"/>
      <c r="VDM53" s="11"/>
      <c r="VDN53" s="11"/>
      <c r="VDO53" s="11"/>
      <c r="VDP53" s="11"/>
      <c r="VDQ53" s="11"/>
      <c r="VDR53" s="11"/>
      <c r="VDS53" s="11"/>
      <c r="VDT53" s="11"/>
      <c r="VDU53" s="11"/>
      <c r="VDV53" s="11"/>
      <c r="VDW53" s="11"/>
      <c r="VDX53" s="11"/>
      <c r="VDY53" s="11"/>
      <c r="VDZ53" s="11"/>
      <c r="VEA53" s="11"/>
      <c r="VEB53" s="11"/>
      <c r="VEC53" s="11"/>
      <c r="VED53" s="11"/>
      <c r="VEE53" s="11"/>
      <c r="VEF53" s="11"/>
      <c r="VEG53" s="11"/>
      <c r="VEH53" s="11"/>
      <c r="VEI53" s="11"/>
      <c r="VEJ53" s="11"/>
      <c r="VEK53" s="11"/>
      <c r="VEL53" s="11"/>
      <c r="VEM53" s="11"/>
      <c r="VEN53" s="11"/>
      <c r="VEO53" s="11"/>
      <c r="VEP53" s="11"/>
      <c r="VEQ53" s="11"/>
      <c r="VER53" s="11"/>
      <c r="VES53" s="11"/>
      <c r="VET53" s="11"/>
      <c r="VEU53" s="11"/>
      <c r="VEV53" s="11"/>
      <c r="VEW53" s="11"/>
      <c r="VEX53" s="11"/>
      <c r="VEY53" s="11"/>
      <c r="VEZ53" s="11"/>
      <c r="VFA53" s="11"/>
      <c r="VFB53" s="11"/>
      <c r="VFC53" s="11"/>
      <c r="VFD53" s="11"/>
      <c r="VFE53" s="11"/>
      <c r="VFF53" s="11"/>
      <c r="VFG53" s="11"/>
      <c r="VFH53" s="11"/>
      <c r="VFI53" s="11"/>
      <c r="VFJ53" s="11"/>
      <c r="VFK53" s="11"/>
      <c r="VFL53" s="11"/>
      <c r="VFM53" s="11"/>
      <c r="VFN53" s="11"/>
      <c r="VFO53" s="11"/>
      <c r="VFP53" s="11"/>
      <c r="VFQ53" s="11"/>
      <c r="VFR53" s="11"/>
      <c r="VFS53" s="11"/>
      <c r="VFT53" s="11"/>
      <c r="VFU53" s="11"/>
      <c r="VFV53" s="11"/>
      <c r="VFW53" s="11"/>
      <c r="VFX53" s="11"/>
      <c r="VFY53" s="11"/>
      <c r="VFZ53" s="11"/>
      <c r="VGA53" s="11"/>
      <c r="VGB53" s="11"/>
      <c r="VGC53" s="11"/>
      <c r="VGD53" s="11"/>
      <c r="VGE53" s="11"/>
      <c r="VGF53" s="11"/>
      <c r="VGG53" s="11"/>
      <c r="VGH53" s="11"/>
      <c r="VGI53" s="11"/>
      <c r="VGJ53" s="11"/>
      <c r="VGK53" s="11"/>
      <c r="VGL53" s="11"/>
      <c r="VGM53" s="11"/>
      <c r="VGN53" s="11"/>
      <c r="VGO53" s="11"/>
      <c r="VGP53" s="11"/>
      <c r="VGQ53" s="11"/>
      <c r="VGR53" s="11"/>
      <c r="VGS53" s="11"/>
      <c r="VGT53" s="11"/>
      <c r="VGU53" s="11"/>
      <c r="VGV53" s="11"/>
      <c r="VGW53" s="11"/>
      <c r="VGX53" s="11"/>
      <c r="VGY53" s="11"/>
      <c r="VGZ53" s="11"/>
      <c r="VHA53" s="11"/>
      <c r="VHB53" s="11"/>
      <c r="VHC53" s="11"/>
      <c r="VHD53" s="11"/>
      <c r="VHE53" s="11"/>
      <c r="VHF53" s="11"/>
      <c r="VHG53" s="11"/>
      <c r="VHH53" s="11"/>
      <c r="VHI53" s="11"/>
      <c r="VHJ53" s="11"/>
      <c r="VHK53" s="11"/>
      <c r="VHL53" s="11"/>
      <c r="VHM53" s="11"/>
      <c r="VHN53" s="11"/>
      <c r="VHO53" s="11"/>
      <c r="VHP53" s="11"/>
      <c r="VHQ53" s="11"/>
      <c r="VHR53" s="11"/>
      <c r="VHS53" s="11"/>
      <c r="VHT53" s="11"/>
      <c r="VHU53" s="11"/>
      <c r="VHV53" s="11"/>
      <c r="VHW53" s="11"/>
      <c r="VHX53" s="11"/>
      <c r="VHY53" s="11"/>
      <c r="VHZ53" s="11"/>
      <c r="VIA53" s="11"/>
      <c r="VIB53" s="11"/>
      <c r="VIC53" s="11"/>
      <c r="VID53" s="11"/>
      <c r="VIE53" s="11"/>
      <c r="VIF53" s="11"/>
      <c r="VIG53" s="11"/>
      <c r="VIH53" s="11"/>
      <c r="VII53" s="11"/>
      <c r="VIJ53" s="11"/>
      <c r="VIK53" s="11"/>
      <c r="VIL53" s="11"/>
      <c r="VIM53" s="11"/>
      <c r="VIN53" s="11"/>
      <c r="VIO53" s="11"/>
      <c r="VIP53" s="11"/>
      <c r="VIQ53" s="11"/>
      <c r="VIR53" s="11"/>
      <c r="VIS53" s="11"/>
      <c r="VIT53" s="11"/>
      <c r="VIU53" s="11"/>
      <c r="VIV53" s="11"/>
      <c r="VIW53" s="11"/>
      <c r="VIX53" s="11"/>
      <c r="VIY53" s="11"/>
      <c r="VIZ53" s="11"/>
      <c r="VJA53" s="11"/>
      <c r="VJB53" s="11"/>
      <c r="VJC53" s="11"/>
      <c r="VJD53" s="11"/>
      <c r="VJE53" s="11"/>
      <c r="VJF53" s="11"/>
      <c r="VJG53" s="11"/>
      <c r="VJH53" s="11"/>
      <c r="VJI53" s="11"/>
      <c r="VJJ53" s="11"/>
      <c r="VJK53" s="11"/>
      <c r="VJL53" s="11"/>
      <c r="VJM53" s="11"/>
      <c r="VJN53" s="11"/>
      <c r="VJO53" s="11"/>
      <c r="VJP53" s="11"/>
      <c r="VJQ53" s="11"/>
      <c r="VJR53" s="11"/>
      <c r="VJS53" s="11"/>
      <c r="VJT53" s="11"/>
      <c r="VJU53" s="11"/>
      <c r="VJV53" s="11"/>
      <c r="VJW53" s="11"/>
      <c r="VJX53" s="11"/>
      <c r="VJY53" s="11"/>
      <c r="VJZ53" s="11"/>
      <c r="VKA53" s="11"/>
      <c r="VKB53" s="11"/>
      <c r="VKC53" s="11"/>
      <c r="VKD53" s="11"/>
      <c r="VKE53" s="11"/>
      <c r="VKF53" s="11"/>
      <c r="VKG53" s="11"/>
      <c r="VKH53" s="11"/>
      <c r="VKI53" s="11"/>
      <c r="VKJ53" s="11"/>
      <c r="VKK53" s="11"/>
      <c r="VKL53" s="11"/>
      <c r="VKM53" s="11"/>
      <c r="VKN53" s="11"/>
      <c r="VKO53" s="11"/>
      <c r="VKP53" s="11"/>
      <c r="VKQ53" s="11"/>
      <c r="VKR53" s="11"/>
      <c r="VKS53" s="11"/>
      <c r="VKT53" s="11"/>
      <c r="VKU53" s="11"/>
      <c r="VKV53" s="11"/>
      <c r="VKW53" s="11"/>
      <c r="VKX53" s="11"/>
      <c r="VKY53" s="11"/>
      <c r="VKZ53" s="11"/>
      <c r="VLA53" s="11"/>
      <c r="VLB53" s="11"/>
      <c r="VLC53" s="11"/>
      <c r="VLD53" s="11"/>
      <c r="VLE53" s="11"/>
      <c r="VLF53" s="11"/>
      <c r="VLG53" s="11"/>
      <c r="VLH53" s="11"/>
      <c r="VLI53" s="11"/>
      <c r="VLJ53" s="11"/>
      <c r="VLK53" s="11"/>
      <c r="VLL53" s="11"/>
      <c r="VLM53" s="11"/>
      <c r="VLN53" s="11"/>
      <c r="VLO53" s="11"/>
      <c r="VLP53" s="11"/>
      <c r="VLQ53" s="11"/>
      <c r="VLR53" s="11"/>
      <c r="VLS53" s="11"/>
      <c r="VLT53" s="11"/>
      <c r="VLU53" s="11"/>
      <c r="VLV53" s="11"/>
      <c r="VLW53" s="11"/>
      <c r="VLX53" s="11"/>
      <c r="VLY53" s="11"/>
      <c r="VLZ53" s="11"/>
      <c r="VMA53" s="11"/>
      <c r="VMB53" s="11"/>
      <c r="VMC53" s="11"/>
      <c r="VMD53" s="11"/>
      <c r="VME53" s="11"/>
      <c r="VMF53" s="11"/>
      <c r="VMG53" s="11"/>
      <c r="VMH53" s="11"/>
      <c r="VMI53" s="11"/>
      <c r="VMJ53" s="11"/>
      <c r="VMK53" s="11"/>
      <c r="VML53" s="11"/>
      <c r="VMM53" s="11"/>
      <c r="VMN53" s="11"/>
      <c r="VMO53" s="11"/>
      <c r="VMP53" s="11"/>
      <c r="VMQ53" s="11"/>
      <c r="VMR53" s="11"/>
      <c r="VMS53" s="11"/>
      <c r="VMT53" s="11"/>
      <c r="VMU53" s="11"/>
      <c r="VMV53" s="11"/>
      <c r="VMW53" s="11"/>
      <c r="VMX53" s="11"/>
      <c r="VMY53" s="11"/>
      <c r="VMZ53" s="11"/>
      <c r="VNA53" s="11"/>
      <c r="VNB53" s="11"/>
      <c r="VNC53" s="11"/>
      <c r="VND53" s="11"/>
      <c r="VNE53" s="11"/>
      <c r="VNF53" s="11"/>
      <c r="VNG53" s="11"/>
      <c r="VNH53" s="11"/>
      <c r="VNI53" s="11"/>
      <c r="VNJ53" s="11"/>
      <c r="VNK53" s="11"/>
      <c r="VNL53" s="11"/>
      <c r="VNM53" s="11"/>
      <c r="VNN53" s="11"/>
      <c r="VNO53" s="11"/>
      <c r="VNP53" s="11"/>
      <c r="VNQ53" s="11"/>
      <c r="VNR53" s="11"/>
      <c r="VNS53" s="11"/>
      <c r="VNT53" s="11"/>
      <c r="VNU53" s="11"/>
      <c r="VNV53" s="11"/>
      <c r="VNW53" s="11"/>
      <c r="VNX53" s="11"/>
      <c r="VNY53" s="11"/>
      <c r="VNZ53" s="11"/>
      <c r="VOA53" s="11"/>
      <c r="VOB53" s="11"/>
      <c r="VOC53" s="11"/>
      <c r="VOD53" s="11"/>
      <c r="VOE53" s="11"/>
      <c r="VOF53" s="11"/>
      <c r="VOG53" s="11"/>
      <c r="VOH53" s="11"/>
      <c r="VOI53" s="11"/>
      <c r="VOJ53" s="11"/>
      <c r="VOK53" s="11"/>
      <c r="VOL53" s="11"/>
      <c r="VOM53" s="11"/>
      <c r="VON53" s="11"/>
      <c r="VOO53" s="11"/>
      <c r="VOP53" s="11"/>
      <c r="VOQ53" s="11"/>
      <c r="VOR53" s="11"/>
      <c r="VOS53" s="11"/>
      <c r="VOT53" s="11"/>
      <c r="VOU53" s="11"/>
      <c r="VOV53" s="11"/>
      <c r="VOW53" s="11"/>
      <c r="VOX53" s="11"/>
      <c r="VOY53" s="11"/>
      <c r="VOZ53" s="11"/>
      <c r="VPA53" s="11"/>
      <c r="VPB53" s="11"/>
      <c r="VPC53" s="11"/>
      <c r="VPD53" s="11"/>
      <c r="VPE53" s="11"/>
      <c r="VPF53" s="11"/>
      <c r="VPG53" s="11"/>
      <c r="VPH53" s="11"/>
      <c r="VPI53" s="11"/>
      <c r="VPJ53" s="11"/>
      <c r="VPK53" s="11"/>
      <c r="VPL53" s="11"/>
      <c r="VPM53" s="11"/>
      <c r="VPN53" s="11"/>
      <c r="VPO53" s="11"/>
      <c r="VPP53" s="11"/>
      <c r="VPQ53" s="11"/>
      <c r="VPR53" s="11"/>
      <c r="VPS53" s="11"/>
      <c r="VPT53" s="11"/>
      <c r="VPU53" s="11"/>
      <c r="VPV53" s="11"/>
      <c r="VPW53" s="11"/>
      <c r="VPX53" s="11"/>
      <c r="VPY53" s="11"/>
      <c r="VPZ53" s="11"/>
      <c r="VQA53" s="11"/>
      <c r="VQB53" s="11"/>
      <c r="VQC53" s="11"/>
      <c r="VQD53" s="11"/>
      <c r="VQE53" s="11"/>
      <c r="VQF53" s="11"/>
      <c r="VQG53" s="11"/>
      <c r="VQH53" s="11"/>
      <c r="VQI53" s="11"/>
      <c r="VQJ53" s="11"/>
      <c r="VQK53" s="11"/>
      <c r="VQL53" s="11"/>
      <c r="VQM53" s="11"/>
      <c r="VQN53" s="11"/>
      <c r="VQO53" s="11"/>
      <c r="VQP53" s="11"/>
      <c r="VQQ53" s="11"/>
      <c r="VQR53" s="11"/>
      <c r="VQS53" s="11"/>
      <c r="VQT53" s="11"/>
      <c r="VQU53" s="11"/>
      <c r="VQV53" s="11"/>
      <c r="VQW53" s="11"/>
      <c r="VQX53" s="11"/>
      <c r="VQY53" s="11"/>
      <c r="VQZ53" s="11"/>
      <c r="VRA53" s="11"/>
      <c r="VRB53" s="11"/>
      <c r="VRC53" s="11"/>
      <c r="VRD53" s="11"/>
      <c r="VRE53" s="11"/>
      <c r="VRF53" s="11"/>
      <c r="VRG53" s="11"/>
      <c r="VRH53" s="11"/>
      <c r="VRI53" s="11"/>
      <c r="VRJ53" s="11"/>
      <c r="VRK53" s="11"/>
      <c r="VRL53" s="11"/>
      <c r="VRM53" s="11"/>
      <c r="VRN53" s="11"/>
      <c r="VRO53" s="11"/>
      <c r="VRP53" s="11"/>
      <c r="VRQ53" s="11"/>
      <c r="VRR53" s="11"/>
      <c r="VRS53" s="11"/>
      <c r="VRT53" s="11"/>
      <c r="VRU53" s="11"/>
      <c r="VRV53" s="11"/>
      <c r="VRW53" s="11"/>
      <c r="VRX53" s="11"/>
      <c r="VRY53" s="11"/>
      <c r="VRZ53" s="11"/>
      <c r="VSA53" s="11"/>
      <c r="VSB53" s="11"/>
      <c r="VSC53" s="11"/>
      <c r="VSD53" s="11"/>
      <c r="VSE53" s="11"/>
      <c r="VSF53" s="11"/>
      <c r="VSG53" s="11"/>
      <c r="VSH53" s="11"/>
      <c r="VSI53" s="11"/>
      <c r="VSJ53" s="11"/>
      <c r="VSK53" s="11"/>
      <c r="VSL53" s="11"/>
      <c r="VSM53" s="11"/>
      <c r="VSN53" s="11"/>
      <c r="VSO53" s="11"/>
      <c r="VSP53" s="11"/>
      <c r="VSQ53" s="11"/>
      <c r="VSR53" s="11"/>
      <c r="VSS53" s="11"/>
      <c r="VST53" s="11"/>
      <c r="VSU53" s="11"/>
      <c r="VSV53" s="11"/>
      <c r="VSW53" s="11"/>
      <c r="VSX53" s="11"/>
      <c r="VSY53" s="11"/>
      <c r="VSZ53" s="11"/>
      <c r="VTA53" s="11"/>
      <c r="VTB53" s="11"/>
      <c r="VTC53" s="11"/>
      <c r="VTD53" s="11"/>
      <c r="VTE53" s="11"/>
      <c r="VTF53" s="11"/>
      <c r="VTG53" s="11"/>
      <c r="VTH53" s="11"/>
      <c r="VTI53" s="11"/>
      <c r="VTJ53" s="11"/>
      <c r="VTK53" s="11"/>
      <c r="VTL53" s="11"/>
      <c r="VTM53" s="11"/>
      <c r="VTN53" s="11"/>
      <c r="VTO53" s="11"/>
      <c r="VTP53" s="11"/>
      <c r="VTQ53" s="11"/>
      <c r="VTR53" s="11"/>
      <c r="VTS53" s="11"/>
      <c r="VTT53" s="11"/>
      <c r="VTU53" s="11"/>
      <c r="VTV53" s="11"/>
      <c r="VTW53" s="11"/>
      <c r="VTX53" s="11"/>
      <c r="VTY53" s="11"/>
      <c r="VTZ53" s="11"/>
      <c r="VUA53" s="11"/>
      <c r="VUB53" s="11"/>
      <c r="VUC53" s="11"/>
      <c r="VUD53" s="11"/>
      <c r="VUE53" s="11"/>
      <c r="VUF53" s="11"/>
      <c r="VUG53" s="11"/>
      <c r="VUH53" s="11"/>
      <c r="VUI53" s="11"/>
      <c r="VUJ53" s="11"/>
      <c r="VUK53" s="11"/>
      <c r="VUL53" s="11"/>
      <c r="VUM53" s="11"/>
      <c r="VUN53" s="11"/>
      <c r="VUO53" s="11"/>
      <c r="VUP53" s="11"/>
      <c r="VUQ53" s="11"/>
      <c r="VUR53" s="11"/>
      <c r="VUS53" s="11"/>
      <c r="VUT53" s="11"/>
      <c r="VUU53" s="11"/>
      <c r="VUV53" s="11"/>
      <c r="VUW53" s="11"/>
      <c r="VUX53" s="11"/>
      <c r="VUY53" s="11"/>
      <c r="VUZ53" s="11"/>
      <c r="VVA53" s="11"/>
      <c r="VVB53" s="11"/>
      <c r="VVC53" s="11"/>
      <c r="VVD53" s="11"/>
      <c r="VVE53" s="11"/>
      <c r="VVF53" s="11"/>
      <c r="VVG53" s="11"/>
      <c r="VVH53" s="11"/>
      <c r="VVI53" s="11"/>
      <c r="VVJ53" s="11"/>
      <c r="VVK53" s="11"/>
      <c r="VVL53" s="11"/>
      <c r="VVM53" s="11"/>
      <c r="VVN53" s="11"/>
      <c r="VVO53" s="11"/>
      <c r="VVP53" s="11"/>
      <c r="VVQ53" s="11"/>
      <c r="VVR53" s="11"/>
      <c r="VVS53" s="11"/>
      <c r="VVT53" s="11"/>
      <c r="VVU53" s="11"/>
      <c r="VVV53" s="11"/>
      <c r="VVW53" s="11"/>
      <c r="VVX53" s="11"/>
      <c r="VVY53" s="11"/>
      <c r="VVZ53" s="11"/>
      <c r="VWA53" s="11"/>
      <c r="VWB53" s="11"/>
      <c r="VWC53" s="11"/>
      <c r="VWD53" s="11"/>
      <c r="VWE53" s="11"/>
      <c r="VWF53" s="11"/>
      <c r="VWG53" s="11"/>
      <c r="VWH53" s="11"/>
      <c r="VWI53" s="11"/>
      <c r="VWJ53" s="11"/>
      <c r="VWK53" s="11"/>
      <c r="VWL53" s="11"/>
      <c r="VWM53" s="11"/>
      <c r="VWN53" s="11"/>
      <c r="VWO53" s="11"/>
      <c r="VWP53" s="11"/>
      <c r="VWQ53" s="11"/>
      <c r="VWR53" s="11"/>
      <c r="VWS53" s="11"/>
      <c r="VWT53" s="11"/>
      <c r="VWU53" s="11"/>
      <c r="VWV53" s="11"/>
      <c r="VWW53" s="11"/>
      <c r="VWX53" s="11"/>
      <c r="VWY53" s="11"/>
      <c r="VWZ53" s="11"/>
      <c r="VXA53" s="11"/>
      <c r="VXB53" s="11"/>
      <c r="VXC53" s="11"/>
      <c r="VXD53" s="11"/>
      <c r="VXE53" s="11"/>
      <c r="VXF53" s="11"/>
      <c r="VXG53" s="11"/>
      <c r="VXH53" s="11"/>
      <c r="VXI53" s="11"/>
      <c r="VXJ53" s="11"/>
      <c r="VXK53" s="11"/>
      <c r="VXL53" s="11"/>
      <c r="VXM53" s="11"/>
      <c r="VXN53" s="11"/>
      <c r="VXO53" s="11"/>
      <c r="VXP53" s="11"/>
      <c r="VXQ53" s="11"/>
      <c r="VXR53" s="11"/>
      <c r="VXS53" s="11"/>
      <c r="VXT53" s="11"/>
      <c r="VXU53" s="11"/>
      <c r="VXV53" s="11"/>
      <c r="VXW53" s="11"/>
      <c r="VXX53" s="11"/>
      <c r="VXY53" s="11"/>
      <c r="VXZ53" s="11"/>
      <c r="VYA53" s="11"/>
      <c r="VYB53" s="11"/>
      <c r="VYC53" s="11"/>
      <c r="VYD53" s="11"/>
      <c r="VYE53" s="11"/>
      <c r="VYF53" s="11"/>
      <c r="VYG53" s="11"/>
      <c r="VYH53" s="11"/>
      <c r="VYI53" s="11"/>
      <c r="VYJ53" s="11"/>
      <c r="VYK53" s="11"/>
      <c r="VYL53" s="11"/>
      <c r="VYM53" s="11"/>
      <c r="VYN53" s="11"/>
      <c r="VYO53" s="11"/>
      <c r="VYP53" s="11"/>
      <c r="VYQ53" s="11"/>
      <c r="VYR53" s="11"/>
      <c r="VYS53" s="11"/>
      <c r="VYT53" s="11"/>
      <c r="VYU53" s="11"/>
      <c r="VYV53" s="11"/>
      <c r="VYW53" s="11"/>
      <c r="VYX53" s="11"/>
      <c r="VYY53" s="11"/>
      <c r="VYZ53" s="11"/>
      <c r="VZA53" s="11"/>
      <c r="VZB53" s="11"/>
      <c r="VZC53" s="11"/>
      <c r="VZD53" s="11"/>
      <c r="VZE53" s="11"/>
      <c r="VZF53" s="11"/>
      <c r="VZG53" s="11"/>
      <c r="VZH53" s="11"/>
      <c r="VZI53" s="11"/>
      <c r="VZJ53" s="11"/>
      <c r="VZK53" s="11"/>
      <c r="VZL53" s="11"/>
      <c r="VZM53" s="11"/>
      <c r="VZN53" s="11"/>
      <c r="VZO53" s="11"/>
      <c r="VZP53" s="11"/>
      <c r="VZQ53" s="11"/>
      <c r="VZR53" s="11"/>
      <c r="VZS53" s="11"/>
      <c r="VZT53" s="11"/>
      <c r="VZU53" s="11"/>
      <c r="VZV53" s="11"/>
      <c r="VZW53" s="11"/>
      <c r="VZX53" s="11"/>
      <c r="VZY53" s="11"/>
      <c r="VZZ53" s="11"/>
      <c r="WAA53" s="11"/>
      <c r="WAB53" s="11"/>
      <c r="WAC53" s="11"/>
      <c r="WAD53" s="11"/>
      <c r="WAE53" s="11"/>
      <c r="WAF53" s="11"/>
      <c r="WAG53" s="11"/>
      <c r="WAH53" s="11"/>
      <c r="WAI53" s="11"/>
      <c r="WAJ53" s="11"/>
      <c r="WAK53" s="11"/>
      <c r="WAL53" s="11"/>
      <c r="WAM53" s="11"/>
      <c r="WAN53" s="11"/>
      <c r="WAO53" s="11"/>
      <c r="WAP53" s="11"/>
      <c r="WAQ53" s="11"/>
      <c r="WAR53" s="11"/>
      <c r="WAS53" s="11"/>
      <c r="WAT53" s="11"/>
      <c r="WAU53" s="11"/>
      <c r="WAV53" s="11"/>
      <c r="WAW53" s="11"/>
      <c r="WAX53" s="11"/>
      <c r="WAY53" s="11"/>
      <c r="WAZ53" s="11"/>
      <c r="WBA53" s="11"/>
      <c r="WBB53" s="11"/>
      <c r="WBC53" s="11"/>
      <c r="WBD53" s="11"/>
      <c r="WBE53" s="11"/>
      <c r="WBF53" s="11"/>
      <c r="WBG53" s="11"/>
      <c r="WBH53" s="11"/>
      <c r="WBI53" s="11"/>
      <c r="WBJ53" s="11"/>
      <c r="WBK53" s="11"/>
      <c r="WBL53" s="11"/>
      <c r="WBM53" s="11"/>
      <c r="WBN53" s="11"/>
      <c r="WBO53" s="11"/>
      <c r="WBP53" s="11"/>
      <c r="WBQ53" s="11"/>
      <c r="WBR53" s="11"/>
      <c r="WBS53" s="11"/>
      <c r="WBT53" s="11"/>
      <c r="WBU53" s="11"/>
      <c r="WBV53" s="11"/>
      <c r="WBW53" s="11"/>
      <c r="WBX53" s="11"/>
      <c r="WBY53" s="11"/>
      <c r="WBZ53" s="11"/>
      <c r="WCA53" s="11"/>
      <c r="WCB53" s="11"/>
      <c r="WCC53" s="11"/>
      <c r="WCD53" s="11"/>
      <c r="WCE53" s="11"/>
      <c r="WCF53" s="11"/>
      <c r="WCG53" s="11"/>
      <c r="WCH53" s="11"/>
      <c r="WCI53" s="11"/>
      <c r="WCJ53" s="11"/>
      <c r="WCK53" s="11"/>
      <c r="WCL53" s="11"/>
      <c r="WCM53" s="11"/>
      <c r="WCN53" s="11"/>
      <c r="WCO53" s="11"/>
      <c r="WCP53" s="11"/>
      <c r="WCQ53" s="11"/>
      <c r="WCR53" s="11"/>
      <c r="WCS53" s="11"/>
      <c r="WCT53" s="11"/>
      <c r="WCU53" s="11"/>
      <c r="WCV53" s="11"/>
      <c r="WCW53" s="11"/>
      <c r="WCX53" s="11"/>
      <c r="WCY53" s="11"/>
      <c r="WCZ53" s="11"/>
      <c r="WDA53" s="11"/>
      <c r="WDB53" s="11"/>
      <c r="WDC53" s="11"/>
      <c r="WDD53" s="11"/>
      <c r="WDE53" s="11"/>
      <c r="WDF53" s="11"/>
      <c r="WDG53" s="11"/>
      <c r="WDH53" s="11"/>
      <c r="WDI53" s="11"/>
      <c r="WDJ53" s="11"/>
      <c r="WDK53" s="11"/>
      <c r="WDL53" s="11"/>
      <c r="WDM53" s="11"/>
      <c r="WDN53" s="11"/>
      <c r="WDO53" s="11"/>
      <c r="WDP53" s="11"/>
      <c r="WDQ53" s="11"/>
      <c r="WDR53" s="11"/>
      <c r="WDS53" s="11"/>
      <c r="WDT53" s="11"/>
      <c r="WDU53" s="11"/>
      <c r="WDV53" s="11"/>
      <c r="WDW53" s="11"/>
      <c r="WDX53" s="11"/>
      <c r="WDY53" s="11"/>
      <c r="WDZ53" s="11"/>
      <c r="WEA53" s="11"/>
      <c r="WEB53" s="11"/>
      <c r="WEC53" s="11"/>
      <c r="WED53" s="11"/>
      <c r="WEE53" s="11"/>
      <c r="WEF53" s="11"/>
      <c r="WEG53" s="11"/>
      <c r="WEH53" s="11"/>
      <c r="WEI53" s="11"/>
      <c r="WEJ53" s="11"/>
      <c r="WEK53" s="11"/>
      <c r="WEL53" s="11"/>
      <c r="WEM53" s="11"/>
      <c r="WEN53" s="11"/>
      <c r="WEO53" s="11"/>
      <c r="WEP53" s="11"/>
      <c r="WEQ53" s="11"/>
      <c r="WER53" s="11"/>
      <c r="WES53" s="11"/>
      <c r="WET53" s="11"/>
      <c r="WEU53" s="11"/>
      <c r="WEV53" s="11"/>
      <c r="WEW53" s="11"/>
      <c r="WEX53" s="11"/>
      <c r="WEY53" s="11"/>
      <c r="WEZ53" s="11"/>
      <c r="WFA53" s="11"/>
      <c r="WFB53" s="11"/>
      <c r="WFC53" s="11"/>
      <c r="WFD53" s="11"/>
      <c r="WFE53" s="11"/>
      <c r="WFF53" s="11"/>
      <c r="WFG53" s="11"/>
      <c r="WFH53" s="11"/>
      <c r="WFI53" s="11"/>
      <c r="WFJ53" s="11"/>
      <c r="WFK53" s="11"/>
      <c r="WFL53" s="11"/>
      <c r="WFM53" s="11"/>
      <c r="WFN53" s="11"/>
      <c r="WFO53" s="11"/>
      <c r="WFP53" s="11"/>
      <c r="WFQ53" s="11"/>
      <c r="WFR53" s="11"/>
      <c r="WFS53" s="11"/>
      <c r="WFT53" s="11"/>
      <c r="WFU53" s="11"/>
      <c r="WFV53" s="11"/>
      <c r="WFW53" s="11"/>
      <c r="WFX53" s="11"/>
      <c r="WFY53" s="11"/>
      <c r="WFZ53" s="11"/>
      <c r="WGA53" s="11"/>
      <c r="WGB53" s="11"/>
      <c r="WGC53" s="11"/>
      <c r="WGD53" s="11"/>
      <c r="WGE53" s="11"/>
      <c r="WGF53" s="11"/>
      <c r="WGG53" s="11"/>
      <c r="WGH53" s="11"/>
      <c r="WGI53" s="11"/>
      <c r="WGJ53" s="11"/>
      <c r="WGK53" s="11"/>
      <c r="WGL53" s="11"/>
      <c r="WGM53" s="11"/>
      <c r="WGN53" s="11"/>
      <c r="WGO53" s="11"/>
      <c r="WGP53" s="11"/>
      <c r="WGQ53" s="11"/>
      <c r="WGR53" s="11"/>
      <c r="WGS53" s="11"/>
      <c r="WGT53" s="11"/>
      <c r="WGU53" s="11"/>
      <c r="WGV53" s="11"/>
      <c r="WGW53" s="11"/>
      <c r="WGX53" s="11"/>
      <c r="WGY53" s="11"/>
      <c r="WGZ53" s="11"/>
      <c r="WHA53" s="11"/>
      <c r="WHB53" s="11"/>
      <c r="WHC53" s="11"/>
      <c r="WHD53" s="11"/>
      <c r="WHE53" s="11"/>
      <c r="WHF53" s="11"/>
      <c r="WHG53" s="11"/>
      <c r="WHH53" s="11"/>
      <c r="WHI53" s="11"/>
      <c r="WHJ53" s="11"/>
      <c r="WHK53" s="11"/>
      <c r="WHL53" s="11"/>
      <c r="WHM53" s="11"/>
      <c r="WHN53" s="11"/>
      <c r="WHO53" s="11"/>
      <c r="WHP53" s="11"/>
      <c r="WHQ53" s="11"/>
      <c r="WHR53" s="11"/>
      <c r="WHS53" s="11"/>
      <c r="WHT53" s="11"/>
      <c r="WHU53" s="11"/>
      <c r="WHV53" s="11"/>
      <c r="WHW53" s="11"/>
      <c r="WHX53" s="11"/>
      <c r="WHY53" s="11"/>
      <c r="WHZ53" s="11"/>
      <c r="WIA53" s="11"/>
      <c r="WIB53" s="11"/>
      <c r="WIC53" s="11"/>
      <c r="WID53" s="11"/>
      <c r="WIE53" s="11"/>
      <c r="WIF53" s="11"/>
      <c r="WIG53" s="11"/>
      <c r="WIH53" s="11"/>
      <c r="WII53" s="11"/>
      <c r="WIJ53" s="11"/>
      <c r="WIK53" s="11"/>
      <c r="WIL53" s="11"/>
      <c r="WIM53" s="11"/>
      <c r="WIN53" s="11"/>
      <c r="WIO53" s="11"/>
      <c r="WIP53" s="11"/>
      <c r="WIQ53" s="11"/>
      <c r="WIR53" s="11"/>
      <c r="WIS53" s="11"/>
      <c r="WIT53" s="11"/>
      <c r="WIU53" s="11"/>
      <c r="WIV53" s="11"/>
      <c r="WIW53" s="11"/>
      <c r="WIX53" s="11"/>
      <c r="WIY53" s="11"/>
      <c r="WIZ53" s="11"/>
      <c r="WJA53" s="11"/>
      <c r="WJB53" s="11"/>
      <c r="WJC53" s="11"/>
      <c r="WJD53" s="11"/>
      <c r="WJE53" s="11"/>
      <c r="WJF53" s="11"/>
      <c r="WJG53" s="11"/>
      <c r="WJH53" s="11"/>
      <c r="WJI53" s="11"/>
      <c r="WJJ53" s="11"/>
      <c r="WJK53" s="11"/>
      <c r="WJL53" s="11"/>
      <c r="WJM53" s="11"/>
      <c r="WJN53" s="11"/>
      <c r="WJO53" s="11"/>
      <c r="WJP53" s="11"/>
      <c r="WJQ53" s="11"/>
      <c r="WJR53" s="11"/>
      <c r="WJS53" s="11"/>
      <c r="WJT53" s="11"/>
      <c r="WJU53" s="11"/>
      <c r="WJV53" s="11"/>
      <c r="WJW53" s="11"/>
      <c r="WJX53" s="11"/>
      <c r="WJY53" s="11"/>
      <c r="WJZ53" s="11"/>
      <c r="WKA53" s="11"/>
      <c r="WKB53" s="11"/>
      <c r="WKC53" s="11"/>
      <c r="WKD53" s="11"/>
      <c r="WKE53" s="11"/>
      <c r="WKF53" s="11"/>
      <c r="WKG53" s="11"/>
      <c r="WKH53" s="11"/>
      <c r="WKI53" s="11"/>
      <c r="WKJ53" s="11"/>
      <c r="WKK53" s="11"/>
      <c r="WKL53" s="11"/>
      <c r="WKM53" s="11"/>
      <c r="WKN53" s="11"/>
      <c r="WKO53" s="11"/>
      <c r="WKP53" s="11"/>
      <c r="WKQ53" s="11"/>
      <c r="WKR53" s="11"/>
      <c r="WKS53" s="11"/>
      <c r="WKT53" s="11"/>
      <c r="WKU53" s="11"/>
      <c r="WKV53" s="11"/>
      <c r="WKW53" s="11"/>
      <c r="WKX53" s="11"/>
      <c r="WKY53" s="11"/>
      <c r="WKZ53" s="11"/>
      <c r="WLA53" s="11"/>
      <c r="WLB53" s="11"/>
      <c r="WLC53" s="11"/>
      <c r="WLD53" s="11"/>
      <c r="WLE53" s="11"/>
      <c r="WLF53" s="11"/>
      <c r="WLG53" s="11"/>
      <c r="WLH53" s="11"/>
      <c r="WLI53" s="11"/>
      <c r="WLJ53" s="11"/>
      <c r="WLK53" s="11"/>
      <c r="WLL53" s="11"/>
      <c r="WLM53" s="11"/>
      <c r="WLN53" s="11"/>
      <c r="WLO53" s="11"/>
      <c r="WLP53" s="11"/>
      <c r="WLQ53" s="11"/>
      <c r="WLR53" s="11"/>
      <c r="WLS53" s="11"/>
      <c r="WLT53" s="11"/>
      <c r="WLU53" s="11"/>
      <c r="WLV53" s="11"/>
      <c r="WLW53" s="11"/>
      <c r="WLX53" s="11"/>
      <c r="WLY53" s="11"/>
      <c r="WLZ53" s="11"/>
      <c r="WMA53" s="11"/>
      <c r="WMB53" s="11"/>
      <c r="WMC53" s="11"/>
      <c r="WMD53" s="11"/>
      <c r="WME53" s="11"/>
      <c r="WMF53" s="11"/>
      <c r="WMG53" s="11"/>
      <c r="WMH53" s="11"/>
      <c r="WMI53" s="11"/>
      <c r="WMJ53" s="11"/>
      <c r="WMK53" s="11"/>
      <c r="WML53" s="11"/>
      <c r="WMM53" s="11"/>
      <c r="WMN53" s="11"/>
      <c r="WMO53" s="11"/>
      <c r="WMP53" s="11"/>
      <c r="WMQ53" s="11"/>
      <c r="WMR53" s="11"/>
      <c r="WMS53" s="11"/>
      <c r="WMT53" s="11"/>
      <c r="WMU53" s="11"/>
      <c r="WMV53" s="11"/>
      <c r="WMW53" s="11"/>
      <c r="WMX53" s="11"/>
      <c r="WMY53" s="11"/>
      <c r="WMZ53" s="11"/>
      <c r="WNA53" s="11"/>
      <c r="WNB53" s="11"/>
      <c r="WNC53" s="11"/>
      <c r="WND53" s="11"/>
      <c r="WNE53" s="11"/>
      <c r="WNF53" s="11"/>
      <c r="WNG53" s="11"/>
      <c r="WNH53" s="11"/>
      <c r="WNI53" s="11"/>
      <c r="WNJ53" s="11"/>
      <c r="WNK53" s="11"/>
      <c r="WNL53" s="11"/>
      <c r="WNM53" s="11"/>
      <c r="WNN53" s="11"/>
      <c r="WNO53" s="11"/>
      <c r="WNP53" s="11"/>
      <c r="WNQ53" s="11"/>
      <c r="WNR53" s="11"/>
      <c r="WNS53" s="11"/>
      <c r="WNT53" s="11"/>
      <c r="WNU53" s="11"/>
      <c r="WNV53" s="11"/>
      <c r="WNW53" s="11"/>
      <c r="WNX53" s="11"/>
      <c r="WNY53" s="11"/>
      <c r="WNZ53" s="11"/>
      <c r="WOA53" s="11"/>
      <c r="WOB53" s="11"/>
      <c r="WOC53" s="11"/>
      <c r="WOD53" s="11"/>
      <c r="WOE53" s="11"/>
      <c r="WOF53" s="11"/>
      <c r="WOG53" s="11"/>
      <c r="WOH53" s="11"/>
      <c r="WOI53" s="11"/>
      <c r="WOJ53" s="11"/>
      <c r="WOK53" s="11"/>
      <c r="WOL53" s="11"/>
      <c r="WOM53" s="11"/>
      <c r="WON53" s="11"/>
      <c r="WOO53" s="11"/>
      <c r="WOP53" s="11"/>
      <c r="WOQ53" s="11"/>
      <c r="WOR53" s="11"/>
      <c r="WOS53" s="11"/>
      <c r="WOT53" s="11"/>
      <c r="WOU53" s="11"/>
      <c r="WOV53" s="11"/>
      <c r="WOW53" s="11"/>
      <c r="WOX53" s="11"/>
      <c r="WOY53" s="11"/>
      <c r="WOZ53" s="11"/>
      <c r="WPA53" s="11"/>
      <c r="WPB53" s="11"/>
      <c r="WPC53" s="11"/>
      <c r="WPD53" s="11"/>
      <c r="WPE53" s="11"/>
      <c r="WPF53" s="11"/>
      <c r="WPG53" s="11"/>
      <c r="WPH53" s="11"/>
      <c r="WPI53" s="11"/>
      <c r="WPJ53" s="11"/>
      <c r="WPK53" s="11"/>
      <c r="WPL53" s="11"/>
      <c r="WPM53" s="11"/>
      <c r="WPN53" s="11"/>
      <c r="WPO53" s="11"/>
      <c r="WPP53" s="11"/>
      <c r="WPQ53" s="11"/>
      <c r="WPR53" s="11"/>
      <c r="WPS53" s="11"/>
      <c r="WPT53" s="11"/>
      <c r="WPU53" s="11"/>
      <c r="WPV53" s="11"/>
      <c r="WPW53" s="11"/>
      <c r="WPX53" s="11"/>
      <c r="WPY53" s="11"/>
      <c r="WPZ53" s="11"/>
      <c r="WQA53" s="11"/>
      <c r="WQB53" s="11"/>
      <c r="WQC53" s="11"/>
      <c r="WQD53" s="11"/>
      <c r="WQE53" s="11"/>
      <c r="WQF53" s="11"/>
      <c r="WQG53" s="11"/>
      <c r="WQH53" s="11"/>
      <c r="WQI53" s="11"/>
      <c r="WQJ53" s="11"/>
      <c r="WQK53" s="11"/>
      <c r="WQL53" s="11"/>
      <c r="WQM53" s="11"/>
      <c r="WQN53" s="11"/>
      <c r="WQO53" s="11"/>
      <c r="WQP53" s="11"/>
      <c r="WQQ53" s="11"/>
      <c r="WQR53" s="11"/>
      <c r="WQS53" s="11"/>
      <c r="WQT53" s="11"/>
      <c r="WQU53" s="11"/>
      <c r="WQV53" s="11"/>
      <c r="WQW53" s="11"/>
      <c r="WQX53" s="11"/>
      <c r="WQY53" s="11"/>
      <c r="WQZ53" s="11"/>
      <c r="WRA53" s="11"/>
      <c r="WRB53" s="11"/>
      <c r="WRC53" s="11"/>
      <c r="WRD53" s="11"/>
      <c r="WRE53" s="11"/>
      <c r="WRF53" s="11"/>
      <c r="WRG53" s="11"/>
      <c r="WRH53" s="11"/>
      <c r="WRI53" s="11"/>
      <c r="WRJ53" s="11"/>
      <c r="WRK53" s="11"/>
      <c r="WRL53" s="11"/>
      <c r="WRM53" s="11"/>
      <c r="WRN53" s="11"/>
      <c r="WRO53" s="11"/>
      <c r="WRP53" s="11"/>
      <c r="WRQ53" s="11"/>
      <c r="WRR53" s="11"/>
      <c r="WRS53" s="11"/>
      <c r="WRT53" s="11"/>
      <c r="WRU53" s="11"/>
      <c r="WRV53" s="11"/>
      <c r="WRW53" s="11"/>
      <c r="WRX53" s="11"/>
      <c r="WRY53" s="11"/>
      <c r="WRZ53" s="11"/>
      <c r="WSA53" s="11"/>
      <c r="WSB53" s="11"/>
      <c r="WSC53" s="11"/>
      <c r="WSD53" s="11"/>
      <c r="WSE53" s="11"/>
      <c r="WSF53" s="11"/>
      <c r="WSG53" s="11"/>
      <c r="WSH53" s="11"/>
      <c r="WSI53" s="11"/>
      <c r="WSJ53" s="11"/>
      <c r="WSK53" s="11"/>
      <c r="WSL53" s="11"/>
      <c r="WSM53" s="11"/>
      <c r="WSN53" s="11"/>
      <c r="WSO53" s="11"/>
      <c r="WSP53" s="11"/>
      <c r="WSQ53" s="11"/>
      <c r="WSR53" s="11"/>
      <c r="WSS53" s="11"/>
      <c r="WST53" s="11"/>
      <c r="WSU53" s="11"/>
      <c r="WSV53" s="11"/>
      <c r="WSW53" s="11"/>
      <c r="WSX53" s="11"/>
      <c r="WSY53" s="11"/>
      <c r="WSZ53" s="11"/>
      <c r="WTA53" s="11"/>
      <c r="WTB53" s="11"/>
      <c r="WTC53" s="11"/>
      <c r="WTD53" s="11"/>
      <c r="WTE53" s="11"/>
      <c r="WTF53" s="11"/>
      <c r="WTG53" s="11"/>
      <c r="WTH53" s="11"/>
      <c r="WTI53" s="11"/>
      <c r="WTJ53" s="11"/>
      <c r="WTK53" s="11"/>
      <c r="WTL53" s="11"/>
      <c r="WTM53" s="11"/>
      <c r="WTN53" s="11"/>
      <c r="WTO53" s="11"/>
      <c r="WTP53" s="11"/>
      <c r="WTQ53" s="11"/>
      <c r="WTR53" s="11"/>
      <c r="WTS53" s="11"/>
      <c r="WTT53" s="11"/>
      <c r="WTU53" s="11"/>
      <c r="WTV53" s="11"/>
      <c r="WTW53" s="11"/>
      <c r="WTX53" s="11"/>
      <c r="WTY53" s="11"/>
      <c r="WTZ53" s="11"/>
      <c r="WUA53" s="11"/>
      <c r="WUB53" s="11"/>
      <c r="WUC53" s="11"/>
      <c r="WUD53" s="11"/>
      <c r="WUE53" s="11"/>
      <c r="WUF53" s="11"/>
      <c r="WUG53" s="11"/>
      <c r="WUH53" s="11"/>
      <c r="WUI53" s="11"/>
      <c r="WUJ53" s="11"/>
      <c r="WUK53" s="11"/>
      <c r="WUL53" s="11"/>
      <c r="WUM53" s="11"/>
      <c r="WUN53" s="11"/>
      <c r="WUO53" s="11"/>
      <c r="WUP53" s="11"/>
      <c r="WUQ53" s="11"/>
      <c r="WUR53" s="11"/>
      <c r="WUS53" s="11"/>
      <c r="WUT53" s="11"/>
      <c r="WUU53" s="11"/>
      <c r="WUV53" s="11"/>
      <c r="WUW53" s="11"/>
      <c r="WUX53" s="11"/>
      <c r="WUY53" s="11"/>
      <c r="WUZ53" s="11"/>
      <c r="WVA53" s="11"/>
      <c r="WVB53" s="11"/>
      <c r="WVC53" s="11"/>
      <c r="WVD53" s="11"/>
      <c r="WVE53" s="11"/>
      <c r="WVF53" s="11"/>
      <c r="WVG53" s="11"/>
      <c r="WVH53" s="11"/>
      <c r="WVI53" s="11"/>
      <c r="WVJ53" s="11"/>
      <c r="WVK53" s="11"/>
      <c r="WVL53" s="11"/>
      <c r="WVM53" s="11"/>
      <c r="WVN53" s="11"/>
      <c r="WVO53" s="11"/>
      <c r="WVP53" s="11"/>
      <c r="WVQ53" s="11"/>
      <c r="WVR53" s="11"/>
      <c r="WVS53" s="11"/>
      <c r="WVT53" s="11"/>
      <c r="WVU53" s="11"/>
      <c r="WVV53" s="11"/>
      <c r="WVW53" s="11"/>
      <c r="WVX53" s="11"/>
      <c r="WVY53" s="11"/>
      <c r="WVZ53" s="11"/>
      <c r="WWA53" s="11"/>
      <c r="WWB53" s="11"/>
      <c r="WWC53" s="11"/>
      <c r="WWD53" s="11"/>
      <c r="WWE53" s="11"/>
      <c r="WWF53" s="11"/>
      <c r="WWG53" s="11"/>
      <c r="WWH53" s="11"/>
      <c r="WWI53" s="11"/>
      <c r="WWJ53" s="11"/>
      <c r="WWK53" s="11"/>
      <c r="WWL53" s="11"/>
      <c r="WWM53" s="11"/>
      <c r="WWN53" s="11"/>
      <c r="WWO53" s="11"/>
      <c r="WWP53" s="11"/>
      <c r="WWQ53" s="11"/>
      <c r="WWR53" s="11"/>
      <c r="WWS53" s="11"/>
      <c r="WWT53" s="11"/>
      <c r="WWU53" s="11"/>
      <c r="WWV53" s="11"/>
      <c r="WWW53" s="11"/>
      <c r="WWX53" s="11"/>
      <c r="WWY53" s="11"/>
      <c r="WWZ53" s="11"/>
      <c r="WXA53" s="11"/>
      <c r="WXB53" s="11"/>
      <c r="WXC53" s="11"/>
      <c r="WXD53" s="11"/>
      <c r="WXE53" s="11"/>
      <c r="WXF53" s="11"/>
      <c r="WXG53" s="11"/>
      <c r="WXH53" s="11"/>
      <c r="WXI53" s="11"/>
      <c r="WXJ53" s="11"/>
      <c r="WXK53" s="11"/>
      <c r="WXL53" s="11"/>
      <c r="WXM53" s="11"/>
      <c r="WXN53" s="11"/>
      <c r="WXO53" s="11"/>
      <c r="WXP53" s="11"/>
      <c r="WXQ53" s="11"/>
      <c r="WXR53" s="11"/>
      <c r="WXS53" s="11"/>
      <c r="WXT53" s="11"/>
      <c r="WXU53" s="11"/>
      <c r="WXV53" s="11"/>
      <c r="WXW53" s="11"/>
      <c r="WXX53" s="11"/>
      <c r="WXY53" s="11"/>
      <c r="WXZ53" s="11"/>
      <c r="WYA53" s="11"/>
      <c r="WYB53" s="11"/>
      <c r="WYC53" s="11"/>
      <c r="WYD53" s="11"/>
      <c r="WYE53" s="11"/>
      <c r="WYF53" s="11"/>
      <c r="WYG53" s="11"/>
      <c r="WYH53" s="11"/>
      <c r="WYI53" s="11"/>
      <c r="WYJ53" s="11"/>
      <c r="WYK53" s="11"/>
      <c r="WYL53" s="11"/>
      <c r="WYM53" s="11"/>
      <c r="WYN53" s="11"/>
      <c r="WYO53" s="11"/>
      <c r="WYP53" s="11"/>
      <c r="WYQ53" s="11"/>
      <c r="WYR53" s="11"/>
      <c r="WYS53" s="11"/>
      <c r="WYT53" s="11"/>
      <c r="WYU53" s="11"/>
      <c r="WYV53" s="11"/>
      <c r="WYW53" s="11"/>
      <c r="WYX53" s="11"/>
      <c r="WYY53" s="11"/>
      <c r="WYZ53" s="11"/>
      <c r="WZA53" s="11"/>
      <c r="WZB53" s="11"/>
      <c r="WZC53" s="11"/>
      <c r="WZD53" s="11"/>
      <c r="WZE53" s="11"/>
      <c r="WZF53" s="11"/>
      <c r="WZG53" s="11"/>
      <c r="WZH53" s="11"/>
      <c r="WZI53" s="11"/>
      <c r="WZJ53" s="11"/>
      <c r="WZK53" s="11"/>
      <c r="WZL53" s="11"/>
      <c r="WZM53" s="11"/>
      <c r="WZN53" s="11"/>
      <c r="WZO53" s="11"/>
      <c r="WZP53" s="11"/>
      <c r="WZQ53" s="11"/>
      <c r="WZR53" s="11"/>
      <c r="WZS53" s="11"/>
      <c r="WZT53" s="11"/>
      <c r="WZU53" s="11"/>
      <c r="WZV53" s="11"/>
      <c r="WZW53" s="11"/>
      <c r="WZX53" s="11"/>
      <c r="WZY53" s="11"/>
      <c r="WZZ53" s="11"/>
      <c r="XAA53" s="11"/>
      <c r="XAB53" s="11"/>
      <c r="XAC53" s="11"/>
      <c r="XAD53" s="11"/>
      <c r="XAE53" s="11"/>
      <c r="XAF53" s="11"/>
      <c r="XAG53" s="11"/>
      <c r="XAH53" s="11"/>
      <c r="XAI53" s="11"/>
      <c r="XAJ53" s="11"/>
      <c r="XAK53" s="11"/>
      <c r="XAL53" s="11"/>
      <c r="XAM53" s="11"/>
      <c r="XAN53" s="11"/>
      <c r="XAO53" s="11"/>
      <c r="XAP53" s="11"/>
      <c r="XAQ53" s="11"/>
      <c r="XAR53" s="11"/>
      <c r="XAS53" s="11"/>
      <c r="XAT53" s="11"/>
      <c r="XAU53" s="11"/>
      <c r="XAV53" s="11"/>
      <c r="XAW53" s="11"/>
      <c r="XAX53" s="11"/>
      <c r="XAY53" s="11"/>
      <c r="XAZ53" s="11"/>
      <c r="XBA53" s="11"/>
      <c r="XBB53" s="11"/>
      <c r="XBC53" s="11"/>
      <c r="XBD53" s="11"/>
      <c r="XBE53" s="11"/>
      <c r="XBF53" s="11"/>
      <c r="XBG53" s="11"/>
      <c r="XBH53" s="11"/>
      <c r="XBI53" s="11"/>
      <c r="XBJ53" s="11"/>
      <c r="XBK53" s="11"/>
      <c r="XBL53" s="11"/>
      <c r="XBM53" s="11"/>
      <c r="XBN53" s="11"/>
      <c r="XBO53" s="11"/>
      <c r="XBP53" s="11"/>
      <c r="XBQ53" s="11"/>
      <c r="XBR53" s="11"/>
      <c r="XBS53" s="11"/>
      <c r="XBT53" s="11"/>
      <c r="XBU53" s="11"/>
      <c r="XBV53" s="11"/>
      <c r="XBW53" s="11"/>
      <c r="XBX53" s="11"/>
      <c r="XBY53" s="11"/>
      <c r="XBZ53" s="11"/>
      <c r="XCA53" s="11"/>
      <c r="XCB53" s="11"/>
      <c r="XCC53" s="11"/>
      <c r="XCD53" s="11"/>
      <c r="XCE53" s="11"/>
      <c r="XCF53" s="11"/>
      <c r="XCG53" s="11"/>
      <c r="XCH53" s="11"/>
      <c r="XCI53" s="11"/>
      <c r="XCJ53" s="11"/>
      <c r="XCK53" s="11"/>
      <c r="XCL53" s="11"/>
      <c r="XCM53" s="11"/>
      <c r="XCN53" s="11"/>
      <c r="XCO53" s="11"/>
      <c r="XCP53" s="11"/>
      <c r="XCQ53" s="11"/>
      <c r="XCR53" s="11"/>
      <c r="XCS53" s="11"/>
      <c r="XCT53" s="11"/>
      <c r="XCU53" s="11"/>
      <c r="XCV53" s="11"/>
      <c r="XCW53" s="11"/>
      <c r="XCX53" s="11"/>
      <c r="XCY53" s="11"/>
      <c r="XCZ53" s="11"/>
      <c r="XDA53" s="11"/>
      <c r="XDB53" s="11"/>
      <c r="XDC53" s="11"/>
      <c r="XDD53" s="11"/>
      <c r="XDE53" s="11"/>
      <c r="XDF53" s="11"/>
      <c r="XDG53" s="11"/>
      <c r="XDH53" s="11"/>
      <c r="XDI53" s="11"/>
      <c r="XDJ53" s="11"/>
      <c r="XDK53" s="11"/>
      <c r="XDL53" s="11"/>
      <c r="XDM53" s="11"/>
      <c r="XDN53" s="11"/>
      <c r="XDO53" s="11"/>
      <c r="XDP53" s="11"/>
      <c r="XDQ53" s="11"/>
      <c r="XDR53" s="11"/>
      <c r="XDS53" s="11"/>
      <c r="XDT53" s="11"/>
      <c r="XDU53" s="11"/>
      <c r="XDV53" s="11"/>
      <c r="XDW53" s="11"/>
      <c r="XDX53" s="11"/>
      <c r="XDY53" s="11"/>
      <c r="XDZ53" s="11"/>
      <c r="XEA53" s="11"/>
      <c r="XEB53" s="11"/>
      <c r="XEC53" s="11"/>
      <c r="XED53" s="11"/>
      <c r="XEE53" s="11"/>
      <c r="XEF53" s="11"/>
      <c r="XEG53" s="11"/>
      <c r="XEH53" s="11"/>
      <c r="XEI53" s="11"/>
      <c r="XEJ53" s="11"/>
      <c r="XEK53" s="11"/>
      <c r="XEL53" s="11"/>
      <c r="XEM53" s="11"/>
      <c r="XEN53" s="11"/>
      <c r="XEO53" s="11"/>
      <c r="XEP53" s="11"/>
      <c r="XEQ53" s="11"/>
      <c r="XER53" s="11"/>
      <c r="XES53" s="11"/>
      <c r="XET53" s="11"/>
      <c r="XEU53" s="11"/>
      <c r="XEV53" s="11"/>
      <c r="XEW53" s="11"/>
      <c r="XEX53" s="11"/>
      <c r="XEY53" s="11"/>
      <c r="XEZ53" s="11"/>
      <c r="XFA53" s="11"/>
      <c r="XFB53" s="11"/>
      <c r="XFC53" s="11"/>
      <c r="XFD53" s="11"/>
    </row>
    <row r="54" spans="1:16384" ht="14.25">
      <c r="A54" s="443" t="s">
        <v>561</v>
      </c>
      <c r="B54" s="11"/>
      <c r="C54" s="11"/>
      <c r="D54" s="11"/>
      <c r="E54" s="11"/>
      <c r="F54" s="11"/>
      <c r="G54" s="11"/>
      <c r="H54" s="11"/>
      <c r="I54" s="11"/>
      <c r="J54" s="11"/>
      <c r="K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c r="IV54" s="11"/>
      <c r="IW54" s="11"/>
      <c r="IX54" s="11"/>
      <c r="IY54" s="11"/>
      <c r="IZ54" s="11"/>
      <c r="JA54" s="11"/>
      <c r="JB54" s="11"/>
      <c r="JC54" s="11"/>
      <c r="JD54" s="11"/>
      <c r="JE54" s="11"/>
      <c r="JF54" s="11"/>
      <c r="JG54" s="11"/>
      <c r="JH54" s="11"/>
      <c r="JI54" s="11"/>
      <c r="JJ54" s="11"/>
      <c r="JK54" s="11"/>
      <c r="JL54" s="11"/>
      <c r="JM54" s="11"/>
      <c r="JN54" s="11"/>
      <c r="JO54" s="11"/>
      <c r="JP54" s="11"/>
      <c r="JQ54" s="11"/>
      <c r="JR54" s="11"/>
      <c r="JS54" s="11"/>
      <c r="JT54" s="11"/>
      <c r="JU54" s="11"/>
      <c r="JV54" s="11"/>
      <c r="JW54" s="11"/>
      <c r="JX54" s="11"/>
      <c r="JY54" s="11"/>
      <c r="JZ54" s="11"/>
      <c r="KA54" s="11"/>
      <c r="KB54" s="11"/>
      <c r="KC54" s="11"/>
      <c r="KD54" s="11"/>
      <c r="KE54" s="11"/>
      <c r="KF54" s="11"/>
      <c r="KG54" s="11"/>
      <c r="KH54" s="11"/>
      <c r="KI54" s="11"/>
      <c r="KJ54" s="11"/>
      <c r="KK54" s="11"/>
      <c r="KL54" s="11"/>
      <c r="KM54" s="11"/>
      <c r="KN54" s="11"/>
      <c r="KO54" s="11"/>
      <c r="KP54" s="11"/>
      <c r="KQ54" s="11"/>
      <c r="KR54" s="11"/>
      <c r="KS54" s="11"/>
      <c r="KT54" s="11"/>
      <c r="KU54" s="11"/>
      <c r="KV54" s="11"/>
      <c r="KW54" s="11"/>
      <c r="KX54" s="11"/>
      <c r="KY54" s="11"/>
      <c r="KZ54" s="11"/>
      <c r="LA54" s="11"/>
      <c r="LB54" s="11"/>
      <c r="LC54" s="11"/>
      <c r="LD54" s="11"/>
      <c r="LE54" s="11"/>
      <c r="LF54" s="11"/>
      <c r="LG54" s="11"/>
      <c r="LH54" s="11"/>
      <c r="LI54" s="11"/>
      <c r="LJ54" s="11"/>
      <c r="LK54" s="11"/>
      <c r="LL54" s="11"/>
      <c r="LM54" s="11"/>
      <c r="LN54" s="11"/>
      <c r="LO54" s="11"/>
      <c r="LP54" s="11"/>
      <c r="LQ54" s="11"/>
      <c r="LR54" s="11"/>
      <c r="LS54" s="11"/>
      <c r="LT54" s="11"/>
      <c r="LU54" s="11"/>
      <c r="LV54" s="11"/>
      <c r="LW54" s="11"/>
      <c r="LX54" s="11"/>
      <c r="LY54" s="11"/>
      <c r="LZ54" s="11"/>
      <c r="MA54" s="11"/>
      <c r="MB54" s="11"/>
      <c r="MC54" s="11"/>
      <c r="MD54" s="11"/>
      <c r="ME54" s="11"/>
      <c r="MF54" s="11"/>
      <c r="MG54" s="11"/>
      <c r="MH54" s="11"/>
      <c r="MI54" s="11"/>
      <c r="MJ54" s="11"/>
      <c r="MK54" s="11"/>
      <c r="ML54" s="11"/>
      <c r="MM54" s="11"/>
      <c r="MN54" s="11"/>
      <c r="MO54" s="11"/>
      <c r="MP54" s="11"/>
      <c r="MQ54" s="11"/>
      <c r="MR54" s="11"/>
      <c r="MS54" s="11"/>
      <c r="MT54" s="11"/>
      <c r="MU54" s="11"/>
      <c r="MV54" s="11"/>
      <c r="MW54" s="11"/>
      <c r="MX54" s="11"/>
      <c r="MY54" s="11"/>
      <c r="MZ54" s="11"/>
      <c r="NA54" s="11"/>
      <c r="NB54" s="11"/>
      <c r="NC54" s="11"/>
      <c r="ND54" s="11"/>
      <c r="NE54" s="11"/>
      <c r="NF54" s="11"/>
      <c r="NG54" s="11"/>
      <c r="NH54" s="11"/>
      <c r="NI54" s="11"/>
      <c r="NJ54" s="11"/>
      <c r="NK54" s="11"/>
      <c r="NL54" s="11"/>
      <c r="NM54" s="11"/>
      <c r="NN54" s="11"/>
      <c r="NO54" s="11"/>
      <c r="NP54" s="11"/>
      <c r="NQ54" s="11"/>
      <c r="NR54" s="11"/>
      <c r="NS54" s="11"/>
      <c r="NT54" s="11"/>
      <c r="NU54" s="11"/>
      <c r="NV54" s="11"/>
      <c r="NW54" s="11"/>
      <c r="NX54" s="11"/>
      <c r="NY54" s="11"/>
      <c r="NZ54" s="11"/>
      <c r="OA54" s="11"/>
      <c r="OB54" s="11"/>
      <c r="OC54" s="11"/>
      <c r="OD54" s="11"/>
      <c r="OE54" s="11"/>
      <c r="OF54" s="11"/>
      <c r="OG54" s="11"/>
      <c r="OH54" s="11"/>
      <c r="OI54" s="11"/>
      <c r="OJ54" s="11"/>
      <c r="OK54" s="11"/>
      <c r="OL54" s="11"/>
      <c r="OM54" s="11"/>
      <c r="ON54" s="11"/>
      <c r="OO54" s="11"/>
      <c r="OP54" s="11"/>
      <c r="OQ54" s="11"/>
      <c r="OR54" s="11"/>
      <c r="OS54" s="11"/>
      <c r="OT54" s="11"/>
      <c r="OU54" s="11"/>
      <c r="OV54" s="11"/>
      <c r="OW54" s="11"/>
      <c r="OX54" s="11"/>
      <c r="OY54" s="11"/>
      <c r="OZ54" s="11"/>
      <c r="PA54" s="11"/>
      <c r="PB54" s="11"/>
      <c r="PC54" s="11"/>
      <c r="PD54" s="11"/>
      <c r="PE54" s="11"/>
      <c r="PF54" s="11"/>
      <c r="PG54" s="11"/>
      <c r="PH54" s="11"/>
      <c r="PI54" s="11"/>
      <c r="PJ54" s="11"/>
      <c r="PK54" s="11"/>
      <c r="PL54" s="11"/>
      <c r="PM54" s="11"/>
      <c r="PN54" s="11"/>
      <c r="PO54" s="11"/>
      <c r="PP54" s="11"/>
      <c r="PQ54" s="11"/>
      <c r="PR54" s="11"/>
      <c r="PS54" s="11"/>
      <c r="PT54" s="11"/>
      <c r="PU54" s="11"/>
      <c r="PV54" s="11"/>
      <c r="PW54" s="11"/>
      <c r="PX54" s="11"/>
      <c r="PY54" s="11"/>
      <c r="PZ54" s="11"/>
      <c r="QA54" s="11"/>
      <c r="QB54" s="11"/>
      <c r="QC54" s="11"/>
      <c r="QD54" s="11"/>
      <c r="QE54" s="11"/>
      <c r="QF54" s="11"/>
      <c r="QG54" s="11"/>
      <c r="QH54" s="11"/>
      <c r="QI54" s="11"/>
      <c r="QJ54" s="11"/>
      <c r="QK54" s="11"/>
      <c r="QL54" s="11"/>
      <c r="QM54" s="11"/>
      <c r="QN54" s="11"/>
      <c r="QO54" s="11"/>
      <c r="QP54" s="11"/>
      <c r="QQ54" s="11"/>
      <c r="QR54" s="11"/>
      <c r="QS54" s="11"/>
      <c r="QT54" s="11"/>
      <c r="QU54" s="11"/>
      <c r="QV54" s="11"/>
      <c r="QW54" s="11"/>
      <c r="QX54" s="11"/>
      <c r="QY54" s="11"/>
      <c r="QZ54" s="11"/>
      <c r="RA54" s="11"/>
      <c r="RB54" s="11"/>
      <c r="RC54" s="11"/>
      <c r="RD54" s="11"/>
      <c r="RE54" s="11"/>
      <c r="RF54" s="11"/>
      <c r="RG54" s="11"/>
      <c r="RH54" s="11"/>
      <c r="RI54" s="11"/>
      <c r="RJ54" s="11"/>
      <c r="RK54" s="11"/>
      <c r="RL54" s="11"/>
      <c r="RM54" s="11"/>
      <c r="RN54" s="11"/>
      <c r="RO54" s="11"/>
      <c r="RP54" s="11"/>
      <c r="RQ54" s="11"/>
      <c r="RR54" s="11"/>
      <c r="RS54" s="11"/>
      <c r="RT54" s="11"/>
      <c r="RU54" s="11"/>
      <c r="RV54" s="11"/>
      <c r="RW54" s="11"/>
      <c r="RX54" s="11"/>
      <c r="RY54" s="11"/>
      <c r="RZ54" s="11"/>
      <c r="SA54" s="11"/>
      <c r="SB54" s="11"/>
      <c r="SC54" s="11"/>
      <c r="SD54" s="11"/>
      <c r="SE54" s="11"/>
      <c r="SF54" s="11"/>
      <c r="SG54" s="11"/>
      <c r="SH54" s="11"/>
      <c r="SI54" s="11"/>
      <c r="SJ54" s="11"/>
      <c r="SK54" s="11"/>
      <c r="SL54" s="11"/>
      <c r="SM54" s="11"/>
      <c r="SN54" s="11"/>
      <c r="SO54" s="11"/>
      <c r="SP54" s="11"/>
      <c r="SQ54" s="11"/>
      <c r="SR54" s="11"/>
      <c r="SS54" s="11"/>
      <c r="ST54" s="11"/>
      <c r="SU54" s="11"/>
      <c r="SV54" s="11"/>
      <c r="SW54" s="11"/>
      <c r="SX54" s="11"/>
      <c r="SY54" s="11"/>
      <c r="SZ54" s="11"/>
      <c r="TA54" s="11"/>
      <c r="TB54" s="11"/>
      <c r="TC54" s="11"/>
      <c r="TD54" s="11"/>
      <c r="TE54" s="11"/>
      <c r="TF54" s="11"/>
      <c r="TG54" s="11"/>
      <c r="TH54" s="11"/>
      <c r="TI54" s="11"/>
      <c r="TJ54" s="11"/>
      <c r="TK54" s="11"/>
      <c r="TL54" s="11"/>
      <c r="TM54" s="11"/>
      <c r="TN54" s="11"/>
      <c r="TO54" s="11"/>
      <c r="TP54" s="11"/>
      <c r="TQ54" s="11"/>
      <c r="TR54" s="11"/>
      <c r="TS54" s="11"/>
      <c r="TT54" s="11"/>
      <c r="TU54" s="11"/>
      <c r="TV54" s="11"/>
      <c r="TW54" s="11"/>
      <c r="TX54" s="11"/>
      <c r="TY54" s="11"/>
      <c r="TZ54" s="11"/>
      <c r="UA54" s="11"/>
      <c r="UB54" s="11"/>
      <c r="UC54" s="11"/>
      <c r="UD54" s="11"/>
      <c r="UE54" s="11"/>
      <c r="UF54" s="11"/>
      <c r="UG54" s="11"/>
      <c r="UH54" s="11"/>
      <c r="UI54" s="11"/>
      <c r="UJ54" s="11"/>
      <c r="UK54" s="11"/>
      <c r="UL54" s="11"/>
      <c r="UM54" s="11"/>
      <c r="UN54" s="11"/>
      <c r="UO54" s="11"/>
      <c r="UP54" s="11"/>
      <c r="UQ54" s="11"/>
      <c r="UR54" s="11"/>
      <c r="US54" s="11"/>
      <c r="UT54" s="11"/>
      <c r="UU54" s="11"/>
      <c r="UV54" s="11"/>
      <c r="UW54" s="11"/>
      <c r="UX54" s="11"/>
      <c r="UY54" s="11"/>
      <c r="UZ54" s="11"/>
      <c r="VA54" s="11"/>
      <c r="VB54" s="11"/>
      <c r="VC54" s="11"/>
      <c r="VD54" s="11"/>
      <c r="VE54" s="11"/>
      <c r="VF54" s="11"/>
      <c r="VG54" s="11"/>
      <c r="VH54" s="11"/>
      <c r="VI54" s="11"/>
      <c r="VJ54" s="11"/>
      <c r="VK54" s="11"/>
      <c r="VL54" s="11"/>
      <c r="VM54" s="11"/>
      <c r="VN54" s="11"/>
      <c r="VO54" s="11"/>
      <c r="VP54" s="11"/>
      <c r="VQ54" s="11"/>
      <c r="VR54" s="11"/>
      <c r="VS54" s="11"/>
      <c r="VT54" s="11"/>
      <c r="VU54" s="11"/>
      <c r="VV54" s="11"/>
      <c r="VW54" s="11"/>
      <c r="VX54" s="11"/>
      <c r="VY54" s="11"/>
      <c r="VZ54" s="11"/>
      <c r="WA54" s="11"/>
      <c r="WB54" s="11"/>
      <c r="WC54" s="11"/>
      <c r="WD54" s="11"/>
      <c r="WE54" s="11"/>
      <c r="WF54" s="11"/>
      <c r="WG54" s="11"/>
      <c r="WH54" s="11"/>
      <c r="WI54" s="11"/>
      <c r="WJ54" s="11"/>
      <c r="WK54" s="11"/>
      <c r="WL54" s="11"/>
      <c r="WM54" s="11"/>
      <c r="WN54" s="11"/>
      <c r="WO54" s="11"/>
      <c r="WP54" s="11"/>
      <c r="WQ54" s="11"/>
      <c r="WR54" s="11"/>
      <c r="WS54" s="11"/>
      <c r="WT54" s="11"/>
      <c r="WU54" s="11"/>
      <c r="WV54" s="11"/>
      <c r="WW54" s="11"/>
      <c r="WX54" s="11"/>
      <c r="WY54" s="11"/>
      <c r="WZ54" s="11"/>
      <c r="XA54" s="11"/>
      <c r="XB54" s="11"/>
      <c r="XC54" s="11"/>
      <c r="XD54" s="11"/>
      <c r="XE54" s="11"/>
      <c r="XF54" s="11"/>
      <c r="XG54" s="11"/>
      <c r="XH54" s="11"/>
      <c r="XI54" s="11"/>
      <c r="XJ54" s="11"/>
      <c r="XK54" s="11"/>
      <c r="XL54" s="11"/>
      <c r="XM54" s="11"/>
      <c r="XN54" s="11"/>
      <c r="XO54" s="11"/>
      <c r="XP54" s="11"/>
      <c r="XQ54" s="11"/>
      <c r="XR54" s="11"/>
      <c r="XS54" s="11"/>
      <c r="XT54" s="11"/>
      <c r="XU54" s="11"/>
      <c r="XV54" s="11"/>
      <c r="XW54" s="11"/>
      <c r="XX54" s="11"/>
      <c r="XY54" s="11"/>
      <c r="XZ54" s="11"/>
      <c r="YA54" s="11"/>
      <c r="YB54" s="11"/>
      <c r="YC54" s="11"/>
      <c r="YD54" s="11"/>
      <c r="YE54" s="11"/>
      <c r="YF54" s="11"/>
      <c r="YG54" s="11"/>
      <c r="YH54" s="11"/>
      <c r="YI54" s="11"/>
      <c r="YJ54" s="11"/>
      <c r="YK54" s="11"/>
      <c r="YL54" s="11"/>
      <c r="YM54" s="11"/>
      <c r="YN54" s="11"/>
      <c r="YO54" s="11"/>
      <c r="YP54" s="11"/>
      <c r="YQ54" s="11"/>
      <c r="YR54" s="11"/>
      <c r="YS54" s="11"/>
      <c r="YT54" s="11"/>
      <c r="YU54" s="11"/>
      <c r="YV54" s="11"/>
      <c r="YW54" s="11"/>
      <c r="YX54" s="11"/>
      <c r="YY54" s="11"/>
      <c r="YZ54" s="11"/>
      <c r="ZA54" s="11"/>
      <c r="ZB54" s="11"/>
      <c r="ZC54" s="11"/>
      <c r="ZD54" s="11"/>
      <c r="ZE54" s="11"/>
      <c r="ZF54" s="11"/>
      <c r="ZG54" s="11"/>
      <c r="ZH54" s="11"/>
      <c r="ZI54" s="11"/>
      <c r="ZJ54" s="11"/>
      <c r="ZK54" s="11"/>
      <c r="ZL54" s="11"/>
      <c r="ZM54" s="11"/>
      <c r="ZN54" s="11"/>
      <c r="ZO54" s="11"/>
      <c r="ZP54" s="11"/>
      <c r="ZQ54" s="11"/>
      <c r="ZR54" s="11"/>
      <c r="ZS54" s="11"/>
      <c r="ZT54" s="11"/>
      <c r="ZU54" s="11"/>
      <c r="ZV54" s="11"/>
      <c r="ZW54" s="11"/>
      <c r="ZX54" s="11"/>
      <c r="ZY54" s="11"/>
      <c r="ZZ54" s="11"/>
      <c r="AAA54" s="11"/>
      <c r="AAB54" s="11"/>
      <c r="AAC54" s="11"/>
      <c r="AAD54" s="11"/>
      <c r="AAE54" s="11"/>
      <c r="AAF54" s="11"/>
      <c r="AAG54" s="11"/>
      <c r="AAH54" s="11"/>
      <c r="AAI54" s="11"/>
      <c r="AAJ54" s="11"/>
      <c r="AAK54" s="11"/>
      <c r="AAL54" s="11"/>
      <c r="AAM54" s="11"/>
      <c r="AAN54" s="11"/>
      <c r="AAO54" s="11"/>
      <c r="AAP54" s="11"/>
      <c r="AAQ54" s="11"/>
      <c r="AAR54" s="11"/>
      <c r="AAS54" s="11"/>
      <c r="AAT54" s="11"/>
      <c r="AAU54" s="11"/>
      <c r="AAV54" s="11"/>
      <c r="AAW54" s="11"/>
      <c r="AAX54" s="11"/>
      <c r="AAY54" s="11"/>
      <c r="AAZ54" s="11"/>
      <c r="ABA54" s="11"/>
      <c r="ABB54" s="11"/>
      <c r="ABC54" s="11"/>
      <c r="ABD54" s="11"/>
      <c r="ABE54" s="11"/>
      <c r="ABF54" s="11"/>
      <c r="ABG54" s="11"/>
      <c r="ABH54" s="11"/>
      <c r="ABI54" s="11"/>
      <c r="ABJ54" s="11"/>
      <c r="ABK54" s="11"/>
      <c r="ABL54" s="11"/>
      <c r="ABM54" s="11"/>
      <c r="ABN54" s="11"/>
      <c r="ABO54" s="11"/>
      <c r="ABP54" s="11"/>
      <c r="ABQ54" s="11"/>
      <c r="ABR54" s="11"/>
      <c r="ABS54" s="11"/>
      <c r="ABT54" s="11"/>
      <c r="ABU54" s="11"/>
      <c r="ABV54" s="11"/>
      <c r="ABW54" s="11"/>
      <c r="ABX54" s="11"/>
      <c r="ABY54" s="11"/>
      <c r="ABZ54" s="11"/>
      <c r="ACA54" s="11"/>
      <c r="ACB54" s="11"/>
      <c r="ACC54" s="11"/>
      <c r="ACD54" s="11"/>
      <c r="ACE54" s="11"/>
      <c r="ACF54" s="11"/>
      <c r="ACG54" s="11"/>
      <c r="ACH54" s="11"/>
      <c r="ACI54" s="11"/>
      <c r="ACJ54" s="11"/>
      <c r="ACK54" s="11"/>
      <c r="ACL54" s="11"/>
      <c r="ACM54" s="11"/>
      <c r="ACN54" s="11"/>
      <c r="ACO54" s="11"/>
      <c r="ACP54" s="11"/>
      <c r="ACQ54" s="11"/>
      <c r="ACR54" s="11"/>
      <c r="ACS54" s="11"/>
      <c r="ACT54" s="11"/>
      <c r="ACU54" s="11"/>
      <c r="ACV54" s="11"/>
      <c r="ACW54" s="11"/>
      <c r="ACX54" s="11"/>
      <c r="ACY54" s="11"/>
      <c r="ACZ54" s="11"/>
      <c r="ADA54" s="11"/>
      <c r="ADB54" s="11"/>
      <c r="ADC54" s="11"/>
      <c r="ADD54" s="11"/>
      <c r="ADE54" s="11"/>
      <c r="ADF54" s="11"/>
      <c r="ADG54" s="11"/>
      <c r="ADH54" s="11"/>
      <c r="ADI54" s="11"/>
      <c r="ADJ54" s="11"/>
      <c r="ADK54" s="11"/>
      <c r="ADL54" s="11"/>
      <c r="ADM54" s="11"/>
      <c r="ADN54" s="11"/>
      <c r="ADO54" s="11"/>
      <c r="ADP54" s="11"/>
      <c r="ADQ54" s="11"/>
      <c r="ADR54" s="11"/>
      <c r="ADS54" s="11"/>
      <c r="ADT54" s="11"/>
      <c r="ADU54" s="11"/>
      <c r="ADV54" s="11"/>
      <c r="ADW54" s="11"/>
      <c r="ADX54" s="11"/>
      <c r="ADY54" s="11"/>
      <c r="ADZ54" s="11"/>
      <c r="AEA54" s="11"/>
      <c r="AEB54" s="11"/>
      <c r="AEC54" s="11"/>
      <c r="AED54" s="11"/>
      <c r="AEE54" s="11"/>
      <c r="AEF54" s="11"/>
      <c r="AEG54" s="11"/>
      <c r="AEH54" s="11"/>
      <c r="AEI54" s="11"/>
      <c r="AEJ54" s="11"/>
      <c r="AEK54" s="11"/>
      <c r="AEL54" s="11"/>
      <c r="AEM54" s="11"/>
      <c r="AEN54" s="11"/>
      <c r="AEO54" s="11"/>
      <c r="AEP54" s="11"/>
      <c r="AEQ54" s="11"/>
      <c r="AER54" s="11"/>
      <c r="AES54" s="11"/>
      <c r="AET54" s="11"/>
      <c r="AEU54" s="11"/>
      <c r="AEV54" s="11"/>
      <c r="AEW54" s="11"/>
      <c r="AEX54" s="11"/>
      <c r="AEY54" s="11"/>
      <c r="AEZ54" s="11"/>
      <c r="AFA54" s="11"/>
      <c r="AFB54" s="11"/>
      <c r="AFC54" s="11"/>
      <c r="AFD54" s="11"/>
      <c r="AFE54" s="11"/>
      <c r="AFF54" s="11"/>
      <c r="AFG54" s="11"/>
      <c r="AFH54" s="11"/>
      <c r="AFI54" s="11"/>
      <c r="AFJ54" s="11"/>
      <c r="AFK54" s="11"/>
      <c r="AFL54" s="11"/>
      <c r="AFM54" s="11"/>
      <c r="AFN54" s="11"/>
      <c r="AFO54" s="11"/>
      <c r="AFP54" s="11"/>
      <c r="AFQ54" s="11"/>
      <c r="AFR54" s="11"/>
      <c r="AFS54" s="11"/>
      <c r="AFT54" s="11"/>
      <c r="AFU54" s="11"/>
      <c r="AFV54" s="11"/>
      <c r="AFW54" s="11"/>
      <c r="AFX54" s="11"/>
      <c r="AFY54" s="11"/>
      <c r="AFZ54" s="11"/>
      <c r="AGA54" s="11"/>
      <c r="AGB54" s="11"/>
      <c r="AGC54" s="11"/>
      <c r="AGD54" s="11"/>
      <c r="AGE54" s="11"/>
      <c r="AGF54" s="11"/>
      <c r="AGG54" s="11"/>
      <c r="AGH54" s="11"/>
      <c r="AGI54" s="11"/>
      <c r="AGJ54" s="11"/>
      <c r="AGK54" s="11"/>
      <c r="AGL54" s="11"/>
      <c r="AGM54" s="11"/>
      <c r="AGN54" s="11"/>
      <c r="AGO54" s="11"/>
      <c r="AGP54" s="11"/>
      <c r="AGQ54" s="11"/>
      <c r="AGR54" s="11"/>
      <c r="AGS54" s="11"/>
      <c r="AGT54" s="11"/>
      <c r="AGU54" s="11"/>
      <c r="AGV54" s="11"/>
      <c r="AGW54" s="11"/>
      <c r="AGX54" s="11"/>
      <c r="AGY54" s="11"/>
      <c r="AGZ54" s="11"/>
      <c r="AHA54" s="11"/>
      <c r="AHB54" s="11"/>
      <c r="AHC54" s="11"/>
      <c r="AHD54" s="11"/>
      <c r="AHE54" s="11"/>
      <c r="AHF54" s="11"/>
      <c r="AHG54" s="11"/>
      <c r="AHH54" s="11"/>
      <c r="AHI54" s="11"/>
      <c r="AHJ54" s="11"/>
      <c r="AHK54" s="11"/>
      <c r="AHL54" s="11"/>
      <c r="AHM54" s="11"/>
      <c r="AHN54" s="11"/>
      <c r="AHO54" s="11"/>
      <c r="AHP54" s="11"/>
      <c r="AHQ54" s="11"/>
      <c r="AHR54" s="11"/>
      <c r="AHS54" s="11"/>
      <c r="AHT54" s="11"/>
      <c r="AHU54" s="11"/>
      <c r="AHV54" s="11"/>
      <c r="AHW54" s="11"/>
      <c r="AHX54" s="11"/>
      <c r="AHY54" s="11"/>
      <c r="AHZ54" s="11"/>
      <c r="AIA54" s="11"/>
      <c r="AIB54" s="11"/>
      <c r="AIC54" s="11"/>
      <c r="AID54" s="11"/>
      <c r="AIE54" s="11"/>
      <c r="AIF54" s="11"/>
      <c r="AIG54" s="11"/>
      <c r="AIH54" s="11"/>
      <c r="AII54" s="11"/>
      <c r="AIJ54" s="11"/>
      <c r="AIK54" s="11"/>
      <c r="AIL54" s="11"/>
      <c r="AIM54" s="11"/>
      <c r="AIN54" s="11"/>
      <c r="AIO54" s="11"/>
      <c r="AIP54" s="11"/>
      <c r="AIQ54" s="11"/>
      <c r="AIR54" s="11"/>
      <c r="AIS54" s="11"/>
      <c r="AIT54" s="11"/>
      <c r="AIU54" s="11"/>
      <c r="AIV54" s="11"/>
      <c r="AIW54" s="11"/>
      <c r="AIX54" s="11"/>
      <c r="AIY54" s="11"/>
      <c r="AIZ54" s="11"/>
      <c r="AJA54" s="11"/>
      <c r="AJB54" s="11"/>
      <c r="AJC54" s="11"/>
      <c r="AJD54" s="11"/>
      <c r="AJE54" s="11"/>
      <c r="AJF54" s="11"/>
      <c r="AJG54" s="11"/>
      <c r="AJH54" s="11"/>
      <c r="AJI54" s="11"/>
      <c r="AJJ54" s="11"/>
      <c r="AJK54" s="11"/>
      <c r="AJL54" s="11"/>
      <c r="AJM54" s="11"/>
      <c r="AJN54" s="11"/>
      <c r="AJO54" s="11"/>
      <c r="AJP54" s="11"/>
      <c r="AJQ54" s="11"/>
      <c r="AJR54" s="11"/>
      <c r="AJS54" s="11"/>
      <c r="AJT54" s="11"/>
      <c r="AJU54" s="11"/>
      <c r="AJV54" s="11"/>
      <c r="AJW54" s="11"/>
      <c r="AJX54" s="11"/>
      <c r="AJY54" s="11"/>
      <c r="AJZ54" s="11"/>
      <c r="AKA54" s="11"/>
      <c r="AKB54" s="11"/>
      <c r="AKC54" s="11"/>
      <c r="AKD54" s="11"/>
      <c r="AKE54" s="11"/>
      <c r="AKF54" s="11"/>
      <c r="AKG54" s="11"/>
      <c r="AKH54" s="11"/>
      <c r="AKI54" s="11"/>
      <c r="AKJ54" s="11"/>
      <c r="AKK54" s="11"/>
      <c r="AKL54" s="11"/>
      <c r="AKM54" s="11"/>
      <c r="AKN54" s="11"/>
      <c r="AKO54" s="11"/>
      <c r="AKP54" s="11"/>
      <c r="AKQ54" s="11"/>
      <c r="AKR54" s="11"/>
      <c r="AKS54" s="11"/>
      <c r="AKT54" s="11"/>
      <c r="AKU54" s="11"/>
      <c r="AKV54" s="11"/>
      <c r="AKW54" s="11"/>
      <c r="AKX54" s="11"/>
      <c r="AKY54" s="11"/>
      <c r="AKZ54" s="11"/>
      <c r="ALA54" s="11"/>
      <c r="ALB54" s="11"/>
      <c r="ALC54" s="11"/>
      <c r="ALD54" s="11"/>
      <c r="ALE54" s="11"/>
      <c r="ALF54" s="11"/>
      <c r="ALG54" s="11"/>
      <c r="ALH54" s="11"/>
      <c r="ALI54" s="11"/>
      <c r="ALJ54" s="11"/>
      <c r="ALK54" s="11"/>
      <c r="ALL54" s="11"/>
      <c r="ALM54" s="11"/>
      <c r="ALN54" s="11"/>
      <c r="ALO54" s="11"/>
      <c r="ALP54" s="11"/>
      <c r="ALQ54" s="11"/>
      <c r="ALR54" s="11"/>
      <c r="ALS54" s="11"/>
      <c r="ALT54" s="11"/>
      <c r="ALU54" s="11"/>
      <c r="ALV54" s="11"/>
      <c r="ALW54" s="11"/>
      <c r="ALX54" s="11"/>
      <c r="ALY54" s="11"/>
      <c r="ALZ54" s="11"/>
      <c r="AMA54" s="11"/>
      <c r="AMB54" s="11"/>
      <c r="AMC54" s="11"/>
      <c r="AMD54" s="11"/>
      <c r="AME54" s="11"/>
      <c r="AMF54" s="11"/>
      <c r="AMG54" s="11"/>
      <c r="AMH54" s="11"/>
      <c r="AMI54" s="11"/>
      <c r="AMJ54" s="11"/>
      <c r="AMK54" s="11"/>
      <c r="AML54" s="11"/>
      <c r="AMM54" s="11"/>
      <c r="AMN54" s="11"/>
      <c r="AMO54" s="11"/>
      <c r="AMP54" s="11"/>
      <c r="AMQ54" s="11"/>
      <c r="AMR54" s="11"/>
      <c r="AMS54" s="11"/>
      <c r="AMT54" s="11"/>
      <c r="AMU54" s="11"/>
      <c r="AMV54" s="11"/>
      <c r="AMW54" s="11"/>
      <c r="AMX54" s="11"/>
      <c r="AMY54" s="11"/>
      <c r="AMZ54" s="11"/>
      <c r="ANA54" s="11"/>
      <c r="ANB54" s="11"/>
      <c r="ANC54" s="11"/>
      <c r="AND54" s="11"/>
      <c r="ANE54" s="11"/>
      <c r="ANF54" s="11"/>
      <c r="ANG54" s="11"/>
      <c r="ANH54" s="11"/>
      <c r="ANI54" s="11"/>
      <c r="ANJ54" s="11"/>
      <c r="ANK54" s="11"/>
      <c r="ANL54" s="11"/>
      <c r="ANM54" s="11"/>
      <c r="ANN54" s="11"/>
      <c r="ANO54" s="11"/>
      <c r="ANP54" s="11"/>
      <c r="ANQ54" s="11"/>
      <c r="ANR54" s="11"/>
      <c r="ANS54" s="11"/>
      <c r="ANT54" s="11"/>
      <c r="ANU54" s="11"/>
      <c r="ANV54" s="11"/>
      <c r="ANW54" s="11"/>
      <c r="ANX54" s="11"/>
      <c r="ANY54" s="11"/>
      <c r="ANZ54" s="11"/>
      <c r="AOA54" s="11"/>
      <c r="AOB54" s="11"/>
      <c r="AOC54" s="11"/>
      <c r="AOD54" s="11"/>
      <c r="AOE54" s="11"/>
      <c r="AOF54" s="11"/>
      <c r="AOG54" s="11"/>
      <c r="AOH54" s="11"/>
      <c r="AOI54" s="11"/>
      <c r="AOJ54" s="11"/>
      <c r="AOK54" s="11"/>
      <c r="AOL54" s="11"/>
      <c r="AOM54" s="11"/>
      <c r="AON54" s="11"/>
      <c r="AOO54" s="11"/>
      <c r="AOP54" s="11"/>
      <c r="AOQ54" s="11"/>
      <c r="AOR54" s="11"/>
      <c r="AOS54" s="11"/>
      <c r="AOT54" s="11"/>
      <c r="AOU54" s="11"/>
      <c r="AOV54" s="11"/>
      <c r="AOW54" s="11"/>
      <c r="AOX54" s="11"/>
      <c r="AOY54" s="11"/>
      <c r="AOZ54" s="11"/>
      <c r="APA54" s="11"/>
      <c r="APB54" s="11"/>
      <c r="APC54" s="11"/>
      <c r="APD54" s="11"/>
      <c r="APE54" s="11"/>
      <c r="APF54" s="11"/>
      <c r="APG54" s="11"/>
      <c r="APH54" s="11"/>
      <c r="API54" s="11"/>
      <c r="APJ54" s="11"/>
      <c r="APK54" s="11"/>
      <c r="APL54" s="11"/>
      <c r="APM54" s="11"/>
      <c r="APN54" s="11"/>
      <c r="APO54" s="11"/>
      <c r="APP54" s="11"/>
      <c r="APQ54" s="11"/>
      <c r="APR54" s="11"/>
      <c r="APS54" s="11"/>
      <c r="APT54" s="11"/>
      <c r="APU54" s="11"/>
      <c r="APV54" s="11"/>
      <c r="APW54" s="11"/>
      <c r="APX54" s="11"/>
      <c r="APY54" s="11"/>
      <c r="APZ54" s="11"/>
      <c r="AQA54" s="11"/>
      <c r="AQB54" s="11"/>
      <c r="AQC54" s="11"/>
      <c r="AQD54" s="11"/>
      <c r="AQE54" s="11"/>
      <c r="AQF54" s="11"/>
      <c r="AQG54" s="11"/>
      <c r="AQH54" s="11"/>
      <c r="AQI54" s="11"/>
      <c r="AQJ54" s="11"/>
      <c r="AQK54" s="11"/>
      <c r="AQL54" s="11"/>
      <c r="AQM54" s="11"/>
      <c r="AQN54" s="11"/>
      <c r="AQO54" s="11"/>
      <c r="AQP54" s="11"/>
      <c r="AQQ54" s="11"/>
      <c r="AQR54" s="11"/>
      <c r="AQS54" s="11"/>
      <c r="AQT54" s="11"/>
      <c r="AQU54" s="11"/>
      <c r="AQV54" s="11"/>
      <c r="AQW54" s="11"/>
      <c r="AQX54" s="11"/>
      <c r="AQY54" s="11"/>
      <c r="AQZ54" s="11"/>
      <c r="ARA54" s="11"/>
      <c r="ARB54" s="11"/>
      <c r="ARC54" s="11"/>
      <c r="ARD54" s="11"/>
      <c r="ARE54" s="11"/>
      <c r="ARF54" s="11"/>
      <c r="ARG54" s="11"/>
      <c r="ARH54" s="11"/>
      <c r="ARI54" s="11"/>
      <c r="ARJ54" s="11"/>
      <c r="ARK54" s="11"/>
      <c r="ARL54" s="11"/>
      <c r="ARM54" s="11"/>
      <c r="ARN54" s="11"/>
      <c r="ARO54" s="11"/>
      <c r="ARP54" s="11"/>
      <c r="ARQ54" s="11"/>
      <c r="ARR54" s="11"/>
      <c r="ARS54" s="11"/>
      <c r="ART54" s="11"/>
      <c r="ARU54" s="11"/>
      <c r="ARV54" s="11"/>
      <c r="ARW54" s="11"/>
      <c r="ARX54" s="11"/>
      <c r="ARY54" s="11"/>
      <c r="ARZ54" s="11"/>
      <c r="ASA54" s="11"/>
      <c r="ASB54" s="11"/>
      <c r="ASC54" s="11"/>
      <c r="ASD54" s="11"/>
      <c r="ASE54" s="11"/>
      <c r="ASF54" s="11"/>
      <c r="ASG54" s="11"/>
      <c r="ASH54" s="11"/>
      <c r="ASI54" s="11"/>
      <c r="ASJ54" s="11"/>
      <c r="ASK54" s="11"/>
      <c r="ASL54" s="11"/>
      <c r="ASM54" s="11"/>
      <c r="ASN54" s="11"/>
      <c r="ASO54" s="11"/>
      <c r="ASP54" s="11"/>
      <c r="ASQ54" s="11"/>
      <c r="ASR54" s="11"/>
      <c r="ASS54" s="11"/>
      <c r="AST54" s="11"/>
      <c r="ASU54" s="11"/>
      <c r="ASV54" s="11"/>
      <c r="ASW54" s="11"/>
      <c r="ASX54" s="11"/>
      <c r="ASY54" s="11"/>
      <c r="ASZ54" s="11"/>
      <c r="ATA54" s="11"/>
      <c r="ATB54" s="11"/>
      <c r="ATC54" s="11"/>
      <c r="ATD54" s="11"/>
      <c r="ATE54" s="11"/>
      <c r="ATF54" s="11"/>
      <c r="ATG54" s="11"/>
      <c r="ATH54" s="11"/>
      <c r="ATI54" s="11"/>
      <c r="ATJ54" s="11"/>
      <c r="ATK54" s="11"/>
      <c r="ATL54" s="11"/>
      <c r="ATM54" s="11"/>
      <c r="ATN54" s="11"/>
      <c r="ATO54" s="11"/>
      <c r="ATP54" s="11"/>
      <c r="ATQ54" s="11"/>
      <c r="ATR54" s="11"/>
      <c r="ATS54" s="11"/>
      <c r="ATT54" s="11"/>
      <c r="ATU54" s="11"/>
      <c r="ATV54" s="11"/>
      <c r="ATW54" s="11"/>
      <c r="ATX54" s="11"/>
      <c r="ATY54" s="11"/>
      <c r="ATZ54" s="11"/>
      <c r="AUA54" s="11"/>
      <c r="AUB54" s="11"/>
      <c r="AUC54" s="11"/>
      <c r="AUD54" s="11"/>
      <c r="AUE54" s="11"/>
      <c r="AUF54" s="11"/>
      <c r="AUG54" s="11"/>
      <c r="AUH54" s="11"/>
      <c r="AUI54" s="11"/>
      <c r="AUJ54" s="11"/>
      <c r="AUK54" s="11"/>
      <c r="AUL54" s="11"/>
      <c r="AUM54" s="11"/>
      <c r="AUN54" s="11"/>
      <c r="AUO54" s="11"/>
      <c r="AUP54" s="11"/>
      <c r="AUQ54" s="11"/>
      <c r="AUR54" s="11"/>
      <c r="AUS54" s="11"/>
      <c r="AUT54" s="11"/>
      <c r="AUU54" s="11"/>
      <c r="AUV54" s="11"/>
      <c r="AUW54" s="11"/>
      <c r="AUX54" s="11"/>
      <c r="AUY54" s="11"/>
      <c r="AUZ54" s="11"/>
      <c r="AVA54" s="11"/>
      <c r="AVB54" s="11"/>
      <c r="AVC54" s="11"/>
      <c r="AVD54" s="11"/>
      <c r="AVE54" s="11"/>
      <c r="AVF54" s="11"/>
      <c r="AVG54" s="11"/>
      <c r="AVH54" s="11"/>
      <c r="AVI54" s="11"/>
      <c r="AVJ54" s="11"/>
      <c r="AVK54" s="11"/>
      <c r="AVL54" s="11"/>
      <c r="AVM54" s="11"/>
      <c r="AVN54" s="11"/>
      <c r="AVO54" s="11"/>
      <c r="AVP54" s="11"/>
      <c r="AVQ54" s="11"/>
      <c r="AVR54" s="11"/>
      <c r="AVS54" s="11"/>
      <c r="AVT54" s="11"/>
      <c r="AVU54" s="11"/>
      <c r="AVV54" s="11"/>
      <c r="AVW54" s="11"/>
      <c r="AVX54" s="11"/>
      <c r="AVY54" s="11"/>
      <c r="AVZ54" s="11"/>
      <c r="AWA54" s="11"/>
      <c r="AWB54" s="11"/>
      <c r="AWC54" s="11"/>
      <c r="AWD54" s="11"/>
      <c r="AWE54" s="11"/>
      <c r="AWF54" s="11"/>
      <c r="AWG54" s="11"/>
      <c r="AWH54" s="11"/>
      <c r="AWI54" s="11"/>
      <c r="AWJ54" s="11"/>
      <c r="AWK54" s="11"/>
      <c r="AWL54" s="11"/>
      <c r="AWM54" s="11"/>
      <c r="AWN54" s="11"/>
      <c r="AWO54" s="11"/>
      <c r="AWP54" s="11"/>
      <c r="AWQ54" s="11"/>
      <c r="AWR54" s="11"/>
      <c r="AWS54" s="11"/>
      <c r="AWT54" s="11"/>
      <c r="AWU54" s="11"/>
      <c r="AWV54" s="11"/>
      <c r="AWW54" s="11"/>
      <c r="AWX54" s="11"/>
      <c r="AWY54" s="11"/>
      <c r="AWZ54" s="11"/>
      <c r="AXA54" s="11"/>
      <c r="AXB54" s="11"/>
      <c r="AXC54" s="11"/>
      <c r="AXD54" s="11"/>
      <c r="AXE54" s="11"/>
      <c r="AXF54" s="11"/>
      <c r="AXG54" s="11"/>
      <c r="AXH54" s="11"/>
      <c r="AXI54" s="11"/>
      <c r="AXJ54" s="11"/>
      <c r="AXK54" s="11"/>
      <c r="AXL54" s="11"/>
      <c r="AXM54" s="11"/>
      <c r="AXN54" s="11"/>
      <c r="AXO54" s="11"/>
      <c r="AXP54" s="11"/>
      <c r="AXQ54" s="11"/>
      <c r="AXR54" s="11"/>
      <c r="AXS54" s="11"/>
      <c r="AXT54" s="11"/>
      <c r="AXU54" s="11"/>
      <c r="AXV54" s="11"/>
      <c r="AXW54" s="11"/>
      <c r="AXX54" s="11"/>
      <c r="AXY54" s="11"/>
      <c r="AXZ54" s="11"/>
      <c r="AYA54" s="11"/>
      <c r="AYB54" s="11"/>
      <c r="AYC54" s="11"/>
      <c r="AYD54" s="11"/>
      <c r="AYE54" s="11"/>
      <c r="AYF54" s="11"/>
      <c r="AYG54" s="11"/>
      <c r="AYH54" s="11"/>
      <c r="AYI54" s="11"/>
      <c r="AYJ54" s="11"/>
      <c r="AYK54" s="11"/>
      <c r="AYL54" s="11"/>
      <c r="AYM54" s="11"/>
      <c r="AYN54" s="11"/>
      <c r="AYO54" s="11"/>
      <c r="AYP54" s="11"/>
      <c r="AYQ54" s="11"/>
      <c r="AYR54" s="11"/>
      <c r="AYS54" s="11"/>
      <c r="AYT54" s="11"/>
      <c r="AYU54" s="11"/>
      <c r="AYV54" s="11"/>
      <c r="AYW54" s="11"/>
      <c r="AYX54" s="11"/>
      <c r="AYY54" s="11"/>
      <c r="AYZ54" s="11"/>
      <c r="AZA54" s="11"/>
      <c r="AZB54" s="11"/>
      <c r="AZC54" s="11"/>
      <c r="AZD54" s="11"/>
      <c r="AZE54" s="11"/>
      <c r="AZF54" s="11"/>
      <c r="AZG54" s="11"/>
      <c r="AZH54" s="11"/>
      <c r="AZI54" s="11"/>
      <c r="AZJ54" s="11"/>
      <c r="AZK54" s="11"/>
      <c r="AZL54" s="11"/>
      <c r="AZM54" s="11"/>
      <c r="AZN54" s="11"/>
      <c r="AZO54" s="11"/>
      <c r="AZP54" s="11"/>
      <c r="AZQ54" s="11"/>
      <c r="AZR54" s="11"/>
      <c r="AZS54" s="11"/>
      <c r="AZT54" s="11"/>
      <c r="AZU54" s="11"/>
      <c r="AZV54" s="11"/>
      <c r="AZW54" s="11"/>
      <c r="AZX54" s="11"/>
      <c r="AZY54" s="11"/>
      <c r="AZZ54" s="11"/>
      <c r="BAA54" s="11"/>
      <c r="BAB54" s="11"/>
      <c r="BAC54" s="11"/>
      <c r="BAD54" s="11"/>
      <c r="BAE54" s="11"/>
      <c r="BAF54" s="11"/>
      <c r="BAG54" s="11"/>
      <c r="BAH54" s="11"/>
      <c r="BAI54" s="11"/>
      <c r="BAJ54" s="11"/>
      <c r="BAK54" s="11"/>
      <c r="BAL54" s="11"/>
      <c r="BAM54" s="11"/>
      <c r="BAN54" s="11"/>
      <c r="BAO54" s="11"/>
      <c r="BAP54" s="11"/>
      <c r="BAQ54" s="11"/>
      <c r="BAR54" s="11"/>
      <c r="BAS54" s="11"/>
      <c r="BAT54" s="11"/>
      <c r="BAU54" s="11"/>
      <c r="BAV54" s="11"/>
      <c r="BAW54" s="11"/>
      <c r="BAX54" s="11"/>
      <c r="BAY54" s="11"/>
      <c r="BAZ54" s="11"/>
      <c r="BBA54" s="11"/>
      <c r="BBB54" s="11"/>
      <c r="BBC54" s="11"/>
      <c r="BBD54" s="11"/>
      <c r="BBE54" s="11"/>
      <c r="BBF54" s="11"/>
      <c r="BBG54" s="11"/>
      <c r="BBH54" s="11"/>
      <c r="BBI54" s="11"/>
      <c r="BBJ54" s="11"/>
      <c r="BBK54" s="11"/>
      <c r="BBL54" s="11"/>
      <c r="BBM54" s="11"/>
      <c r="BBN54" s="11"/>
      <c r="BBO54" s="11"/>
      <c r="BBP54" s="11"/>
      <c r="BBQ54" s="11"/>
      <c r="BBR54" s="11"/>
      <c r="BBS54" s="11"/>
      <c r="BBT54" s="11"/>
      <c r="BBU54" s="11"/>
      <c r="BBV54" s="11"/>
      <c r="BBW54" s="11"/>
      <c r="BBX54" s="11"/>
      <c r="BBY54" s="11"/>
      <c r="BBZ54" s="11"/>
      <c r="BCA54" s="11"/>
      <c r="BCB54" s="11"/>
      <c r="BCC54" s="11"/>
      <c r="BCD54" s="11"/>
      <c r="BCE54" s="11"/>
      <c r="BCF54" s="11"/>
      <c r="BCG54" s="11"/>
      <c r="BCH54" s="11"/>
      <c r="BCI54" s="11"/>
      <c r="BCJ54" s="11"/>
      <c r="BCK54" s="11"/>
      <c r="BCL54" s="11"/>
      <c r="BCM54" s="11"/>
      <c r="BCN54" s="11"/>
      <c r="BCO54" s="11"/>
      <c r="BCP54" s="11"/>
      <c r="BCQ54" s="11"/>
      <c r="BCR54" s="11"/>
      <c r="BCS54" s="11"/>
      <c r="BCT54" s="11"/>
      <c r="BCU54" s="11"/>
      <c r="BCV54" s="11"/>
      <c r="BCW54" s="11"/>
      <c r="BCX54" s="11"/>
      <c r="BCY54" s="11"/>
      <c r="BCZ54" s="11"/>
      <c r="BDA54" s="11"/>
      <c r="BDB54" s="11"/>
      <c r="BDC54" s="11"/>
      <c r="BDD54" s="11"/>
      <c r="BDE54" s="11"/>
      <c r="BDF54" s="11"/>
      <c r="BDG54" s="11"/>
      <c r="BDH54" s="11"/>
      <c r="BDI54" s="11"/>
      <c r="BDJ54" s="11"/>
      <c r="BDK54" s="11"/>
      <c r="BDL54" s="11"/>
      <c r="BDM54" s="11"/>
      <c r="BDN54" s="11"/>
      <c r="BDO54" s="11"/>
      <c r="BDP54" s="11"/>
      <c r="BDQ54" s="11"/>
      <c r="BDR54" s="11"/>
      <c r="BDS54" s="11"/>
      <c r="BDT54" s="11"/>
      <c r="BDU54" s="11"/>
      <c r="BDV54" s="11"/>
      <c r="BDW54" s="11"/>
      <c r="BDX54" s="11"/>
      <c r="BDY54" s="11"/>
      <c r="BDZ54" s="11"/>
      <c r="BEA54" s="11"/>
      <c r="BEB54" s="11"/>
      <c r="BEC54" s="11"/>
      <c r="BED54" s="11"/>
      <c r="BEE54" s="11"/>
      <c r="BEF54" s="11"/>
      <c r="BEG54" s="11"/>
      <c r="BEH54" s="11"/>
      <c r="BEI54" s="11"/>
      <c r="BEJ54" s="11"/>
      <c r="BEK54" s="11"/>
      <c r="BEL54" s="11"/>
      <c r="BEM54" s="11"/>
      <c r="BEN54" s="11"/>
      <c r="BEO54" s="11"/>
      <c r="BEP54" s="11"/>
      <c r="BEQ54" s="11"/>
      <c r="BER54" s="11"/>
      <c r="BES54" s="11"/>
      <c r="BET54" s="11"/>
      <c r="BEU54" s="11"/>
      <c r="BEV54" s="11"/>
      <c r="BEW54" s="11"/>
      <c r="BEX54" s="11"/>
      <c r="BEY54" s="11"/>
      <c r="BEZ54" s="11"/>
      <c r="BFA54" s="11"/>
      <c r="BFB54" s="11"/>
      <c r="BFC54" s="11"/>
      <c r="BFD54" s="11"/>
      <c r="BFE54" s="11"/>
      <c r="BFF54" s="11"/>
      <c r="BFG54" s="11"/>
      <c r="BFH54" s="11"/>
      <c r="BFI54" s="11"/>
      <c r="BFJ54" s="11"/>
      <c r="BFK54" s="11"/>
      <c r="BFL54" s="11"/>
      <c r="BFM54" s="11"/>
      <c r="BFN54" s="11"/>
      <c r="BFO54" s="11"/>
      <c r="BFP54" s="11"/>
      <c r="BFQ54" s="11"/>
      <c r="BFR54" s="11"/>
      <c r="BFS54" s="11"/>
      <c r="BFT54" s="11"/>
      <c r="BFU54" s="11"/>
      <c r="BFV54" s="11"/>
      <c r="BFW54" s="11"/>
      <c r="BFX54" s="11"/>
      <c r="BFY54" s="11"/>
      <c r="BFZ54" s="11"/>
      <c r="BGA54" s="11"/>
      <c r="BGB54" s="11"/>
      <c r="BGC54" s="11"/>
      <c r="BGD54" s="11"/>
      <c r="BGE54" s="11"/>
      <c r="BGF54" s="11"/>
      <c r="BGG54" s="11"/>
      <c r="BGH54" s="11"/>
      <c r="BGI54" s="11"/>
      <c r="BGJ54" s="11"/>
      <c r="BGK54" s="11"/>
      <c r="BGL54" s="11"/>
      <c r="BGM54" s="11"/>
      <c r="BGN54" s="11"/>
      <c r="BGO54" s="11"/>
      <c r="BGP54" s="11"/>
      <c r="BGQ54" s="11"/>
      <c r="BGR54" s="11"/>
      <c r="BGS54" s="11"/>
      <c r="BGT54" s="11"/>
      <c r="BGU54" s="11"/>
      <c r="BGV54" s="11"/>
      <c r="BGW54" s="11"/>
      <c r="BGX54" s="11"/>
      <c r="BGY54" s="11"/>
      <c r="BGZ54" s="11"/>
      <c r="BHA54" s="11"/>
      <c r="BHB54" s="11"/>
      <c r="BHC54" s="11"/>
      <c r="BHD54" s="11"/>
      <c r="BHE54" s="11"/>
      <c r="BHF54" s="11"/>
      <c r="BHG54" s="11"/>
      <c r="BHH54" s="11"/>
      <c r="BHI54" s="11"/>
      <c r="BHJ54" s="11"/>
      <c r="BHK54" s="11"/>
      <c r="BHL54" s="11"/>
      <c r="BHM54" s="11"/>
      <c r="BHN54" s="11"/>
      <c r="BHO54" s="11"/>
      <c r="BHP54" s="11"/>
      <c r="BHQ54" s="11"/>
      <c r="BHR54" s="11"/>
      <c r="BHS54" s="11"/>
      <c r="BHT54" s="11"/>
      <c r="BHU54" s="11"/>
      <c r="BHV54" s="11"/>
      <c r="BHW54" s="11"/>
      <c r="BHX54" s="11"/>
      <c r="BHY54" s="11"/>
      <c r="BHZ54" s="11"/>
      <c r="BIA54" s="11"/>
      <c r="BIB54" s="11"/>
      <c r="BIC54" s="11"/>
      <c r="BID54" s="11"/>
      <c r="BIE54" s="11"/>
      <c r="BIF54" s="11"/>
      <c r="BIG54" s="11"/>
      <c r="BIH54" s="11"/>
      <c r="BII54" s="11"/>
      <c r="BIJ54" s="11"/>
      <c r="BIK54" s="11"/>
      <c r="BIL54" s="11"/>
      <c r="BIM54" s="11"/>
      <c r="BIN54" s="11"/>
      <c r="BIO54" s="11"/>
      <c r="BIP54" s="11"/>
      <c r="BIQ54" s="11"/>
      <c r="BIR54" s="11"/>
      <c r="BIS54" s="11"/>
      <c r="BIT54" s="11"/>
      <c r="BIU54" s="11"/>
      <c r="BIV54" s="11"/>
      <c r="BIW54" s="11"/>
      <c r="BIX54" s="11"/>
      <c r="BIY54" s="11"/>
      <c r="BIZ54" s="11"/>
      <c r="BJA54" s="11"/>
      <c r="BJB54" s="11"/>
      <c r="BJC54" s="11"/>
      <c r="BJD54" s="11"/>
      <c r="BJE54" s="11"/>
      <c r="BJF54" s="11"/>
      <c r="BJG54" s="11"/>
      <c r="BJH54" s="11"/>
      <c r="BJI54" s="11"/>
      <c r="BJJ54" s="11"/>
      <c r="BJK54" s="11"/>
      <c r="BJL54" s="11"/>
      <c r="BJM54" s="11"/>
      <c r="BJN54" s="11"/>
      <c r="BJO54" s="11"/>
      <c r="BJP54" s="11"/>
      <c r="BJQ54" s="11"/>
      <c r="BJR54" s="11"/>
      <c r="BJS54" s="11"/>
      <c r="BJT54" s="11"/>
      <c r="BJU54" s="11"/>
      <c r="BJV54" s="11"/>
      <c r="BJW54" s="11"/>
      <c r="BJX54" s="11"/>
      <c r="BJY54" s="11"/>
      <c r="BJZ54" s="11"/>
      <c r="BKA54" s="11"/>
      <c r="BKB54" s="11"/>
      <c r="BKC54" s="11"/>
      <c r="BKD54" s="11"/>
      <c r="BKE54" s="11"/>
      <c r="BKF54" s="11"/>
      <c r="BKG54" s="11"/>
      <c r="BKH54" s="11"/>
      <c r="BKI54" s="11"/>
      <c r="BKJ54" s="11"/>
      <c r="BKK54" s="11"/>
      <c r="BKL54" s="11"/>
      <c r="BKM54" s="11"/>
      <c r="BKN54" s="11"/>
      <c r="BKO54" s="11"/>
      <c r="BKP54" s="11"/>
      <c r="BKQ54" s="11"/>
      <c r="BKR54" s="11"/>
      <c r="BKS54" s="11"/>
      <c r="BKT54" s="11"/>
      <c r="BKU54" s="11"/>
      <c r="BKV54" s="11"/>
      <c r="BKW54" s="11"/>
      <c r="BKX54" s="11"/>
      <c r="BKY54" s="11"/>
      <c r="BKZ54" s="11"/>
      <c r="BLA54" s="11"/>
      <c r="BLB54" s="11"/>
      <c r="BLC54" s="11"/>
      <c r="BLD54" s="11"/>
      <c r="BLE54" s="11"/>
      <c r="BLF54" s="11"/>
      <c r="BLG54" s="11"/>
      <c r="BLH54" s="11"/>
      <c r="BLI54" s="11"/>
      <c r="BLJ54" s="11"/>
      <c r="BLK54" s="11"/>
      <c r="BLL54" s="11"/>
      <c r="BLM54" s="11"/>
      <c r="BLN54" s="11"/>
      <c r="BLO54" s="11"/>
      <c r="BLP54" s="11"/>
      <c r="BLQ54" s="11"/>
      <c r="BLR54" s="11"/>
      <c r="BLS54" s="11"/>
      <c r="BLT54" s="11"/>
      <c r="BLU54" s="11"/>
      <c r="BLV54" s="11"/>
      <c r="BLW54" s="11"/>
      <c r="BLX54" s="11"/>
      <c r="BLY54" s="11"/>
      <c r="BLZ54" s="11"/>
      <c r="BMA54" s="11"/>
      <c r="BMB54" s="11"/>
      <c r="BMC54" s="11"/>
      <c r="BMD54" s="11"/>
      <c r="BME54" s="11"/>
      <c r="BMF54" s="11"/>
      <c r="BMG54" s="11"/>
      <c r="BMH54" s="11"/>
      <c r="BMI54" s="11"/>
      <c r="BMJ54" s="11"/>
      <c r="BMK54" s="11"/>
      <c r="BML54" s="11"/>
      <c r="BMM54" s="11"/>
      <c r="BMN54" s="11"/>
      <c r="BMO54" s="11"/>
      <c r="BMP54" s="11"/>
      <c r="BMQ54" s="11"/>
      <c r="BMR54" s="11"/>
      <c r="BMS54" s="11"/>
      <c r="BMT54" s="11"/>
      <c r="BMU54" s="11"/>
      <c r="BMV54" s="11"/>
      <c r="BMW54" s="11"/>
      <c r="BMX54" s="11"/>
      <c r="BMY54" s="11"/>
      <c r="BMZ54" s="11"/>
      <c r="BNA54" s="11"/>
      <c r="BNB54" s="11"/>
      <c r="BNC54" s="11"/>
      <c r="BND54" s="11"/>
      <c r="BNE54" s="11"/>
      <c r="BNF54" s="11"/>
      <c r="BNG54" s="11"/>
      <c r="BNH54" s="11"/>
      <c r="BNI54" s="11"/>
      <c r="BNJ54" s="11"/>
      <c r="BNK54" s="11"/>
      <c r="BNL54" s="11"/>
      <c r="BNM54" s="11"/>
      <c r="BNN54" s="11"/>
      <c r="BNO54" s="11"/>
      <c r="BNP54" s="11"/>
      <c r="BNQ54" s="11"/>
      <c r="BNR54" s="11"/>
      <c r="BNS54" s="11"/>
      <c r="BNT54" s="11"/>
      <c r="BNU54" s="11"/>
      <c r="BNV54" s="11"/>
      <c r="BNW54" s="11"/>
      <c r="BNX54" s="11"/>
      <c r="BNY54" s="11"/>
      <c r="BNZ54" s="11"/>
      <c r="BOA54" s="11"/>
      <c r="BOB54" s="11"/>
      <c r="BOC54" s="11"/>
      <c r="BOD54" s="11"/>
      <c r="BOE54" s="11"/>
      <c r="BOF54" s="11"/>
      <c r="BOG54" s="11"/>
      <c r="BOH54" s="11"/>
      <c r="BOI54" s="11"/>
      <c r="BOJ54" s="11"/>
      <c r="BOK54" s="11"/>
      <c r="BOL54" s="11"/>
      <c r="BOM54" s="11"/>
      <c r="BON54" s="11"/>
      <c r="BOO54" s="11"/>
      <c r="BOP54" s="11"/>
      <c r="BOQ54" s="11"/>
      <c r="BOR54" s="11"/>
      <c r="BOS54" s="11"/>
      <c r="BOT54" s="11"/>
      <c r="BOU54" s="11"/>
      <c r="BOV54" s="11"/>
      <c r="BOW54" s="11"/>
      <c r="BOX54" s="11"/>
      <c r="BOY54" s="11"/>
      <c r="BOZ54" s="11"/>
      <c r="BPA54" s="11"/>
      <c r="BPB54" s="11"/>
      <c r="BPC54" s="11"/>
      <c r="BPD54" s="11"/>
      <c r="BPE54" s="11"/>
      <c r="BPF54" s="11"/>
      <c r="BPG54" s="11"/>
      <c r="BPH54" s="11"/>
      <c r="BPI54" s="11"/>
      <c r="BPJ54" s="11"/>
      <c r="BPK54" s="11"/>
      <c r="BPL54" s="11"/>
      <c r="BPM54" s="11"/>
      <c r="BPN54" s="11"/>
      <c r="BPO54" s="11"/>
      <c r="BPP54" s="11"/>
      <c r="BPQ54" s="11"/>
      <c r="BPR54" s="11"/>
      <c r="BPS54" s="11"/>
      <c r="BPT54" s="11"/>
      <c r="BPU54" s="11"/>
      <c r="BPV54" s="11"/>
      <c r="BPW54" s="11"/>
      <c r="BPX54" s="11"/>
      <c r="BPY54" s="11"/>
      <c r="BPZ54" s="11"/>
      <c r="BQA54" s="11"/>
      <c r="BQB54" s="11"/>
      <c r="BQC54" s="11"/>
      <c r="BQD54" s="11"/>
      <c r="BQE54" s="11"/>
      <c r="BQF54" s="11"/>
      <c r="BQG54" s="11"/>
      <c r="BQH54" s="11"/>
      <c r="BQI54" s="11"/>
      <c r="BQJ54" s="11"/>
      <c r="BQK54" s="11"/>
      <c r="BQL54" s="11"/>
      <c r="BQM54" s="11"/>
      <c r="BQN54" s="11"/>
      <c r="BQO54" s="11"/>
      <c r="BQP54" s="11"/>
      <c r="BQQ54" s="11"/>
      <c r="BQR54" s="11"/>
      <c r="BQS54" s="11"/>
      <c r="BQT54" s="11"/>
      <c r="BQU54" s="11"/>
      <c r="BQV54" s="11"/>
      <c r="BQW54" s="11"/>
      <c r="BQX54" s="11"/>
      <c r="BQY54" s="11"/>
      <c r="BQZ54" s="11"/>
      <c r="BRA54" s="11"/>
      <c r="BRB54" s="11"/>
      <c r="BRC54" s="11"/>
      <c r="BRD54" s="11"/>
      <c r="BRE54" s="11"/>
      <c r="BRF54" s="11"/>
      <c r="BRG54" s="11"/>
      <c r="BRH54" s="11"/>
      <c r="BRI54" s="11"/>
      <c r="BRJ54" s="11"/>
      <c r="BRK54" s="11"/>
      <c r="BRL54" s="11"/>
      <c r="BRM54" s="11"/>
      <c r="BRN54" s="11"/>
      <c r="BRO54" s="11"/>
      <c r="BRP54" s="11"/>
      <c r="BRQ54" s="11"/>
      <c r="BRR54" s="11"/>
      <c r="BRS54" s="11"/>
      <c r="BRT54" s="11"/>
      <c r="BRU54" s="11"/>
      <c r="BRV54" s="11"/>
      <c r="BRW54" s="11"/>
      <c r="BRX54" s="11"/>
      <c r="BRY54" s="11"/>
      <c r="BRZ54" s="11"/>
      <c r="BSA54" s="11"/>
      <c r="BSB54" s="11"/>
      <c r="BSC54" s="11"/>
      <c r="BSD54" s="11"/>
      <c r="BSE54" s="11"/>
      <c r="BSF54" s="11"/>
      <c r="BSG54" s="11"/>
      <c r="BSH54" s="11"/>
      <c r="BSI54" s="11"/>
      <c r="BSJ54" s="11"/>
      <c r="BSK54" s="11"/>
      <c r="BSL54" s="11"/>
      <c r="BSM54" s="11"/>
      <c r="BSN54" s="11"/>
      <c r="BSO54" s="11"/>
      <c r="BSP54" s="11"/>
      <c r="BSQ54" s="11"/>
      <c r="BSR54" s="11"/>
      <c r="BSS54" s="11"/>
      <c r="BST54" s="11"/>
      <c r="BSU54" s="11"/>
      <c r="BSV54" s="11"/>
      <c r="BSW54" s="11"/>
      <c r="BSX54" s="11"/>
      <c r="BSY54" s="11"/>
      <c r="BSZ54" s="11"/>
      <c r="BTA54" s="11"/>
      <c r="BTB54" s="11"/>
      <c r="BTC54" s="11"/>
      <c r="BTD54" s="11"/>
      <c r="BTE54" s="11"/>
      <c r="BTF54" s="11"/>
      <c r="BTG54" s="11"/>
      <c r="BTH54" s="11"/>
      <c r="BTI54" s="11"/>
      <c r="BTJ54" s="11"/>
      <c r="BTK54" s="11"/>
      <c r="BTL54" s="11"/>
      <c r="BTM54" s="11"/>
      <c r="BTN54" s="11"/>
      <c r="BTO54" s="11"/>
      <c r="BTP54" s="11"/>
      <c r="BTQ54" s="11"/>
      <c r="BTR54" s="11"/>
      <c r="BTS54" s="11"/>
      <c r="BTT54" s="11"/>
      <c r="BTU54" s="11"/>
      <c r="BTV54" s="11"/>
      <c r="BTW54" s="11"/>
      <c r="BTX54" s="11"/>
      <c r="BTY54" s="11"/>
      <c r="BTZ54" s="11"/>
      <c r="BUA54" s="11"/>
      <c r="BUB54" s="11"/>
      <c r="BUC54" s="11"/>
      <c r="BUD54" s="11"/>
      <c r="BUE54" s="11"/>
      <c r="BUF54" s="11"/>
      <c r="BUG54" s="11"/>
      <c r="BUH54" s="11"/>
      <c r="BUI54" s="11"/>
      <c r="BUJ54" s="11"/>
      <c r="BUK54" s="11"/>
      <c r="BUL54" s="11"/>
      <c r="BUM54" s="11"/>
      <c r="BUN54" s="11"/>
      <c r="BUO54" s="11"/>
      <c r="BUP54" s="11"/>
      <c r="BUQ54" s="11"/>
      <c r="BUR54" s="11"/>
      <c r="BUS54" s="11"/>
      <c r="BUT54" s="11"/>
      <c r="BUU54" s="11"/>
      <c r="BUV54" s="11"/>
      <c r="BUW54" s="11"/>
      <c r="BUX54" s="11"/>
      <c r="BUY54" s="11"/>
      <c r="BUZ54" s="11"/>
      <c r="BVA54" s="11"/>
      <c r="BVB54" s="11"/>
      <c r="BVC54" s="11"/>
      <c r="BVD54" s="11"/>
      <c r="BVE54" s="11"/>
      <c r="BVF54" s="11"/>
      <c r="BVG54" s="11"/>
      <c r="BVH54" s="11"/>
      <c r="BVI54" s="11"/>
      <c r="BVJ54" s="11"/>
      <c r="BVK54" s="11"/>
      <c r="BVL54" s="11"/>
      <c r="BVM54" s="11"/>
      <c r="BVN54" s="11"/>
      <c r="BVO54" s="11"/>
      <c r="BVP54" s="11"/>
      <c r="BVQ54" s="11"/>
      <c r="BVR54" s="11"/>
      <c r="BVS54" s="11"/>
      <c r="BVT54" s="11"/>
      <c r="BVU54" s="11"/>
      <c r="BVV54" s="11"/>
      <c r="BVW54" s="11"/>
      <c r="BVX54" s="11"/>
      <c r="BVY54" s="11"/>
      <c r="BVZ54" s="11"/>
      <c r="BWA54" s="11"/>
      <c r="BWB54" s="11"/>
      <c r="BWC54" s="11"/>
      <c r="BWD54" s="11"/>
      <c r="BWE54" s="11"/>
      <c r="BWF54" s="11"/>
      <c r="BWG54" s="11"/>
      <c r="BWH54" s="11"/>
      <c r="BWI54" s="11"/>
      <c r="BWJ54" s="11"/>
      <c r="BWK54" s="11"/>
      <c r="BWL54" s="11"/>
      <c r="BWM54" s="11"/>
      <c r="BWN54" s="11"/>
      <c r="BWO54" s="11"/>
      <c r="BWP54" s="11"/>
      <c r="BWQ54" s="11"/>
      <c r="BWR54" s="11"/>
      <c r="BWS54" s="11"/>
      <c r="BWT54" s="11"/>
      <c r="BWU54" s="11"/>
      <c r="BWV54" s="11"/>
      <c r="BWW54" s="11"/>
      <c r="BWX54" s="11"/>
      <c r="BWY54" s="11"/>
      <c r="BWZ54" s="11"/>
      <c r="BXA54" s="11"/>
      <c r="BXB54" s="11"/>
      <c r="BXC54" s="11"/>
      <c r="BXD54" s="11"/>
      <c r="BXE54" s="11"/>
      <c r="BXF54" s="11"/>
      <c r="BXG54" s="11"/>
      <c r="BXH54" s="11"/>
      <c r="BXI54" s="11"/>
      <c r="BXJ54" s="11"/>
      <c r="BXK54" s="11"/>
      <c r="BXL54" s="11"/>
      <c r="BXM54" s="11"/>
      <c r="BXN54" s="11"/>
      <c r="BXO54" s="11"/>
      <c r="BXP54" s="11"/>
      <c r="BXQ54" s="11"/>
      <c r="BXR54" s="11"/>
      <c r="BXS54" s="11"/>
      <c r="BXT54" s="11"/>
      <c r="BXU54" s="11"/>
      <c r="BXV54" s="11"/>
      <c r="BXW54" s="11"/>
      <c r="BXX54" s="11"/>
      <c r="BXY54" s="11"/>
      <c r="BXZ54" s="11"/>
      <c r="BYA54" s="11"/>
      <c r="BYB54" s="11"/>
      <c r="BYC54" s="11"/>
      <c r="BYD54" s="11"/>
      <c r="BYE54" s="11"/>
      <c r="BYF54" s="11"/>
      <c r="BYG54" s="11"/>
      <c r="BYH54" s="11"/>
      <c r="BYI54" s="11"/>
      <c r="BYJ54" s="11"/>
      <c r="BYK54" s="11"/>
      <c r="BYL54" s="11"/>
      <c r="BYM54" s="11"/>
      <c r="BYN54" s="11"/>
      <c r="BYO54" s="11"/>
      <c r="BYP54" s="11"/>
      <c r="BYQ54" s="11"/>
      <c r="BYR54" s="11"/>
      <c r="BYS54" s="11"/>
      <c r="BYT54" s="11"/>
      <c r="BYU54" s="11"/>
      <c r="BYV54" s="11"/>
      <c r="BYW54" s="11"/>
      <c r="BYX54" s="11"/>
      <c r="BYY54" s="11"/>
      <c r="BYZ54" s="11"/>
      <c r="BZA54" s="11"/>
      <c r="BZB54" s="11"/>
      <c r="BZC54" s="11"/>
      <c r="BZD54" s="11"/>
      <c r="BZE54" s="11"/>
      <c r="BZF54" s="11"/>
      <c r="BZG54" s="11"/>
      <c r="BZH54" s="11"/>
      <c r="BZI54" s="11"/>
      <c r="BZJ54" s="11"/>
      <c r="BZK54" s="11"/>
      <c r="BZL54" s="11"/>
      <c r="BZM54" s="11"/>
      <c r="BZN54" s="11"/>
      <c r="BZO54" s="11"/>
      <c r="BZP54" s="11"/>
      <c r="BZQ54" s="11"/>
      <c r="BZR54" s="11"/>
      <c r="BZS54" s="11"/>
      <c r="BZT54" s="11"/>
      <c r="BZU54" s="11"/>
      <c r="BZV54" s="11"/>
      <c r="BZW54" s="11"/>
      <c r="BZX54" s="11"/>
      <c r="BZY54" s="11"/>
      <c r="BZZ54" s="11"/>
      <c r="CAA54" s="11"/>
      <c r="CAB54" s="11"/>
      <c r="CAC54" s="11"/>
      <c r="CAD54" s="11"/>
      <c r="CAE54" s="11"/>
      <c r="CAF54" s="11"/>
      <c r="CAG54" s="11"/>
      <c r="CAH54" s="11"/>
      <c r="CAI54" s="11"/>
      <c r="CAJ54" s="11"/>
      <c r="CAK54" s="11"/>
      <c r="CAL54" s="11"/>
      <c r="CAM54" s="11"/>
      <c r="CAN54" s="11"/>
      <c r="CAO54" s="11"/>
      <c r="CAP54" s="11"/>
      <c r="CAQ54" s="11"/>
      <c r="CAR54" s="11"/>
      <c r="CAS54" s="11"/>
      <c r="CAT54" s="11"/>
      <c r="CAU54" s="11"/>
      <c r="CAV54" s="11"/>
      <c r="CAW54" s="11"/>
      <c r="CAX54" s="11"/>
      <c r="CAY54" s="11"/>
      <c r="CAZ54" s="11"/>
      <c r="CBA54" s="11"/>
      <c r="CBB54" s="11"/>
      <c r="CBC54" s="11"/>
      <c r="CBD54" s="11"/>
      <c r="CBE54" s="11"/>
      <c r="CBF54" s="11"/>
      <c r="CBG54" s="11"/>
      <c r="CBH54" s="11"/>
      <c r="CBI54" s="11"/>
      <c r="CBJ54" s="11"/>
      <c r="CBK54" s="11"/>
      <c r="CBL54" s="11"/>
      <c r="CBM54" s="11"/>
      <c r="CBN54" s="11"/>
      <c r="CBO54" s="11"/>
      <c r="CBP54" s="11"/>
      <c r="CBQ54" s="11"/>
      <c r="CBR54" s="11"/>
      <c r="CBS54" s="11"/>
      <c r="CBT54" s="11"/>
      <c r="CBU54" s="11"/>
      <c r="CBV54" s="11"/>
      <c r="CBW54" s="11"/>
      <c r="CBX54" s="11"/>
      <c r="CBY54" s="11"/>
      <c r="CBZ54" s="11"/>
      <c r="CCA54" s="11"/>
      <c r="CCB54" s="11"/>
      <c r="CCC54" s="11"/>
      <c r="CCD54" s="11"/>
      <c r="CCE54" s="11"/>
      <c r="CCF54" s="11"/>
      <c r="CCG54" s="11"/>
      <c r="CCH54" s="11"/>
      <c r="CCI54" s="11"/>
      <c r="CCJ54" s="11"/>
      <c r="CCK54" s="11"/>
      <c r="CCL54" s="11"/>
      <c r="CCM54" s="11"/>
      <c r="CCN54" s="11"/>
      <c r="CCO54" s="11"/>
      <c r="CCP54" s="11"/>
      <c r="CCQ54" s="11"/>
      <c r="CCR54" s="11"/>
      <c r="CCS54" s="11"/>
      <c r="CCT54" s="11"/>
      <c r="CCU54" s="11"/>
      <c r="CCV54" s="11"/>
      <c r="CCW54" s="11"/>
      <c r="CCX54" s="11"/>
      <c r="CCY54" s="11"/>
      <c r="CCZ54" s="11"/>
      <c r="CDA54" s="11"/>
      <c r="CDB54" s="11"/>
      <c r="CDC54" s="11"/>
      <c r="CDD54" s="11"/>
      <c r="CDE54" s="11"/>
      <c r="CDF54" s="11"/>
      <c r="CDG54" s="11"/>
      <c r="CDH54" s="11"/>
      <c r="CDI54" s="11"/>
      <c r="CDJ54" s="11"/>
      <c r="CDK54" s="11"/>
      <c r="CDL54" s="11"/>
      <c r="CDM54" s="11"/>
      <c r="CDN54" s="11"/>
      <c r="CDO54" s="11"/>
      <c r="CDP54" s="11"/>
      <c r="CDQ54" s="11"/>
      <c r="CDR54" s="11"/>
      <c r="CDS54" s="11"/>
      <c r="CDT54" s="11"/>
      <c r="CDU54" s="11"/>
      <c r="CDV54" s="11"/>
      <c r="CDW54" s="11"/>
      <c r="CDX54" s="11"/>
      <c r="CDY54" s="11"/>
      <c r="CDZ54" s="11"/>
      <c r="CEA54" s="11"/>
      <c r="CEB54" s="11"/>
      <c r="CEC54" s="11"/>
      <c r="CED54" s="11"/>
      <c r="CEE54" s="11"/>
      <c r="CEF54" s="11"/>
      <c r="CEG54" s="11"/>
      <c r="CEH54" s="11"/>
      <c r="CEI54" s="11"/>
      <c r="CEJ54" s="11"/>
      <c r="CEK54" s="11"/>
      <c r="CEL54" s="11"/>
      <c r="CEM54" s="11"/>
      <c r="CEN54" s="11"/>
      <c r="CEO54" s="11"/>
      <c r="CEP54" s="11"/>
      <c r="CEQ54" s="11"/>
      <c r="CER54" s="11"/>
      <c r="CES54" s="11"/>
      <c r="CET54" s="11"/>
      <c r="CEU54" s="11"/>
      <c r="CEV54" s="11"/>
      <c r="CEW54" s="11"/>
      <c r="CEX54" s="11"/>
      <c r="CEY54" s="11"/>
      <c r="CEZ54" s="11"/>
      <c r="CFA54" s="11"/>
      <c r="CFB54" s="11"/>
      <c r="CFC54" s="11"/>
      <c r="CFD54" s="11"/>
      <c r="CFE54" s="11"/>
      <c r="CFF54" s="11"/>
      <c r="CFG54" s="11"/>
      <c r="CFH54" s="11"/>
      <c r="CFI54" s="11"/>
      <c r="CFJ54" s="11"/>
      <c r="CFK54" s="11"/>
      <c r="CFL54" s="11"/>
      <c r="CFM54" s="11"/>
      <c r="CFN54" s="11"/>
      <c r="CFO54" s="11"/>
      <c r="CFP54" s="11"/>
      <c r="CFQ54" s="11"/>
      <c r="CFR54" s="11"/>
      <c r="CFS54" s="11"/>
      <c r="CFT54" s="11"/>
      <c r="CFU54" s="11"/>
      <c r="CFV54" s="11"/>
      <c r="CFW54" s="11"/>
      <c r="CFX54" s="11"/>
      <c r="CFY54" s="11"/>
      <c r="CFZ54" s="11"/>
      <c r="CGA54" s="11"/>
      <c r="CGB54" s="11"/>
      <c r="CGC54" s="11"/>
      <c r="CGD54" s="11"/>
      <c r="CGE54" s="11"/>
      <c r="CGF54" s="11"/>
      <c r="CGG54" s="11"/>
      <c r="CGH54" s="11"/>
      <c r="CGI54" s="11"/>
      <c r="CGJ54" s="11"/>
      <c r="CGK54" s="11"/>
      <c r="CGL54" s="11"/>
      <c r="CGM54" s="11"/>
      <c r="CGN54" s="11"/>
      <c r="CGO54" s="11"/>
      <c r="CGP54" s="11"/>
      <c r="CGQ54" s="11"/>
      <c r="CGR54" s="11"/>
      <c r="CGS54" s="11"/>
      <c r="CGT54" s="11"/>
      <c r="CGU54" s="11"/>
      <c r="CGV54" s="11"/>
      <c r="CGW54" s="11"/>
      <c r="CGX54" s="11"/>
      <c r="CGY54" s="11"/>
      <c r="CGZ54" s="11"/>
      <c r="CHA54" s="11"/>
      <c r="CHB54" s="11"/>
      <c r="CHC54" s="11"/>
      <c r="CHD54" s="11"/>
      <c r="CHE54" s="11"/>
      <c r="CHF54" s="11"/>
      <c r="CHG54" s="11"/>
      <c r="CHH54" s="11"/>
      <c r="CHI54" s="11"/>
      <c r="CHJ54" s="11"/>
      <c r="CHK54" s="11"/>
      <c r="CHL54" s="11"/>
      <c r="CHM54" s="11"/>
      <c r="CHN54" s="11"/>
      <c r="CHO54" s="11"/>
      <c r="CHP54" s="11"/>
      <c r="CHQ54" s="11"/>
      <c r="CHR54" s="11"/>
      <c r="CHS54" s="11"/>
      <c r="CHT54" s="11"/>
      <c r="CHU54" s="11"/>
      <c r="CHV54" s="11"/>
      <c r="CHW54" s="11"/>
      <c r="CHX54" s="11"/>
      <c r="CHY54" s="11"/>
      <c r="CHZ54" s="11"/>
      <c r="CIA54" s="11"/>
      <c r="CIB54" s="11"/>
      <c r="CIC54" s="11"/>
      <c r="CID54" s="11"/>
      <c r="CIE54" s="11"/>
      <c r="CIF54" s="11"/>
      <c r="CIG54" s="11"/>
      <c r="CIH54" s="11"/>
      <c r="CII54" s="11"/>
      <c r="CIJ54" s="11"/>
      <c r="CIK54" s="11"/>
      <c r="CIL54" s="11"/>
      <c r="CIM54" s="11"/>
      <c r="CIN54" s="11"/>
      <c r="CIO54" s="11"/>
      <c r="CIP54" s="11"/>
      <c r="CIQ54" s="11"/>
      <c r="CIR54" s="11"/>
      <c r="CIS54" s="11"/>
      <c r="CIT54" s="11"/>
      <c r="CIU54" s="11"/>
      <c r="CIV54" s="11"/>
      <c r="CIW54" s="11"/>
      <c r="CIX54" s="11"/>
      <c r="CIY54" s="11"/>
      <c r="CIZ54" s="11"/>
      <c r="CJA54" s="11"/>
      <c r="CJB54" s="11"/>
      <c r="CJC54" s="11"/>
      <c r="CJD54" s="11"/>
      <c r="CJE54" s="11"/>
      <c r="CJF54" s="11"/>
      <c r="CJG54" s="11"/>
      <c r="CJH54" s="11"/>
      <c r="CJI54" s="11"/>
      <c r="CJJ54" s="11"/>
      <c r="CJK54" s="11"/>
      <c r="CJL54" s="11"/>
      <c r="CJM54" s="11"/>
      <c r="CJN54" s="11"/>
      <c r="CJO54" s="11"/>
      <c r="CJP54" s="11"/>
      <c r="CJQ54" s="11"/>
      <c r="CJR54" s="11"/>
      <c r="CJS54" s="11"/>
      <c r="CJT54" s="11"/>
      <c r="CJU54" s="11"/>
      <c r="CJV54" s="11"/>
      <c r="CJW54" s="11"/>
      <c r="CJX54" s="11"/>
      <c r="CJY54" s="11"/>
      <c r="CJZ54" s="11"/>
      <c r="CKA54" s="11"/>
      <c r="CKB54" s="11"/>
      <c r="CKC54" s="11"/>
      <c r="CKD54" s="11"/>
      <c r="CKE54" s="11"/>
      <c r="CKF54" s="11"/>
      <c r="CKG54" s="11"/>
      <c r="CKH54" s="11"/>
      <c r="CKI54" s="11"/>
      <c r="CKJ54" s="11"/>
      <c r="CKK54" s="11"/>
      <c r="CKL54" s="11"/>
      <c r="CKM54" s="11"/>
      <c r="CKN54" s="11"/>
      <c r="CKO54" s="11"/>
      <c r="CKP54" s="11"/>
      <c r="CKQ54" s="11"/>
      <c r="CKR54" s="11"/>
      <c r="CKS54" s="11"/>
      <c r="CKT54" s="11"/>
      <c r="CKU54" s="11"/>
      <c r="CKV54" s="11"/>
      <c r="CKW54" s="11"/>
      <c r="CKX54" s="11"/>
      <c r="CKY54" s="11"/>
      <c r="CKZ54" s="11"/>
      <c r="CLA54" s="11"/>
      <c r="CLB54" s="11"/>
      <c r="CLC54" s="11"/>
      <c r="CLD54" s="11"/>
      <c r="CLE54" s="11"/>
      <c r="CLF54" s="11"/>
      <c r="CLG54" s="11"/>
      <c r="CLH54" s="11"/>
      <c r="CLI54" s="11"/>
      <c r="CLJ54" s="11"/>
      <c r="CLK54" s="11"/>
      <c r="CLL54" s="11"/>
      <c r="CLM54" s="11"/>
      <c r="CLN54" s="11"/>
      <c r="CLO54" s="11"/>
      <c r="CLP54" s="11"/>
      <c r="CLQ54" s="11"/>
      <c r="CLR54" s="11"/>
      <c r="CLS54" s="11"/>
      <c r="CLT54" s="11"/>
      <c r="CLU54" s="11"/>
      <c r="CLV54" s="11"/>
      <c r="CLW54" s="11"/>
      <c r="CLX54" s="11"/>
      <c r="CLY54" s="11"/>
      <c r="CLZ54" s="11"/>
      <c r="CMA54" s="11"/>
      <c r="CMB54" s="11"/>
      <c r="CMC54" s="11"/>
      <c r="CMD54" s="11"/>
      <c r="CME54" s="11"/>
      <c r="CMF54" s="11"/>
      <c r="CMG54" s="11"/>
      <c r="CMH54" s="11"/>
      <c r="CMI54" s="11"/>
      <c r="CMJ54" s="11"/>
      <c r="CMK54" s="11"/>
      <c r="CML54" s="11"/>
      <c r="CMM54" s="11"/>
      <c r="CMN54" s="11"/>
      <c r="CMO54" s="11"/>
      <c r="CMP54" s="11"/>
      <c r="CMQ54" s="11"/>
      <c r="CMR54" s="11"/>
      <c r="CMS54" s="11"/>
      <c r="CMT54" s="11"/>
      <c r="CMU54" s="11"/>
      <c r="CMV54" s="11"/>
      <c r="CMW54" s="11"/>
      <c r="CMX54" s="11"/>
      <c r="CMY54" s="11"/>
      <c r="CMZ54" s="11"/>
      <c r="CNA54" s="11"/>
      <c r="CNB54" s="11"/>
      <c r="CNC54" s="11"/>
      <c r="CND54" s="11"/>
      <c r="CNE54" s="11"/>
      <c r="CNF54" s="11"/>
      <c r="CNG54" s="11"/>
      <c r="CNH54" s="11"/>
      <c r="CNI54" s="11"/>
      <c r="CNJ54" s="11"/>
      <c r="CNK54" s="11"/>
      <c r="CNL54" s="11"/>
      <c r="CNM54" s="11"/>
      <c r="CNN54" s="11"/>
      <c r="CNO54" s="11"/>
      <c r="CNP54" s="11"/>
      <c r="CNQ54" s="11"/>
      <c r="CNR54" s="11"/>
      <c r="CNS54" s="11"/>
      <c r="CNT54" s="11"/>
      <c r="CNU54" s="11"/>
      <c r="CNV54" s="11"/>
      <c r="CNW54" s="11"/>
      <c r="CNX54" s="11"/>
      <c r="CNY54" s="11"/>
      <c r="CNZ54" s="11"/>
      <c r="COA54" s="11"/>
      <c r="COB54" s="11"/>
      <c r="COC54" s="11"/>
      <c r="COD54" s="11"/>
      <c r="COE54" s="11"/>
      <c r="COF54" s="11"/>
      <c r="COG54" s="11"/>
      <c r="COH54" s="11"/>
      <c r="COI54" s="11"/>
      <c r="COJ54" s="11"/>
      <c r="COK54" s="11"/>
      <c r="COL54" s="11"/>
      <c r="COM54" s="11"/>
      <c r="CON54" s="11"/>
      <c r="COO54" s="11"/>
      <c r="COP54" s="11"/>
      <c r="COQ54" s="11"/>
      <c r="COR54" s="11"/>
      <c r="COS54" s="11"/>
      <c r="COT54" s="11"/>
      <c r="COU54" s="11"/>
      <c r="COV54" s="11"/>
      <c r="COW54" s="11"/>
      <c r="COX54" s="11"/>
      <c r="COY54" s="11"/>
      <c r="COZ54" s="11"/>
      <c r="CPA54" s="11"/>
      <c r="CPB54" s="11"/>
      <c r="CPC54" s="11"/>
      <c r="CPD54" s="11"/>
      <c r="CPE54" s="11"/>
      <c r="CPF54" s="11"/>
      <c r="CPG54" s="11"/>
      <c r="CPH54" s="11"/>
      <c r="CPI54" s="11"/>
      <c r="CPJ54" s="11"/>
      <c r="CPK54" s="11"/>
      <c r="CPL54" s="11"/>
      <c r="CPM54" s="11"/>
      <c r="CPN54" s="11"/>
      <c r="CPO54" s="11"/>
      <c r="CPP54" s="11"/>
      <c r="CPQ54" s="11"/>
      <c r="CPR54" s="11"/>
      <c r="CPS54" s="11"/>
      <c r="CPT54" s="11"/>
      <c r="CPU54" s="11"/>
      <c r="CPV54" s="11"/>
      <c r="CPW54" s="11"/>
      <c r="CPX54" s="11"/>
      <c r="CPY54" s="11"/>
      <c r="CPZ54" s="11"/>
      <c r="CQA54" s="11"/>
      <c r="CQB54" s="11"/>
      <c r="CQC54" s="11"/>
      <c r="CQD54" s="11"/>
      <c r="CQE54" s="11"/>
      <c r="CQF54" s="11"/>
      <c r="CQG54" s="11"/>
      <c r="CQH54" s="11"/>
      <c r="CQI54" s="11"/>
      <c r="CQJ54" s="11"/>
      <c r="CQK54" s="11"/>
      <c r="CQL54" s="11"/>
      <c r="CQM54" s="11"/>
      <c r="CQN54" s="11"/>
      <c r="CQO54" s="11"/>
      <c r="CQP54" s="11"/>
      <c r="CQQ54" s="11"/>
      <c r="CQR54" s="11"/>
      <c r="CQS54" s="11"/>
      <c r="CQT54" s="11"/>
      <c r="CQU54" s="11"/>
      <c r="CQV54" s="11"/>
      <c r="CQW54" s="11"/>
      <c r="CQX54" s="11"/>
      <c r="CQY54" s="11"/>
      <c r="CQZ54" s="11"/>
      <c r="CRA54" s="11"/>
      <c r="CRB54" s="11"/>
      <c r="CRC54" s="11"/>
      <c r="CRD54" s="11"/>
      <c r="CRE54" s="11"/>
      <c r="CRF54" s="11"/>
      <c r="CRG54" s="11"/>
      <c r="CRH54" s="11"/>
      <c r="CRI54" s="11"/>
      <c r="CRJ54" s="11"/>
      <c r="CRK54" s="11"/>
      <c r="CRL54" s="11"/>
      <c r="CRM54" s="11"/>
      <c r="CRN54" s="11"/>
      <c r="CRO54" s="11"/>
      <c r="CRP54" s="11"/>
      <c r="CRQ54" s="11"/>
      <c r="CRR54" s="11"/>
      <c r="CRS54" s="11"/>
      <c r="CRT54" s="11"/>
      <c r="CRU54" s="11"/>
      <c r="CRV54" s="11"/>
      <c r="CRW54" s="11"/>
      <c r="CRX54" s="11"/>
      <c r="CRY54" s="11"/>
      <c r="CRZ54" s="11"/>
      <c r="CSA54" s="11"/>
      <c r="CSB54" s="11"/>
      <c r="CSC54" s="11"/>
      <c r="CSD54" s="11"/>
      <c r="CSE54" s="11"/>
      <c r="CSF54" s="11"/>
      <c r="CSG54" s="11"/>
      <c r="CSH54" s="11"/>
      <c r="CSI54" s="11"/>
      <c r="CSJ54" s="11"/>
      <c r="CSK54" s="11"/>
      <c r="CSL54" s="11"/>
      <c r="CSM54" s="11"/>
      <c r="CSN54" s="11"/>
      <c r="CSO54" s="11"/>
      <c r="CSP54" s="11"/>
      <c r="CSQ54" s="11"/>
      <c r="CSR54" s="11"/>
      <c r="CSS54" s="11"/>
      <c r="CST54" s="11"/>
      <c r="CSU54" s="11"/>
      <c r="CSV54" s="11"/>
      <c r="CSW54" s="11"/>
      <c r="CSX54" s="11"/>
      <c r="CSY54" s="11"/>
      <c r="CSZ54" s="11"/>
      <c r="CTA54" s="11"/>
      <c r="CTB54" s="11"/>
      <c r="CTC54" s="11"/>
      <c r="CTD54" s="11"/>
      <c r="CTE54" s="11"/>
      <c r="CTF54" s="11"/>
      <c r="CTG54" s="11"/>
      <c r="CTH54" s="11"/>
      <c r="CTI54" s="11"/>
      <c r="CTJ54" s="11"/>
      <c r="CTK54" s="11"/>
      <c r="CTL54" s="11"/>
      <c r="CTM54" s="11"/>
      <c r="CTN54" s="11"/>
      <c r="CTO54" s="11"/>
      <c r="CTP54" s="11"/>
      <c r="CTQ54" s="11"/>
      <c r="CTR54" s="11"/>
      <c r="CTS54" s="11"/>
      <c r="CTT54" s="11"/>
      <c r="CTU54" s="11"/>
      <c r="CTV54" s="11"/>
      <c r="CTW54" s="11"/>
      <c r="CTX54" s="11"/>
      <c r="CTY54" s="11"/>
      <c r="CTZ54" s="11"/>
      <c r="CUA54" s="11"/>
      <c r="CUB54" s="11"/>
      <c r="CUC54" s="11"/>
      <c r="CUD54" s="11"/>
      <c r="CUE54" s="11"/>
      <c r="CUF54" s="11"/>
      <c r="CUG54" s="11"/>
      <c r="CUH54" s="11"/>
      <c r="CUI54" s="11"/>
      <c r="CUJ54" s="11"/>
      <c r="CUK54" s="11"/>
      <c r="CUL54" s="11"/>
      <c r="CUM54" s="11"/>
      <c r="CUN54" s="11"/>
      <c r="CUO54" s="11"/>
      <c r="CUP54" s="11"/>
      <c r="CUQ54" s="11"/>
      <c r="CUR54" s="11"/>
      <c r="CUS54" s="11"/>
      <c r="CUT54" s="11"/>
      <c r="CUU54" s="11"/>
      <c r="CUV54" s="11"/>
      <c r="CUW54" s="11"/>
      <c r="CUX54" s="11"/>
      <c r="CUY54" s="11"/>
      <c r="CUZ54" s="11"/>
      <c r="CVA54" s="11"/>
      <c r="CVB54" s="11"/>
      <c r="CVC54" s="11"/>
      <c r="CVD54" s="11"/>
      <c r="CVE54" s="11"/>
      <c r="CVF54" s="11"/>
      <c r="CVG54" s="11"/>
      <c r="CVH54" s="11"/>
      <c r="CVI54" s="11"/>
      <c r="CVJ54" s="11"/>
      <c r="CVK54" s="11"/>
      <c r="CVL54" s="11"/>
      <c r="CVM54" s="11"/>
      <c r="CVN54" s="11"/>
      <c r="CVO54" s="11"/>
      <c r="CVP54" s="11"/>
      <c r="CVQ54" s="11"/>
      <c r="CVR54" s="11"/>
      <c r="CVS54" s="11"/>
      <c r="CVT54" s="11"/>
      <c r="CVU54" s="11"/>
      <c r="CVV54" s="11"/>
      <c r="CVW54" s="11"/>
      <c r="CVX54" s="11"/>
      <c r="CVY54" s="11"/>
      <c r="CVZ54" s="11"/>
      <c r="CWA54" s="11"/>
      <c r="CWB54" s="11"/>
      <c r="CWC54" s="11"/>
      <c r="CWD54" s="11"/>
      <c r="CWE54" s="11"/>
      <c r="CWF54" s="11"/>
      <c r="CWG54" s="11"/>
      <c r="CWH54" s="11"/>
      <c r="CWI54" s="11"/>
      <c r="CWJ54" s="11"/>
      <c r="CWK54" s="11"/>
      <c r="CWL54" s="11"/>
      <c r="CWM54" s="11"/>
      <c r="CWN54" s="11"/>
      <c r="CWO54" s="11"/>
      <c r="CWP54" s="11"/>
      <c r="CWQ54" s="11"/>
      <c r="CWR54" s="11"/>
      <c r="CWS54" s="11"/>
      <c r="CWT54" s="11"/>
      <c r="CWU54" s="11"/>
      <c r="CWV54" s="11"/>
      <c r="CWW54" s="11"/>
      <c r="CWX54" s="11"/>
      <c r="CWY54" s="11"/>
      <c r="CWZ54" s="11"/>
      <c r="CXA54" s="11"/>
      <c r="CXB54" s="11"/>
      <c r="CXC54" s="11"/>
      <c r="CXD54" s="11"/>
      <c r="CXE54" s="11"/>
      <c r="CXF54" s="11"/>
      <c r="CXG54" s="11"/>
      <c r="CXH54" s="11"/>
      <c r="CXI54" s="11"/>
      <c r="CXJ54" s="11"/>
      <c r="CXK54" s="11"/>
      <c r="CXL54" s="11"/>
      <c r="CXM54" s="11"/>
      <c r="CXN54" s="11"/>
      <c r="CXO54" s="11"/>
      <c r="CXP54" s="11"/>
      <c r="CXQ54" s="11"/>
      <c r="CXR54" s="11"/>
      <c r="CXS54" s="11"/>
      <c r="CXT54" s="11"/>
      <c r="CXU54" s="11"/>
      <c r="CXV54" s="11"/>
      <c r="CXW54" s="11"/>
      <c r="CXX54" s="11"/>
      <c r="CXY54" s="11"/>
      <c r="CXZ54" s="11"/>
      <c r="CYA54" s="11"/>
      <c r="CYB54" s="11"/>
      <c r="CYC54" s="11"/>
      <c r="CYD54" s="11"/>
      <c r="CYE54" s="11"/>
      <c r="CYF54" s="11"/>
      <c r="CYG54" s="11"/>
      <c r="CYH54" s="11"/>
      <c r="CYI54" s="11"/>
      <c r="CYJ54" s="11"/>
      <c r="CYK54" s="11"/>
      <c r="CYL54" s="11"/>
      <c r="CYM54" s="11"/>
      <c r="CYN54" s="11"/>
      <c r="CYO54" s="11"/>
      <c r="CYP54" s="11"/>
      <c r="CYQ54" s="11"/>
      <c r="CYR54" s="11"/>
      <c r="CYS54" s="11"/>
      <c r="CYT54" s="11"/>
      <c r="CYU54" s="11"/>
      <c r="CYV54" s="11"/>
      <c r="CYW54" s="11"/>
      <c r="CYX54" s="11"/>
      <c r="CYY54" s="11"/>
      <c r="CYZ54" s="11"/>
      <c r="CZA54" s="11"/>
      <c r="CZB54" s="11"/>
      <c r="CZC54" s="11"/>
      <c r="CZD54" s="11"/>
      <c r="CZE54" s="11"/>
      <c r="CZF54" s="11"/>
      <c r="CZG54" s="11"/>
      <c r="CZH54" s="11"/>
      <c r="CZI54" s="11"/>
      <c r="CZJ54" s="11"/>
      <c r="CZK54" s="11"/>
      <c r="CZL54" s="11"/>
      <c r="CZM54" s="11"/>
      <c r="CZN54" s="11"/>
      <c r="CZO54" s="11"/>
      <c r="CZP54" s="11"/>
      <c r="CZQ54" s="11"/>
      <c r="CZR54" s="11"/>
      <c r="CZS54" s="11"/>
      <c r="CZT54" s="11"/>
      <c r="CZU54" s="11"/>
      <c r="CZV54" s="11"/>
      <c r="CZW54" s="11"/>
      <c r="CZX54" s="11"/>
      <c r="CZY54" s="11"/>
      <c r="CZZ54" s="11"/>
      <c r="DAA54" s="11"/>
      <c r="DAB54" s="11"/>
      <c r="DAC54" s="11"/>
      <c r="DAD54" s="11"/>
      <c r="DAE54" s="11"/>
      <c r="DAF54" s="11"/>
      <c r="DAG54" s="11"/>
      <c r="DAH54" s="11"/>
      <c r="DAI54" s="11"/>
      <c r="DAJ54" s="11"/>
      <c r="DAK54" s="11"/>
      <c r="DAL54" s="11"/>
      <c r="DAM54" s="11"/>
      <c r="DAN54" s="11"/>
      <c r="DAO54" s="11"/>
      <c r="DAP54" s="11"/>
      <c r="DAQ54" s="11"/>
      <c r="DAR54" s="11"/>
      <c r="DAS54" s="11"/>
      <c r="DAT54" s="11"/>
      <c r="DAU54" s="11"/>
      <c r="DAV54" s="11"/>
      <c r="DAW54" s="11"/>
      <c r="DAX54" s="11"/>
      <c r="DAY54" s="11"/>
      <c r="DAZ54" s="11"/>
      <c r="DBA54" s="11"/>
      <c r="DBB54" s="11"/>
      <c r="DBC54" s="11"/>
      <c r="DBD54" s="11"/>
      <c r="DBE54" s="11"/>
      <c r="DBF54" s="11"/>
      <c r="DBG54" s="11"/>
      <c r="DBH54" s="11"/>
      <c r="DBI54" s="11"/>
      <c r="DBJ54" s="11"/>
      <c r="DBK54" s="11"/>
      <c r="DBL54" s="11"/>
      <c r="DBM54" s="11"/>
      <c r="DBN54" s="11"/>
      <c r="DBO54" s="11"/>
      <c r="DBP54" s="11"/>
      <c r="DBQ54" s="11"/>
      <c r="DBR54" s="11"/>
      <c r="DBS54" s="11"/>
      <c r="DBT54" s="11"/>
      <c r="DBU54" s="11"/>
      <c r="DBV54" s="11"/>
      <c r="DBW54" s="11"/>
      <c r="DBX54" s="11"/>
      <c r="DBY54" s="11"/>
      <c r="DBZ54" s="11"/>
      <c r="DCA54" s="11"/>
      <c r="DCB54" s="11"/>
      <c r="DCC54" s="11"/>
      <c r="DCD54" s="11"/>
      <c r="DCE54" s="11"/>
      <c r="DCF54" s="11"/>
      <c r="DCG54" s="11"/>
      <c r="DCH54" s="11"/>
      <c r="DCI54" s="11"/>
      <c r="DCJ54" s="11"/>
      <c r="DCK54" s="11"/>
      <c r="DCL54" s="11"/>
      <c r="DCM54" s="11"/>
      <c r="DCN54" s="11"/>
      <c r="DCO54" s="11"/>
      <c r="DCP54" s="11"/>
      <c r="DCQ54" s="11"/>
      <c r="DCR54" s="11"/>
      <c r="DCS54" s="11"/>
      <c r="DCT54" s="11"/>
      <c r="DCU54" s="11"/>
      <c r="DCV54" s="11"/>
      <c r="DCW54" s="11"/>
      <c r="DCX54" s="11"/>
      <c r="DCY54" s="11"/>
      <c r="DCZ54" s="11"/>
      <c r="DDA54" s="11"/>
      <c r="DDB54" s="11"/>
      <c r="DDC54" s="11"/>
      <c r="DDD54" s="11"/>
      <c r="DDE54" s="11"/>
      <c r="DDF54" s="11"/>
      <c r="DDG54" s="11"/>
      <c r="DDH54" s="11"/>
      <c r="DDI54" s="11"/>
      <c r="DDJ54" s="11"/>
      <c r="DDK54" s="11"/>
      <c r="DDL54" s="11"/>
      <c r="DDM54" s="11"/>
      <c r="DDN54" s="11"/>
      <c r="DDO54" s="11"/>
      <c r="DDP54" s="11"/>
      <c r="DDQ54" s="11"/>
      <c r="DDR54" s="11"/>
      <c r="DDS54" s="11"/>
      <c r="DDT54" s="11"/>
      <c r="DDU54" s="11"/>
      <c r="DDV54" s="11"/>
      <c r="DDW54" s="11"/>
      <c r="DDX54" s="11"/>
      <c r="DDY54" s="11"/>
      <c r="DDZ54" s="11"/>
      <c r="DEA54" s="11"/>
      <c r="DEB54" s="11"/>
      <c r="DEC54" s="11"/>
      <c r="DED54" s="11"/>
      <c r="DEE54" s="11"/>
      <c r="DEF54" s="11"/>
      <c r="DEG54" s="11"/>
      <c r="DEH54" s="11"/>
      <c r="DEI54" s="11"/>
      <c r="DEJ54" s="11"/>
      <c r="DEK54" s="11"/>
      <c r="DEL54" s="11"/>
      <c r="DEM54" s="11"/>
      <c r="DEN54" s="11"/>
      <c r="DEO54" s="11"/>
      <c r="DEP54" s="11"/>
      <c r="DEQ54" s="11"/>
      <c r="DER54" s="11"/>
      <c r="DES54" s="11"/>
      <c r="DET54" s="11"/>
      <c r="DEU54" s="11"/>
      <c r="DEV54" s="11"/>
      <c r="DEW54" s="11"/>
      <c r="DEX54" s="11"/>
      <c r="DEY54" s="11"/>
      <c r="DEZ54" s="11"/>
      <c r="DFA54" s="11"/>
      <c r="DFB54" s="11"/>
      <c r="DFC54" s="11"/>
      <c r="DFD54" s="11"/>
      <c r="DFE54" s="11"/>
      <c r="DFF54" s="11"/>
      <c r="DFG54" s="11"/>
      <c r="DFH54" s="11"/>
      <c r="DFI54" s="11"/>
      <c r="DFJ54" s="11"/>
      <c r="DFK54" s="11"/>
      <c r="DFL54" s="11"/>
      <c r="DFM54" s="11"/>
      <c r="DFN54" s="11"/>
      <c r="DFO54" s="11"/>
      <c r="DFP54" s="11"/>
      <c r="DFQ54" s="11"/>
      <c r="DFR54" s="11"/>
      <c r="DFS54" s="11"/>
      <c r="DFT54" s="11"/>
      <c r="DFU54" s="11"/>
      <c r="DFV54" s="11"/>
      <c r="DFW54" s="11"/>
      <c r="DFX54" s="11"/>
      <c r="DFY54" s="11"/>
      <c r="DFZ54" s="11"/>
      <c r="DGA54" s="11"/>
      <c r="DGB54" s="11"/>
      <c r="DGC54" s="11"/>
      <c r="DGD54" s="11"/>
      <c r="DGE54" s="11"/>
      <c r="DGF54" s="11"/>
      <c r="DGG54" s="11"/>
      <c r="DGH54" s="11"/>
      <c r="DGI54" s="11"/>
      <c r="DGJ54" s="11"/>
      <c r="DGK54" s="11"/>
      <c r="DGL54" s="11"/>
      <c r="DGM54" s="11"/>
      <c r="DGN54" s="11"/>
      <c r="DGO54" s="11"/>
      <c r="DGP54" s="11"/>
      <c r="DGQ54" s="11"/>
      <c r="DGR54" s="11"/>
      <c r="DGS54" s="11"/>
      <c r="DGT54" s="11"/>
      <c r="DGU54" s="11"/>
      <c r="DGV54" s="11"/>
      <c r="DGW54" s="11"/>
      <c r="DGX54" s="11"/>
      <c r="DGY54" s="11"/>
      <c r="DGZ54" s="11"/>
      <c r="DHA54" s="11"/>
      <c r="DHB54" s="11"/>
      <c r="DHC54" s="11"/>
      <c r="DHD54" s="11"/>
      <c r="DHE54" s="11"/>
      <c r="DHF54" s="11"/>
      <c r="DHG54" s="11"/>
      <c r="DHH54" s="11"/>
      <c r="DHI54" s="11"/>
      <c r="DHJ54" s="11"/>
      <c r="DHK54" s="11"/>
      <c r="DHL54" s="11"/>
      <c r="DHM54" s="11"/>
      <c r="DHN54" s="11"/>
      <c r="DHO54" s="11"/>
      <c r="DHP54" s="11"/>
      <c r="DHQ54" s="11"/>
      <c r="DHR54" s="11"/>
      <c r="DHS54" s="11"/>
      <c r="DHT54" s="11"/>
      <c r="DHU54" s="11"/>
      <c r="DHV54" s="11"/>
      <c r="DHW54" s="11"/>
      <c r="DHX54" s="11"/>
      <c r="DHY54" s="11"/>
      <c r="DHZ54" s="11"/>
      <c r="DIA54" s="11"/>
      <c r="DIB54" s="11"/>
      <c r="DIC54" s="11"/>
      <c r="DID54" s="11"/>
      <c r="DIE54" s="11"/>
      <c r="DIF54" s="11"/>
      <c r="DIG54" s="11"/>
      <c r="DIH54" s="11"/>
      <c r="DII54" s="11"/>
      <c r="DIJ54" s="11"/>
      <c r="DIK54" s="11"/>
      <c r="DIL54" s="11"/>
      <c r="DIM54" s="11"/>
      <c r="DIN54" s="11"/>
      <c r="DIO54" s="11"/>
      <c r="DIP54" s="11"/>
      <c r="DIQ54" s="11"/>
      <c r="DIR54" s="11"/>
      <c r="DIS54" s="11"/>
      <c r="DIT54" s="11"/>
      <c r="DIU54" s="11"/>
      <c r="DIV54" s="11"/>
      <c r="DIW54" s="11"/>
      <c r="DIX54" s="11"/>
      <c r="DIY54" s="11"/>
      <c r="DIZ54" s="11"/>
      <c r="DJA54" s="11"/>
      <c r="DJB54" s="11"/>
      <c r="DJC54" s="11"/>
      <c r="DJD54" s="11"/>
      <c r="DJE54" s="11"/>
      <c r="DJF54" s="11"/>
      <c r="DJG54" s="11"/>
      <c r="DJH54" s="11"/>
      <c r="DJI54" s="11"/>
      <c r="DJJ54" s="11"/>
      <c r="DJK54" s="11"/>
      <c r="DJL54" s="11"/>
      <c r="DJM54" s="11"/>
      <c r="DJN54" s="11"/>
      <c r="DJO54" s="11"/>
      <c r="DJP54" s="11"/>
      <c r="DJQ54" s="11"/>
      <c r="DJR54" s="11"/>
      <c r="DJS54" s="11"/>
      <c r="DJT54" s="11"/>
      <c r="DJU54" s="11"/>
      <c r="DJV54" s="11"/>
      <c r="DJW54" s="11"/>
      <c r="DJX54" s="11"/>
      <c r="DJY54" s="11"/>
      <c r="DJZ54" s="11"/>
      <c r="DKA54" s="11"/>
      <c r="DKB54" s="11"/>
      <c r="DKC54" s="11"/>
      <c r="DKD54" s="11"/>
      <c r="DKE54" s="11"/>
      <c r="DKF54" s="11"/>
      <c r="DKG54" s="11"/>
      <c r="DKH54" s="11"/>
      <c r="DKI54" s="11"/>
      <c r="DKJ54" s="11"/>
      <c r="DKK54" s="11"/>
      <c r="DKL54" s="11"/>
      <c r="DKM54" s="11"/>
      <c r="DKN54" s="11"/>
      <c r="DKO54" s="11"/>
      <c r="DKP54" s="11"/>
      <c r="DKQ54" s="11"/>
      <c r="DKR54" s="11"/>
      <c r="DKS54" s="11"/>
      <c r="DKT54" s="11"/>
      <c r="DKU54" s="11"/>
      <c r="DKV54" s="11"/>
      <c r="DKW54" s="11"/>
      <c r="DKX54" s="11"/>
      <c r="DKY54" s="11"/>
      <c r="DKZ54" s="11"/>
      <c r="DLA54" s="11"/>
      <c r="DLB54" s="11"/>
      <c r="DLC54" s="11"/>
      <c r="DLD54" s="11"/>
      <c r="DLE54" s="11"/>
      <c r="DLF54" s="11"/>
      <c r="DLG54" s="11"/>
      <c r="DLH54" s="11"/>
      <c r="DLI54" s="11"/>
      <c r="DLJ54" s="11"/>
      <c r="DLK54" s="11"/>
      <c r="DLL54" s="11"/>
      <c r="DLM54" s="11"/>
      <c r="DLN54" s="11"/>
      <c r="DLO54" s="11"/>
      <c r="DLP54" s="11"/>
      <c r="DLQ54" s="11"/>
      <c r="DLR54" s="11"/>
      <c r="DLS54" s="11"/>
      <c r="DLT54" s="11"/>
      <c r="DLU54" s="11"/>
      <c r="DLV54" s="11"/>
      <c r="DLW54" s="11"/>
      <c r="DLX54" s="11"/>
      <c r="DLY54" s="11"/>
      <c r="DLZ54" s="11"/>
      <c r="DMA54" s="11"/>
      <c r="DMB54" s="11"/>
      <c r="DMC54" s="11"/>
      <c r="DMD54" s="11"/>
      <c r="DME54" s="11"/>
      <c r="DMF54" s="11"/>
      <c r="DMG54" s="11"/>
      <c r="DMH54" s="11"/>
      <c r="DMI54" s="11"/>
      <c r="DMJ54" s="11"/>
      <c r="DMK54" s="11"/>
      <c r="DML54" s="11"/>
      <c r="DMM54" s="11"/>
      <c r="DMN54" s="11"/>
      <c r="DMO54" s="11"/>
      <c r="DMP54" s="11"/>
      <c r="DMQ54" s="11"/>
      <c r="DMR54" s="11"/>
      <c r="DMS54" s="11"/>
      <c r="DMT54" s="11"/>
      <c r="DMU54" s="11"/>
      <c r="DMV54" s="11"/>
      <c r="DMW54" s="11"/>
      <c r="DMX54" s="11"/>
      <c r="DMY54" s="11"/>
      <c r="DMZ54" s="11"/>
      <c r="DNA54" s="11"/>
      <c r="DNB54" s="11"/>
      <c r="DNC54" s="11"/>
      <c r="DND54" s="11"/>
      <c r="DNE54" s="11"/>
      <c r="DNF54" s="11"/>
      <c r="DNG54" s="11"/>
      <c r="DNH54" s="11"/>
      <c r="DNI54" s="11"/>
      <c r="DNJ54" s="11"/>
      <c r="DNK54" s="11"/>
      <c r="DNL54" s="11"/>
      <c r="DNM54" s="11"/>
      <c r="DNN54" s="11"/>
      <c r="DNO54" s="11"/>
      <c r="DNP54" s="11"/>
      <c r="DNQ54" s="11"/>
      <c r="DNR54" s="11"/>
      <c r="DNS54" s="11"/>
      <c r="DNT54" s="11"/>
      <c r="DNU54" s="11"/>
      <c r="DNV54" s="11"/>
      <c r="DNW54" s="11"/>
      <c r="DNX54" s="11"/>
      <c r="DNY54" s="11"/>
      <c r="DNZ54" s="11"/>
      <c r="DOA54" s="11"/>
      <c r="DOB54" s="11"/>
      <c r="DOC54" s="11"/>
      <c r="DOD54" s="11"/>
      <c r="DOE54" s="11"/>
      <c r="DOF54" s="11"/>
      <c r="DOG54" s="11"/>
      <c r="DOH54" s="11"/>
      <c r="DOI54" s="11"/>
      <c r="DOJ54" s="11"/>
      <c r="DOK54" s="11"/>
      <c r="DOL54" s="11"/>
      <c r="DOM54" s="11"/>
      <c r="DON54" s="11"/>
      <c r="DOO54" s="11"/>
      <c r="DOP54" s="11"/>
      <c r="DOQ54" s="11"/>
      <c r="DOR54" s="11"/>
      <c r="DOS54" s="11"/>
      <c r="DOT54" s="11"/>
      <c r="DOU54" s="11"/>
      <c r="DOV54" s="11"/>
      <c r="DOW54" s="11"/>
      <c r="DOX54" s="11"/>
      <c r="DOY54" s="11"/>
      <c r="DOZ54" s="11"/>
      <c r="DPA54" s="11"/>
      <c r="DPB54" s="11"/>
      <c r="DPC54" s="11"/>
      <c r="DPD54" s="11"/>
      <c r="DPE54" s="11"/>
      <c r="DPF54" s="11"/>
      <c r="DPG54" s="11"/>
      <c r="DPH54" s="11"/>
      <c r="DPI54" s="11"/>
      <c r="DPJ54" s="11"/>
      <c r="DPK54" s="11"/>
      <c r="DPL54" s="11"/>
      <c r="DPM54" s="11"/>
      <c r="DPN54" s="11"/>
      <c r="DPO54" s="11"/>
      <c r="DPP54" s="11"/>
      <c r="DPQ54" s="11"/>
      <c r="DPR54" s="11"/>
      <c r="DPS54" s="11"/>
      <c r="DPT54" s="11"/>
      <c r="DPU54" s="11"/>
      <c r="DPV54" s="11"/>
      <c r="DPW54" s="11"/>
      <c r="DPX54" s="11"/>
      <c r="DPY54" s="11"/>
      <c r="DPZ54" s="11"/>
      <c r="DQA54" s="11"/>
      <c r="DQB54" s="11"/>
      <c r="DQC54" s="11"/>
      <c r="DQD54" s="11"/>
      <c r="DQE54" s="11"/>
      <c r="DQF54" s="11"/>
      <c r="DQG54" s="11"/>
      <c r="DQH54" s="11"/>
      <c r="DQI54" s="11"/>
      <c r="DQJ54" s="11"/>
      <c r="DQK54" s="11"/>
      <c r="DQL54" s="11"/>
      <c r="DQM54" s="11"/>
      <c r="DQN54" s="11"/>
      <c r="DQO54" s="11"/>
      <c r="DQP54" s="11"/>
      <c r="DQQ54" s="11"/>
      <c r="DQR54" s="11"/>
      <c r="DQS54" s="11"/>
      <c r="DQT54" s="11"/>
      <c r="DQU54" s="11"/>
      <c r="DQV54" s="11"/>
      <c r="DQW54" s="11"/>
      <c r="DQX54" s="11"/>
      <c r="DQY54" s="11"/>
      <c r="DQZ54" s="11"/>
      <c r="DRA54" s="11"/>
      <c r="DRB54" s="11"/>
      <c r="DRC54" s="11"/>
      <c r="DRD54" s="11"/>
      <c r="DRE54" s="11"/>
      <c r="DRF54" s="11"/>
      <c r="DRG54" s="11"/>
      <c r="DRH54" s="11"/>
      <c r="DRI54" s="11"/>
      <c r="DRJ54" s="11"/>
      <c r="DRK54" s="11"/>
      <c r="DRL54" s="11"/>
      <c r="DRM54" s="11"/>
      <c r="DRN54" s="11"/>
      <c r="DRO54" s="11"/>
      <c r="DRP54" s="11"/>
      <c r="DRQ54" s="11"/>
      <c r="DRR54" s="11"/>
      <c r="DRS54" s="11"/>
      <c r="DRT54" s="11"/>
      <c r="DRU54" s="11"/>
      <c r="DRV54" s="11"/>
      <c r="DRW54" s="11"/>
      <c r="DRX54" s="11"/>
      <c r="DRY54" s="11"/>
      <c r="DRZ54" s="11"/>
      <c r="DSA54" s="11"/>
      <c r="DSB54" s="11"/>
      <c r="DSC54" s="11"/>
      <c r="DSD54" s="11"/>
      <c r="DSE54" s="11"/>
      <c r="DSF54" s="11"/>
      <c r="DSG54" s="11"/>
      <c r="DSH54" s="11"/>
      <c r="DSI54" s="11"/>
      <c r="DSJ54" s="11"/>
      <c r="DSK54" s="11"/>
      <c r="DSL54" s="11"/>
      <c r="DSM54" s="11"/>
      <c r="DSN54" s="11"/>
      <c r="DSO54" s="11"/>
      <c r="DSP54" s="11"/>
      <c r="DSQ54" s="11"/>
      <c r="DSR54" s="11"/>
      <c r="DSS54" s="11"/>
      <c r="DST54" s="11"/>
      <c r="DSU54" s="11"/>
      <c r="DSV54" s="11"/>
      <c r="DSW54" s="11"/>
      <c r="DSX54" s="11"/>
      <c r="DSY54" s="11"/>
      <c r="DSZ54" s="11"/>
      <c r="DTA54" s="11"/>
      <c r="DTB54" s="11"/>
      <c r="DTC54" s="11"/>
      <c r="DTD54" s="11"/>
      <c r="DTE54" s="11"/>
      <c r="DTF54" s="11"/>
      <c r="DTG54" s="11"/>
      <c r="DTH54" s="11"/>
      <c r="DTI54" s="11"/>
      <c r="DTJ54" s="11"/>
      <c r="DTK54" s="11"/>
      <c r="DTL54" s="11"/>
      <c r="DTM54" s="11"/>
      <c r="DTN54" s="11"/>
      <c r="DTO54" s="11"/>
      <c r="DTP54" s="11"/>
      <c r="DTQ54" s="11"/>
      <c r="DTR54" s="11"/>
      <c r="DTS54" s="11"/>
      <c r="DTT54" s="11"/>
      <c r="DTU54" s="11"/>
      <c r="DTV54" s="11"/>
      <c r="DTW54" s="11"/>
      <c r="DTX54" s="11"/>
      <c r="DTY54" s="11"/>
      <c r="DTZ54" s="11"/>
      <c r="DUA54" s="11"/>
      <c r="DUB54" s="11"/>
      <c r="DUC54" s="11"/>
      <c r="DUD54" s="11"/>
      <c r="DUE54" s="11"/>
      <c r="DUF54" s="11"/>
      <c r="DUG54" s="11"/>
      <c r="DUH54" s="11"/>
      <c r="DUI54" s="11"/>
      <c r="DUJ54" s="11"/>
      <c r="DUK54" s="11"/>
      <c r="DUL54" s="11"/>
      <c r="DUM54" s="11"/>
      <c r="DUN54" s="11"/>
      <c r="DUO54" s="11"/>
      <c r="DUP54" s="11"/>
      <c r="DUQ54" s="11"/>
      <c r="DUR54" s="11"/>
      <c r="DUS54" s="11"/>
      <c r="DUT54" s="11"/>
      <c r="DUU54" s="11"/>
      <c r="DUV54" s="11"/>
      <c r="DUW54" s="11"/>
      <c r="DUX54" s="11"/>
      <c r="DUY54" s="11"/>
      <c r="DUZ54" s="11"/>
      <c r="DVA54" s="11"/>
      <c r="DVB54" s="11"/>
      <c r="DVC54" s="11"/>
      <c r="DVD54" s="11"/>
      <c r="DVE54" s="11"/>
      <c r="DVF54" s="11"/>
      <c r="DVG54" s="11"/>
      <c r="DVH54" s="11"/>
      <c r="DVI54" s="11"/>
      <c r="DVJ54" s="11"/>
      <c r="DVK54" s="11"/>
      <c r="DVL54" s="11"/>
      <c r="DVM54" s="11"/>
      <c r="DVN54" s="11"/>
      <c r="DVO54" s="11"/>
      <c r="DVP54" s="11"/>
      <c r="DVQ54" s="11"/>
      <c r="DVR54" s="11"/>
      <c r="DVS54" s="11"/>
      <c r="DVT54" s="11"/>
      <c r="DVU54" s="11"/>
      <c r="DVV54" s="11"/>
      <c r="DVW54" s="11"/>
      <c r="DVX54" s="11"/>
      <c r="DVY54" s="11"/>
      <c r="DVZ54" s="11"/>
      <c r="DWA54" s="11"/>
      <c r="DWB54" s="11"/>
      <c r="DWC54" s="11"/>
      <c r="DWD54" s="11"/>
      <c r="DWE54" s="11"/>
      <c r="DWF54" s="11"/>
      <c r="DWG54" s="11"/>
      <c r="DWH54" s="11"/>
      <c r="DWI54" s="11"/>
      <c r="DWJ54" s="11"/>
      <c r="DWK54" s="11"/>
      <c r="DWL54" s="11"/>
      <c r="DWM54" s="11"/>
      <c r="DWN54" s="11"/>
      <c r="DWO54" s="11"/>
      <c r="DWP54" s="11"/>
      <c r="DWQ54" s="11"/>
      <c r="DWR54" s="11"/>
      <c r="DWS54" s="11"/>
      <c r="DWT54" s="11"/>
      <c r="DWU54" s="11"/>
      <c r="DWV54" s="11"/>
      <c r="DWW54" s="11"/>
      <c r="DWX54" s="11"/>
      <c r="DWY54" s="11"/>
      <c r="DWZ54" s="11"/>
      <c r="DXA54" s="11"/>
      <c r="DXB54" s="11"/>
      <c r="DXC54" s="11"/>
      <c r="DXD54" s="11"/>
      <c r="DXE54" s="11"/>
      <c r="DXF54" s="11"/>
      <c r="DXG54" s="11"/>
      <c r="DXH54" s="11"/>
      <c r="DXI54" s="11"/>
      <c r="DXJ54" s="11"/>
      <c r="DXK54" s="11"/>
      <c r="DXL54" s="11"/>
      <c r="DXM54" s="11"/>
      <c r="DXN54" s="11"/>
      <c r="DXO54" s="11"/>
      <c r="DXP54" s="11"/>
      <c r="DXQ54" s="11"/>
      <c r="DXR54" s="11"/>
      <c r="DXS54" s="11"/>
      <c r="DXT54" s="11"/>
      <c r="DXU54" s="11"/>
      <c r="DXV54" s="11"/>
      <c r="DXW54" s="11"/>
      <c r="DXX54" s="11"/>
      <c r="DXY54" s="11"/>
      <c r="DXZ54" s="11"/>
      <c r="DYA54" s="11"/>
      <c r="DYB54" s="11"/>
      <c r="DYC54" s="11"/>
      <c r="DYD54" s="11"/>
      <c r="DYE54" s="11"/>
      <c r="DYF54" s="11"/>
      <c r="DYG54" s="11"/>
      <c r="DYH54" s="11"/>
      <c r="DYI54" s="11"/>
      <c r="DYJ54" s="11"/>
      <c r="DYK54" s="11"/>
      <c r="DYL54" s="11"/>
      <c r="DYM54" s="11"/>
      <c r="DYN54" s="11"/>
      <c r="DYO54" s="11"/>
      <c r="DYP54" s="11"/>
      <c r="DYQ54" s="11"/>
      <c r="DYR54" s="11"/>
      <c r="DYS54" s="11"/>
      <c r="DYT54" s="11"/>
      <c r="DYU54" s="11"/>
      <c r="DYV54" s="11"/>
      <c r="DYW54" s="11"/>
      <c r="DYX54" s="11"/>
      <c r="DYY54" s="11"/>
      <c r="DYZ54" s="11"/>
      <c r="DZA54" s="11"/>
      <c r="DZB54" s="11"/>
      <c r="DZC54" s="11"/>
      <c r="DZD54" s="11"/>
      <c r="DZE54" s="11"/>
      <c r="DZF54" s="11"/>
      <c r="DZG54" s="11"/>
      <c r="DZH54" s="11"/>
      <c r="DZI54" s="11"/>
      <c r="DZJ54" s="11"/>
      <c r="DZK54" s="11"/>
      <c r="DZL54" s="11"/>
      <c r="DZM54" s="11"/>
      <c r="DZN54" s="11"/>
      <c r="DZO54" s="11"/>
      <c r="DZP54" s="11"/>
      <c r="DZQ54" s="11"/>
      <c r="DZR54" s="11"/>
      <c r="DZS54" s="11"/>
      <c r="DZT54" s="11"/>
      <c r="DZU54" s="11"/>
      <c r="DZV54" s="11"/>
      <c r="DZW54" s="11"/>
      <c r="DZX54" s="11"/>
      <c r="DZY54" s="11"/>
      <c r="DZZ54" s="11"/>
      <c r="EAA54" s="11"/>
      <c r="EAB54" s="11"/>
      <c r="EAC54" s="11"/>
      <c r="EAD54" s="11"/>
      <c r="EAE54" s="11"/>
      <c r="EAF54" s="11"/>
      <c r="EAG54" s="11"/>
      <c r="EAH54" s="11"/>
      <c r="EAI54" s="11"/>
      <c r="EAJ54" s="11"/>
      <c r="EAK54" s="11"/>
      <c r="EAL54" s="11"/>
      <c r="EAM54" s="11"/>
      <c r="EAN54" s="11"/>
      <c r="EAO54" s="11"/>
      <c r="EAP54" s="11"/>
      <c r="EAQ54" s="11"/>
      <c r="EAR54" s="11"/>
      <c r="EAS54" s="11"/>
      <c r="EAT54" s="11"/>
      <c r="EAU54" s="11"/>
      <c r="EAV54" s="11"/>
      <c r="EAW54" s="11"/>
      <c r="EAX54" s="11"/>
      <c r="EAY54" s="11"/>
      <c r="EAZ54" s="11"/>
      <c r="EBA54" s="11"/>
      <c r="EBB54" s="11"/>
      <c r="EBC54" s="11"/>
      <c r="EBD54" s="11"/>
      <c r="EBE54" s="11"/>
      <c r="EBF54" s="11"/>
      <c r="EBG54" s="11"/>
      <c r="EBH54" s="11"/>
      <c r="EBI54" s="11"/>
      <c r="EBJ54" s="11"/>
      <c r="EBK54" s="11"/>
      <c r="EBL54" s="11"/>
      <c r="EBM54" s="11"/>
      <c r="EBN54" s="11"/>
      <c r="EBO54" s="11"/>
      <c r="EBP54" s="11"/>
      <c r="EBQ54" s="11"/>
      <c r="EBR54" s="11"/>
      <c r="EBS54" s="11"/>
      <c r="EBT54" s="11"/>
      <c r="EBU54" s="11"/>
      <c r="EBV54" s="11"/>
      <c r="EBW54" s="11"/>
      <c r="EBX54" s="11"/>
      <c r="EBY54" s="11"/>
      <c r="EBZ54" s="11"/>
      <c r="ECA54" s="11"/>
      <c r="ECB54" s="11"/>
      <c r="ECC54" s="11"/>
      <c r="ECD54" s="11"/>
      <c r="ECE54" s="11"/>
      <c r="ECF54" s="11"/>
      <c r="ECG54" s="11"/>
      <c r="ECH54" s="11"/>
      <c r="ECI54" s="11"/>
      <c r="ECJ54" s="11"/>
      <c r="ECK54" s="11"/>
      <c r="ECL54" s="11"/>
      <c r="ECM54" s="11"/>
      <c r="ECN54" s="11"/>
      <c r="ECO54" s="11"/>
      <c r="ECP54" s="11"/>
      <c r="ECQ54" s="11"/>
      <c r="ECR54" s="11"/>
      <c r="ECS54" s="11"/>
      <c r="ECT54" s="11"/>
      <c r="ECU54" s="11"/>
      <c r="ECV54" s="11"/>
      <c r="ECW54" s="11"/>
      <c r="ECX54" s="11"/>
      <c r="ECY54" s="11"/>
      <c r="ECZ54" s="11"/>
      <c r="EDA54" s="11"/>
      <c r="EDB54" s="11"/>
      <c r="EDC54" s="11"/>
      <c r="EDD54" s="11"/>
      <c r="EDE54" s="11"/>
      <c r="EDF54" s="11"/>
      <c r="EDG54" s="11"/>
      <c r="EDH54" s="11"/>
      <c r="EDI54" s="11"/>
      <c r="EDJ54" s="11"/>
      <c r="EDK54" s="11"/>
      <c r="EDL54" s="11"/>
      <c r="EDM54" s="11"/>
      <c r="EDN54" s="11"/>
      <c r="EDO54" s="11"/>
      <c r="EDP54" s="11"/>
      <c r="EDQ54" s="11"/>
      <c r="EDR54" s="11"/>
      <c r="EDS54" s="11"/>
      <c r="EDT54" s="11"/>
      <c r="EDU54" s="11"/>
      <c r="EDV54" s="11"/>
      <c r="EDW54" s="11"/>
      <c r="EDX54" s="11"/>
      <c r="EDY54" s="11"/>
      <c r="EDZ54" s="11"/>
      <c r="EEA54" s="11"/>
      <c r="EEB54" s="11"/>
      <c r="EEC54" s="11"/>
      <c r="EED54" s="11"/>
      <c r="EEE54" s="11"/>
      <c r="EEF54" s="11"/>
      <c r="EEG54" s="11"/>
      <c r="EEH54" s="11"/>
      <c r="EEI54" s="11"/>
      <c r="EEJ54" s="11"/>
      <c r="EEK54" s="11"/>
      <c r="EEL54" s="11"/>
      <c r="EEM54" s="11"/>
      <c r="EEN54" s="11"/>
      <c r="EEO54" s="11"/>
      <c r="EEP54" s="11"/>
      <c r="EEQ54" s="11"/>
      <c r="EER54" s="11"/>
      <c r="EES54" s="11"/>
      <c r="EET54" s="11"/>
      <c r="EEU54" s="11"/>
      <c r="EEV54" s="11"/>
      <c r="EEW54" s="11"/>
      <c r="EEX54" s="11"/>
      <c r="EEY54" s="11"/>
      <c r="EEZ54" s="11"/>
      <c r="EFA54" s="11"/>
      <c r="EFB54" s="11"/>
      <c r="EFC54" s="11"/>
      <c r="EFD54" s="11"/>
      <c r="EFE54" s="11"/>
      <c r="EFF54" s="11"/>
      <c r="EFG54" s="11"/>
      <c r="EFH54" s="11"/>
      <c r="EFI54" s="11"/>
      <c r="EFJ54" s="11"/>
      <c r="EFK54" s="11"/>
      <c r="EFL54" s="11"/>
      <c r="EFM54" s="11"/>
      <c r="EFN54" s="11"/>
      <c r="EFO54" s="11"/>
      <c r="EFP54" s="11"/>
      <c r="EFQ54" s="11"/>
      <c r="EFR54" s="11"/>
      <c r="EFS54" s="11"/>
      <c r="EFT54" s="11"/>
      <c r="EFU54" s="11"/>
      <c r="EFV54" s="11"/>
      <c r="EFW54" s="11"/>
      <c r="EFX54" s="11"/>
      <c r="EFY54" s="11"/>
      <c r="EFZ54" s="11"/>
      <c r="EGA54" s="11"/>
      <c r="EGB54" s="11"/>
      <c r="EGC54" s="11"/>
      <c r="EGD54" s="11"/>
      <c r="EGE54" s="11"/>
      <c r="EGF54" s="11"/>
      <c r="EGG54" s="11"/>
      <c r="EGH54" s="11"/>
      <c r="EGI54" s="11"/>
      <c r="EGJ54" s="11"/>
      <c r="EGK54" s="11"/>
      <c r="EGL54" s="11"/>
      <c r="EGM54" s="11"/>
      <c r="EGN54" s="11"/>
      <c r="EGO54" s="11"/>
      <c r="EGP54" s="11"/>
      <c r="EGQ54" s="11"/>
      <c r="EGR54" s="11"/>
      <c r="EGS54" s="11"/>
      <c r="EGT54" s="11"/>
      <c r="EGU54" s="11"/>
      <c r="EGV54" s="11"/>
      <c r="EGW54" s="11"/>
      <c r="EGX54" s="11"/>
      <c r="EGY54" s="11"/>
      <c r="EGZ54" s="11"/>
      <c r="EHA54" s="11"/>
      <c r="EHB54" s="11"/>
      <c r="EHC54" s="11"/>
      <c r="EHD54" s="11"/>
      <c r="EHE54" s="11"/>
      <c r="EHF54" s="11"/>
      <c r="EHG54" s="11"/>
      <c r="EHH54" s="11"/>
      <c r="EHI54" s="11"/>
      <c r="EHJ54" s="11"/>
      <c r="EHK54" s="11"/>
      <c r="EHL54" s="11"/>
      <c r="EHM54" s="11"/>
      <c r="EHN54" s="11"/>
      <c r="EHO54" s="11"/>
      <c r="EHP54" s="11"/>
      <c r="EHQ54" s="11"/>
      <c r="EHR54" s="11"/>
      <c r="EHS54" s="11"/>
      <c r="EHT54" s="11"/>
      <c r="EHU54" s="11"/>
      <c r="EHV54" s="11"/>
      <c r="EHW54" s="11"/>
      <c r="EHX54" s="11"/>
      <c r="EHY54" s="11"/>
      <c r="EHZ54" s="11"/>
      <c r="EIA54" s="11"/>
      <c r="EIB54" s="11"/>
      <c r="EIC54" s="11"/>
      <c r="EID54" s="11"/>
      <c r="EIE54" s="11"/>
      <c r="EIF54" s="11"/>
      <c r="EIG54" s="11"/>
      <c r="EIH54" s="11"/>
      <c r="EII54" s="11"/>
      <c r="EIJ54" s="11"/>
      <c r="EIK54" s="11"/>
      <c r="EIL54" s="11"/>
      <c r="EIM54" s="11"/>
      <c r="EIN54" s="11"/>
      <c r="EIO54" s="11"/>
      <c r="EIP54" s="11"/>
      <c r="EIQ54" s="11"/>
      <c r="EIR54" s="11"/>
      <c r="EIS54" s="11"/>
      <c r="EIT54" s="11"/>
      <c r="EIU54" s="11"/>
      <c r="EIV54" s="11"/>
      <c r="EIW54" s="11"/>
      <c r="EIX54" s="11"/>
      <c r="EIY54" s="11"/>
      <c r="EIZ54" s="11"/>
      <c r="EJA54" s="11"/>
      <c r="EJB54" s="11"/>
      <c r="EJC54" s="11"/>
      <c r="EJD54" s="11"/>
      <c r="EJE54" s="11"/>
      <c r="EJF54" s="11"/>
      <c r="EJG54" s="11"/>
      <c r="EJH54" s="11"/>
      <c r="EJI54" s="11"/>
      <c r="EJJ54" s="11"/>
      <c r="EJK54" s="11"/>
      <c r="EJL54" s="11"/>
      <c r="EJM54" s="11"/>
      <c r="EJN54" s="11"/>
      <c r="EJO54" s="11"/>
      <c r="EJP54" s="11"/>
      <c r="EJQ54" s="11"/>
      <c r="EJR54" s="11"/>
      <c r="EJS54" s="11"/>
      <c r="EJT54" s="11"/>
      <c r="EJU54" s="11"/>
      <c r="EJV54" s="11"/>
      <c r="EJW54" s="11"/>
      <c r="EJX54" s="11"/>
      <c r="EJY54" s="11"/>
      <c r="EJZ54" s="11"/>
      <c r="EKA54" s="11"/>
      <c r="EKB54" s="11"/>
      <c r="EKC54" s="11"/>
      <c r="EKD54" s="11"/>
      <c r="EKE54" s="11"/>
      <c r="EKF54" s="11"/>
      <c r="EKG54" s="11"/>
      <c r="EKH54" s="11"/>
      <c r="EKI54" s="11"/>
      <c r="EKJ54" s="11"/>
      <c r="EKK54" s="11"/>
      <c r="EKL54" s="11"/>
      <c r="EKM54" s="11"/>
      <c r="EKN54" s="11"/>
      <c r="EKO54" s="11"/>
      <c r="EKP54" s="11"/>
      <c r="EKQ54" s="11"/>
      <c r="EKR54" s="11"/>
      <c r="EKS54" s="11"/>
      <c r="EKT54" s="11"/>
      <c r="EKU54" s="11"/>
      <c r="EKV54" s="11"/>
      <c r="EKW54" s="11"/>
      <c r="EKX54" s="11"/>
      <c r="EKY54" s="11"/>
      <c r="EKZ54" s="11"/>
      <c r="ELA54" s="11"/>
      <c r="ELB54" s="11"/>
      <c r="ELC54" s="11"/>
      <c r="ELD54" s="11"/>
      <c r="ELE54" s="11"/>
      <c r="ELF54" s="11"/>
      <c r="ELG54" s="11"/>
      <c r="ELH54" s="11"/>
      <c r="ELI54" s="11"/>
      <c r="ELJ54" s="11"/>
      <c r="ELK54" s="11"/>
      <c r="ELL54" s="11"/>
      <c r="ELM54" s="11"/>
      <c r="ELN54" s="11"/>
      <c r="ELO54" s="11"/>
      <c r="ELP54" s="11"/>
      <c r="ELQ54" s="11"/>
      <c r="ELR54" s="11"/>
      <c r="ELS54" s="11"/>
      <c r="ELT54" s="11"/>
      <c r="ELU54" s="11"/>
      <c r="ELV54" s="11"/>
      <c r="ELW54" s="11"/>
      <c r="ELX54" s="11"/>
      <c r="ELY54" s="11"/>
      <c r="ELZ54" s="11"/>
      <c r="EMA54" s="11"/>
      <c r="EMB54" s="11"/>
      <c r="EMC54" s="11"/>
      <c r="EMD54" s="11"/>
      <c r="EME54" s="11"/>
      <c r="EMF54" s="11"/>
      <c r="EMG54" s="11"/>
      <c r="EMH54" s="11"/>
      <c r="EMI54" s="11"/>
      <c r="EMJ54" s="11"/>
      <c r="EMK54" s="11"/>
      <c r="EML54" s="11"/>
      <c r="EMM54" s="11"/>
      <c r="EMN54" s="11"/>
      <c r="EMO54" s="11"/>
      <c r="EMP54" s="11"/>
      <c r="EMQ54" s="11"/>
      <c r="EMR54" s="11"/>
      <c r="EMS54" s="11"/>
      <c r="EMT54" s="11"/>
      <c r="EMU54" s="11"/>
      <c r="EMV54" s="11"/>
      <c r="EMW54" s="11"/>
      <c r="EMX54" s="11"/>
      <c r="EMY54" s="11"/>
      <c r="EMZ54" s="11"/>
      <c r="ENA54" s="11"/>
      <c r="ENB54" s="11"/>
      <c r="ENC54" s="11"/>
      <c r="END54" s="11"/>
      <c r="ENE54" s="11"/>
      <c r="ENF54" s="11"/>
      <c r="ENG54" s="11"/>
      <c r="ENH54" s="11"/>
      <c r="ENI54" s="11"/>
      <c r="ENJ54" s="11"/>
      <c r="ENK54" s="11"/>
      <c r="ENL54" s="11"/>
      <c r="ENM54" s="11"/>
      <c r="ENN54" s="11"/>
      <c r="ENO54" s="11"/>
      <c r="ENP54" s="11"/>
      <c r="ENQ54" s="11"/>
      <c r="ENR54" s="11"/>
      <c r="ENS54" s="11"/>
      <c r="ENT54" s="11"/>
      <c r="ENU54" s="11"/>
      <c r="ENV54" s="11"/>
      <c r="ENW54" s="11"/>
      <c r="ENX54" s="11"/>
      <c r="ENY54" s="11"/>
      <c r="ENZ54" s="11"/>
      <c r="EOA54" s="11"/>
      <c r="EOB54" s="11"/>
      <c r="EOC54" s="11"/>
      <c r="EOD54" s="11"/>
      <c r="EOE54" s="11"/>
      <c r="EOF54" s="11"/>
      <c r="EOG54" s="11"/>
      <c r="EOH54" s="11"/>
      <c r="EOI54" s="11"/>
      <c r="EOJ54" s="11"/>
      <c r="EOK54" s="11"/>
      <c r="EOL54" s="11"/>
      <c r="EOM54" s="11"/>
      <c r="EON54" s="11"/>
      <c r="EOO54" s="11"/>
      <c r="EOP54" s="11"/>
      <c r="EOQ54" s="11"/>
      <c r="EOR54" s="11"/>
      <c r="EOS54" s="11"/>
      <c r="EOT54" s="11"/>
      <c r="EOU54" s="11"/>
      <c r="EOV54" s="11"/>
      <c r="EOW54" s="11"/>
      <c r="EOX54" s="11"/>
      <c r="EOY54" s="11"/>
      <c r="EOZ54" s="11"/>
      <c r="EPA54" s="11"/>
      <c r="EPB54" s="11"/>
      <c r="EPC54" s="11"/>
      <c r="EPD54" s="11"/>
      <c r="EPE54" s="11"/>
      <c r="EPF54" s="11"/>
      <c r="EPG54" s="11"/>
      <c r="EPH54" s="11"/>
      <c r="EPI54" s="11"/>
      <c r="EPJ54" s="11"/>
      <c r="EPK54" s="11"/>
      <c r="EPL54" s="11"/>
      <c r="EPM54" s="11"/>
      <c r="EPN54" s="11"/>
      <c r="EPO54" s="11"/>
      <c r="EPP54" s="11"/>
      <c r="EPQ54" s="11"/>
      <c r="EPR54" s="11"/>
      <c r="EPS54" s="11"/>
      <c r="EPT54" s="11"/>
      <c r="EPU54" s="11"/>
      <c r="EPV54" s="11"/>
      <c r="EPW54" s="11"/>
      <c r="EPX54" s="11"/>
      <c r="EPY54" s="11"/>
      <c r="EPZ54" s="11"/>
      <c r="EQA54" s="11"/>
      <c r="EQB54" s="11"/>
      <c r="EQC54" s="11"/>
      <c r="EQD54" s="11"/>
      <c r="EQE54" s="11"/>
      <c r="EQF54" s="11"/>
      <c r="EQG54" s="11"/>
      <c r="EQH54" s="11"/>
      <c r="EQI54" s="11"/>
      <c r="EQJ54" s="11"/>
      <c r="EQK54" s="11"/>
      <c r="EQL54" s="11"/>
      <c r="EQM54" s="11"/>
      <c r="EQN54" s="11"/>
      <c r="EQO54" s="11"/>
      <c r="EQP54" s="11"/>
      <c r="EQQ54" s="11"/>
      <c r="EQR54" s="11"/>
      <c r="EQS54" s="11"/>
      <c r="EQT54" s="11"/>
      <c r="EQU54" s="11"/>
      <c r="EQV54" s="11"/>
      <c r="EQW54" s="11"/>
      <c r="EQX54" s="11"/>
      <c r="EQY54" s="11"/>
      <c r="EQZ54" s="11"/>
      <c r="ERA54" s="11"/>
      <c r="ERB54" s="11"/>
      <c r="ERC54" s="11"/>
      <c r="ERD54" s="11"/>
      <c r="ERE54" s="11"/>
      <c r="ERF54" s="11"/>
      <c r="ERG54" s="11"/>
      <c r="ERH54" s="11"/>
      <c r="ERI54" s="11"/>
      <c r="ERJ54" s="11"/>
      <c r="ERK54" s="11"/>
      <c r="ERL54" s="11"/>
      <c r="ERM54" s="11"/>
      <c r="ERN54" s="11"/>
      <c r="ERO54" s="11"/>
      <c r="ERP54" s="11"/>
      <c r="ERQ54" s="11"/>
      <c r="ERR54" s="11"/>
      <c r="ERS54" s="11"/>
      <c r="ERT54" s="11"/>
      <c r="ERU54" s="11"/>
      <c r="ERV54" s="11"/>
      <c r="ERW54" s="11"/>
      <c r="ERX54" s="11"/>
      <c r="ERY54" s="11"/>
      <c r="ERZ54" s="11"/>
      <c r="ESA54" s="11"/>
      <c r="ESB54" s="11"/>
      <c r="ESC54" s="11"/>
      <c r="ESD54" s="11"/>
      <c r="ESE54" s="11"/>
      <c r="ESF54" s="11"/>
      <c r="ESG54" s="11"/>
      <c r="ESH54" s="11"/>
      <c r="ESI54" s="11"/>
      <c r="ESJ54" s="11"/>
      <c r="ESK54" s="11"/>
      <c r="ESL54" s="11"/>
      <c r="ESM54" s="11"/>
      <c r="ESN54" s="11"/>
      <c r="ESO54" s="11"/>
      <c r="ESP54" s="11"/>
      <c r="ESQ54" s="11"/>
      <c r="ESR54" s="11"/>
      <c r="ESS54" s="11"/>
      <c r="EST54" s="11"/>
      <c r="ESU54" s="11"/>
      <c r="ESV54" s="11"/>
      <c r="ESW54" s="11"/>
      <c r="ESX54" s="11"/>
      <c r="ESY54" s="11"/>
      <c r="ESZ54" s="11"/>
      <c r="ETA54" s="11"/>
      <c r="ETB54" s="11"/>
      <c r="ETC54" s="11"/>
      <c r="ETD54" s="11"/>
      <c r="ETE54" s="11"/>
      <c r="ETF54" s="11"/>
      <c r="ETG54" s="11"/>
      <c r="ETH54" s="11"/>
      <c r="ETI54" s="11"/>
      <c r="ETJ54" s="11"/>
      <c r="ETK54" s="11"/>
      <c r="ETL54" s="11"/>
      <c r="ETM54" s="11"/>
      <c r="ETN54" s="11"/>
      <c r="ETO54" s="11"/>
      <c r="ETP54" s="11"/>
      <c r="ETQ54" s="11"/>
      <c r="ETR54" s="11"/>
      <c r="ETS54" s="11"/>
      <c r="ETT54" s="11"/>
      <c r="ETU54" s="11"/>
      <c r="ETV54" s="11"/>
      <c r="ETW54" s="11"/>
      <c r="ETX54" s="11"/>
      <c r="ETY54" s="11"/>
      <c r="ETZ54" s="11"/>
      <c r="EUA54" s="11"/>
      <c r="EUB54" s="11"/>
      <c r="EUC54" s="11"/>
      <c r="EUD54" s="11"/>
      <c r="EUE54" s="11"/>
      <c r="EUF54" s="11"/>
      <c r="EUG54" s="11"/>
      <c r="EUH54" s="11"/>
      <c r="EUI54" s="11"/>
      <c r="EUJ54" s="11"/>
      <c r="EUK54" s="11"/>
      <c r="EUL54" s="11"/>
      <c r="EUM54" s="11"/>
      <c r="EUN54" s="11"/>
      <c r="EUO54" s="11"/>
      <c r="EUP54" s="11"/>
      <c r="EUQ54" s="11"/>
      <c r="EUR54" s="11"/>
      <c r="EUS54" s="11"/>
      <c r="EUT54" s="11"/>
      <c r="EUU54" s="11"/>
      <c r="EUV54" s="11"/>
      <c r="EUW54" s="11"/>
      <c r="EUX54" s="11"/>
      <c r="EUY54" s="11"/>
      <c r="EUZ54" s="11"/>
      <c r="EVA54" s="11"/>
      <c r="EVB54" s="11"/>
      <c r="EVC54" s="11"/>
      <c r="EVD54" s="11"/>
      <c r="EVE54" s="11"/>
      <c r="EVF54" s="11"/>
      <c r="EVG54" s="11"/>
      <c r="EVH54" s="11"/>
      <c r="EVI54" s="11"/>
      <c r="EVJ54" s="11"/>
      <c r="EVK54" s="11"/>
      <c r="EVL54" s="11"/>
      <c r="EVM54" s="11"/>
      <c r="EVN54" s="11"/>
      <c r="EVO54" s="11"/>
      <c r="EVP54" s="11"/>
      <c r="EVQ54" s="11"/>
      <c r="EVR54" s="11"/>
      <c r="EVS54" s="11"/>
      <c r="EVT54" s="11"/>
      <c r="EVU54" s="11"/>
      <c r="EVV54" s="11"/>
      <c r="EVW54" s="11"/>
      <c r="EVX54" s="11"/>
      <c r="EVY54" s="11"/>
      <c r="EVZ54" s="11"/>
      <c r="EWA54" s="11"/>
      <c r="EWB54" s="11"/>
      <c r="EWC54" s="11"/>
      <c r="EWD54" s="11"/>
      <c r="EWE54" s="11"/>
      <c r="EWF54" s="11"/>
      <c r="EWG54" s="11"/>
      <c r="EWH54" s="11"/>
      <c r="EWI54" s="11"/>
      <c r="EWJ54" s="11"/>
      <c r="EWK54" s="11"/>
      <c r="EWL54" s="11"/>
      <c r="EWM54" s="11"/>
      <c r="EWN54" s="11"/>
      <c r="EWO54" s="11"/>
      <c r="EWP54" s="11"/>
      <c r="EWQ54" s="11"/>
      <c r="EWR54" s="11"/>
      <c r="EWS54" s="11"/>
      <c r="EWT54" s="11"/>
      <c r="EWU54" s="11"/>
      <c r="EWV54" s="11"/>
      <c r="EWW54" s="11"/>
      <c r="EWX54" s="11"/>
      <c r="EWY54" s="11"/>
      <c r="EWZ54" s="11"/>
      <c r="EXA54" s="11"/>
      <c r="EXB54" s="11"/>
      <c r="EXC54" s="11"/>
      <c r="EXD54" s="11"/>
      <c r="EXE54" s="11"/>
      <c r="EXF54" s="11"/>
      <c r="EXG54" s="11"/>
      <c r="EXH54" s="11"/>
      <c r="EXI54" s="11"/>
      <c r="EXJ54" s="11"/>
      <c r="EXK54" s="11"/>
      <c r="EXL54" s="11"/>
      <c r="EXM54" s="11"/>
      <c r="EXN54" s="11"/>
      <c r="EXO54" s="11"/>
      <c r="EXP54" s="11"/>
      <c r="EXQ54" s="11"/>
      <c r="EXR54" s="11"/>
      <c r="EXS54" s="11"/>
      <c r="EXT54" s="11"/>
      <c r="EXU54" s="11"/>
      <c r="EXV54" s="11"/>
      <c r="EXW54" s="11"/>
      <c r="EXX54" s="11"/>
      <c r="EXY54" s="11"/>
      <c r="EXZ54" s="11"/>
      <c r="EYA54" s="11"/>
      <c r="EYB54" s="11"/>
      <c r="EYC54" s="11"/>
      <c r="EYD54" s="11"/>
      <c r="EYE54" s="11"/>
      <c r="EYF54" s="11"/>
      <c r="EYG54" s="11"/>
      <c r="EYH54" s="11"/>
      <c r="EYI54" s="11"/>
      <c r="EYJ54" s="11"/>
      <c r="EYK54" s="11"/>
      <c r="EYL54" s="11"/>
      <c r="EYM54" s="11"/>
      <c r="EYN54" s="11"/>
      <c r="EYO54" s="11"/>
      <c r="EYP54" s="11"/>
      <c r="EYQ54" s="11"/>
      <c r="EYR54" s="11"/>
      <c r="EYS54" s="11"/>
      <c r="EYT54" s="11"/>
      <c r="EYU54" s="11"/>
      <c r="EYV54" s="11"/>
      <c r="EYW54" s="11"/>
      <c r="EYX54" s="11"/>
      <c r="EYY54" s="11"/>
      <c r="EYZ54" s="11"/>
      <c r="EZA54" s="11"/>
      <c r="EZB54" s="11"/>
      <c r="EZC54" s="11"/>
      <c r="EZD54" s="11"/>
      <c r="EZE54" s="11"/>
      <c r="EZF54" s="11"/>
      <c r="EZG54" s="11"/>
      <c r="EZH54" s="11"/>
      <c r="EZI54" s="11"/>
      <c r="EZJ54" s="11"/>
      <c r="EZK54" s="11"/>
      <c r="EZL54" s="11"/>
      <c r="EZM54" s="11"/>
      <c r="EZN54" s="11"/>
      <c r="EZO54" s="11"/>
      <c r="EZP54" s="11"/>
      <c r="EZQ54" s="11"/>
      <c r="EZR54" s="11"/>
      <c r="EZS54" s="11"/>
      <c r="EZT54" s="11"/>
      <c r="EZU54" s="11"/>
      <c r="EZV54" s="11"/>
      <c r="EZW54" s="11"/>
      <c r="EZX54" s="11"/>
      <c r="EZY54" s="11"/>
      <c r="EZZ54" s="11"/>
      <c r="FAA54" s="11"/>
      <c r="FAB54" s="11"/>
      <c r="FAC54" s="11"/>
      <c r="FAD54" s="11"/>
      <c r="FAE54" s="11"/>
      <c r="FAF54" s="11"/>
      <c r="FAG54" s="11"/>
      <c r="FAH54" s="11"/>
      <c r="FAI54" s="11"/>
      <c r="FAJ54" s="11"/>
      <c r="FAK54" s="11"/>
      <c r="FAL54" s="11"/>
      <c r="FAM54" s="11"/>
      <c r="FAN54" s="11"/>
      <c r="FAO54" s="11"/>
      <c r="FAP54" s="11"/>
      <c r="FAQ54" s="11"/>
      <c r="FAR54" s="11"/>
      <c r="FAS54" s="11"/>
      <c r="FAT54" s="11"/>
      <c r="FAU54" s="11"/>
      <c r="FAV54" s="11"/>
      <c r="FAW54" s="11"/>
      <c r="FAX54" s="11"/>
      <c r="FAY54" s="11"/>
      <c r="FAZ54" s="11"/>
      <c r="FBA54" s="11"/>
      <c r="FBB54" s="11"/>
      <c r="FBC54" s="11"/>
      <c r="FBD54" s="11"/>
      <c r="FBE54" s="11"/>
      <c r="FBF54" s="11"/>
      <c r="FBG54" s="11"/>
      <c r="FBH54" s="11"/>
      <c r="FBI54" s="11"/>
      <c r="FBJ54" s="11"/>
      <c r="FBK54" s="11"/>
      <c r="FBL54" s="11"/>
      <c r="FBM54" s="11"/>
      <c r="FBN54" s="11"/>
      <c r="FBO54" s="11"/>
      <c r="FBP54" s="11"/>
      <c r="FBQ54" s="11"/>
      <c r="FBR54" s="11"/>
      <c r="FBS54" s="11"/>
      <c r="FBT54" s="11"/>
      <c r="FBU54" s="11"/>
      <c r="FBV54" s="11"/>
      <c r="FBW54" s="11"/>
      <c r="FBX54" s="11"/>
      <c r="FBY54" s="11"/>
      <c r="FBZ54" s="11"/>
      <c r="FCA54" s="11"/>
      <c r="FCB54" s="11"/>
      <c r="FCC54" s="11"/>
      <c r="FCD54" s="11"/>
      <c r="FCE54" s="11"/>
      <c r="FCF54" s="11"/>
      <c r="FCG54" s="11"/>
      <c r="FCH54" s="11"/>
      <c r="FCI54" s="11"/>
      <c r="FCJ54" s="11"/>
      <c r="FCK54" s="11"/>
      <c r="FCL54" s="11"/>
      <c r="FCM54" s="11"/>
      <c r="FCN54" s="11"/>
      <c r="FCO54" s="11"/>
      <c r="FCP54" s="11"/>
      <c r="FCQ54" s="11"/>
      <c r="FCR54" s="11"/>
      <c r="FCS54" s="11"/>
      <c r="FCT54" s="11"/>
      <c r="FCU54" s="11"/>
      <c r="FCV54" s="11"/>
      <c r="FCW54" s="11"/>
      <c r="FCX54" s="11"/>
      <c r="FCY54" s="11"/>
      <c r="FCZ54" s="11"/>
      <c r="FDA54" s="11"/>
      <c r="FDB54" s="11"/>
      <c r="FDC54" s="11"/>
      <c r="FDD54" s="11"/>
      <c r="FDE54" s="11"/>
      <c r="FDF54" s="11"/>
      <c r="FDG54" s="11"/>
      <c r="FDH54" s="11"/>
      <c r="FDI54" s="11"/>
      <c r="FDJ54" s="11"/>
      <c r="FDK54" s="11"/>
      <c r="FDL54" s="11"/>
      <c r="FDM54" s="11"/>
      <c r="FDN54" s="11"/>
      <c r="FDO54" s="11"/>
      <c r="FDP54" s="11"/>
      <c r="FDQ54" s="11"/>
      <c r="FDR54" s="11"/>
      <c r="FDS54" s="11"/>
      <c r="FDT54" s="11"/>
      <c r="FDU54" s="11"/>
      <c r="FDV54" s="11"/>
      <c r="FDW54" s="11"/>
      <c r="FDX54" s="11"/>
      <c r="FDY54" s="11"/>
      <c r="FDZ54" s="11"/>
      <c r="FEA54" s="11"/>
      <c r="FEB54" s="11"/>
      <c r="FEC54" s="11"/>
      <c r="FED54" s="11"/>
      <c r="FEE54" s="11"/>
      <c r="FEF54" s="11"/>
      <c r="FEG54" s="11"/>
      <c r="FEH54" s="11"/>
      <c r="FEI54" s="11"/>
      <c r="FEJ54" s="11"/>
      <c r="FEK54" s="11"/>
      <c r="FEL54" s="11"/>
      <c r="FEM54" s="11"/>
      <c r="FEN54" s="11"/>
      <c r="FEO54" s="11"/>
      <c r="FEP54" s="11"/>
      <c r="FEQ54" s="11"/>
      <c r="FER54" s="11"/>
      <c r="FES54" s="11"/>
      <c r="FET54" s="11"/>
      <c r="FEU54" s="11"/>
      <c r="FEV54" s="11"/>
      <c r="FEW54" s="11"/>
      <c r="FEX54" s="11"/>
      <c r="FEY54" s="11"/>
      <c r="FEZ54" s="11"/>
      <c r="FFA54" s="11"/>
      <c r="FFB54" s="11"/>
      <c r="FFC54" s="11"/>
      <c r="FFD54" s="11"/>
      <c r="FFE54" s="11"/>
      <c r="FFF54" s="11"/>
      <c r="FFG54" s="11"/>
      <c r="FFH54" s="11"/>
      <c r="FFI54" s="11"/>
      <c r="FFJ54" s="11"/>
      <c r="FFK54" s="11"/>
      <c r="FFL54" s="11"/>
      <c r="FFM54" s="11"/>
      <c r="FFN54" s="11"/>
      <c r="FFO54" s="11"/>
      <c r="FFP54" s="11"/>
      <c r="FFQ54" s="11"/>
      <c r="FFR54" s="11"/>
      <c r="FFS54" s="11"/>
      <c r="FFT54" s="11"/>
      <c r="FFU54" s="11"/>
      <c r="FFV54" s="11"/>
      <c r="FFW54" s="11"/>
      <c r="FFX54" s="11"/>
      <c r="FFY54" s="11"/>
      <c r="FFZ54" s="11"/>
      <c r="FGA54" s="11"/>
      <c r="FGB54" s="11"/>
      <c r="FGC54" s="11"/>
      <c r="FGD54" s="11"/>
      <c r="FGE54" s="11"/>
      <c r="FGF54" s="11"/>
      <c r="FGG54" s="11"/>
      <c r="FGH54" s="11"/>
      <c r="FGI54" s="11"/>
      <c r="FGJ54" s="11"/>
      <c r="FGK54" s="11"/>
      <c r="FGL54" s="11"/>
      <c r="FGM54" s="11"/>
      <c r="FGN54" s="11"/>
      <c r="FGO54" s="11"/>
      <c r="FGP54" s="11"/>
      <c r="FGQ54" s="11"/>
      <c r="FGR54" s="11"/>
      <c r="FGS54" s="11"/>
      <c r="FGT54" s="11"/>
      <c r="FGU54" s="11"/>
      <c r="FGV54" s="11"/>
      <c r="FGW54" s="11"/>
      <c r="FGX54" s="11"/>
      <c r="FGY54" s="11"/>
      <c r="FGZ54" s="11"/>
      <c r="FHA54" s="11"/>
      <c r="FHB54" s="11"/>
      <c r="FHC54" s="11"/>
      <c r="FHD54" s="11"/>
      <c r="FHE54" s="11"/>
      <c r="FHF54" s="11"/>
      <c r="FHG54" s="11"/>
      <c r="FHH54" s="11"/>
      <c r="FHI54" s="11"/>
      <c r="FHJ54" s="11"/>
      <c r="FHK54" s="11"/>
      <c r="FHL54" s="11"/>
      <c r="FHM54" s="11"/>
      <c r="FHN54" s="11"/>
      <c r="FHO54" s="11"/>
      <c r="FHP54" s="11"/>
      <c r="FHQ54" s="11"/>
      <c r="FHR54" s="11"/>
      <c r="FHS54" s="11"/>
      <c r="FHT54" s="11"/>
      <c r="FHU54" s="11"/>
      <c r="FHV54" s="11"/>
      <c r="FHW54" s="11"/>
      <c r="FHX54" s="11"/>
      <c r="FHY54" s="11"/>
      <c r="FHZ54" s="11"/>
      <c r="FIA54" s="11"/>
      <c r="FIB54" s="11"/>
      <c r="FIC54" s="11"/>
      <c r="FID54" s="11"/>
      <c r="FIE54" s="11"/>
      <c r="FIF54" s="11"/>
      <c r="FIG54" s="11"/>
      <c r="FIH54" s="11"/>
      <c r="FII54" s="11"/>
      <c r="FIJ54" s="11"/>
      <c r="FIK54" s="11"/>
      <c r="FIL54" s="11"/>
      <c r="FIM54" s="11"/>
      <c r="FIN54" s="11"/>
      <c r="FIO54" s="11"/>
      <c r="FIP54" s="11"/>
      <c r="FIQ54" s="11"/>
      <c r="FIR54" s="11"/>
      <c r="FIS54" s="11"/>
      <c r="FIT54" s="11"/>
      <c r="FIU54" s="11"/>
      <c r="FIV54" s="11"/>
      <c r="FIW54" s="11"/>
      <c r="FIX54" s="11"/>
      <c r="FIY54" s="11"/>
      <c r="FIZ54" s="11"/>
      <c r="FJA54" s="11"/>
      <c r="FJB54" s="11"/>
      <c r="FJC54" s="11"/>
      <c r="FJD54" s="11"/>
      <c r="FJE54" s="11"/>
      <c r="FJF54" s="11"/>
      <c r="FJG54" s="11"/>
      <c r="FJH54" s="11"/>
      <c r="FJI54" s="11"/>
      <c r="FJJ54" s="11"/>
      <c r="FJK54" s="11"/>
      <c r="FJL54" s="11"/>
      <c r="FJM54" s="11"/>
      <c r="FJN54" s="11"/>
      <c r="FJO54" s="11"/>
      <c r="FJP54" s="11"/>
      <c r="FJQ54" s="11"/>
      <c r="FJR54" s="11"/>
      <c r="FJS54" s="11"/>
      <c r="FJT54" s="11"/>
      <c r="FJU54" s="11"/>
      <c r="FJV54" s="11"/>
      <c r="FJW54" s="11"/>
      <c r="FJX54" s="11"/>
      <c r="FJY54" s="11"/>
      <c r="FJZ54" s="11"/>
      <c r="FKA54" s="11"/>
      <c r="FKB54" s="11"/>
      <c r="FKC54" s="11"/>
      <c r="FKD54" s="11"/>
      <c r="FKE54" s="11"/>
      <c r="FKF54" s="11"/>
      <c r="FKG54" s="11"/>
      <c r="FKH54" s="11"/>
      <c r="FKI54" s="11"/>
      <c r="FKJ54" s="11"/>
      <c r="FKK54" s="11"/>
      <c r="FKL54" s="11"/>
      <c r="FKM54" s="11"/>
      <c r="FKN54" s="11"/>
      <c r="FKO54" s="11"/>
      <c r="FKP54" s="11"/>
      <c r="FKQ54" s="11"/>
      <c r="FKR54" s="11"/>
      <c r="FKS54" s="11"/>
      <c r="FKT54" s="11"/>
      <c r="FKU54" s="11"/>
      <c r="FKV54" s="11"/>
      <c r="FKW54" s="11"/>
      <c r="FKX54" s="11"/>
      <c r="FKY54" s="11"/>
      <c r="FKZ54" s="11"/>
      <c r="FLA54" s="11"/>
      <c r="FLB54" s="11"/>
      <c r="FLC54" s="11"/>
      <c r="FLD54" s="11"/>
      <c r="FLE54" s="11"/>
      <c r="FLF54" s="11"/>
      <c r="FLG54" s="11"/>
      <c r="FLH54" s="11"/>
      <c r="FLI54" s="11"/>
      <c r="FLJ54" s="11"/>
      <c r="FLK54" s="11"/>
      <c r="FLL54" s="11"/>
      <c r="FLM54" s="11"/>
      <c r="FLN54" s="11"/>
      <c r="FLO54" s="11"/>
      <c r="FLP54" s="11"/>
      <c r="FLQ54" s="11"/>
      <c r="FLR54" s="11"/>
      <c r="FLS54" s="11"/>
      <c r="FLT54" s="11"/>
      <c r="FLU54" s="11"/>
      <c r="FLV54" s="11"/>
      <c r="FLW54" s="11"/>
      <c r="FLX54" s="11"/>
      <c r="FLY54" s="11"/>
      <c r="FLZ54" s="11"/>
      <c r="FMA54" s="11"/>
      <c r="FMB54" s="11"/>
      <c r="FMC54" s="11"/>
      <c r="FMD54" s="11"/>
      <c r="FME54" s="11"/>
      <c r="FMF54" s="11"/>
      <c r="FMG54" s="11"/>
      <c r="FMH54" s="11"/>
      <c r="FMI54" s="11"/>
      <c r="FMJ54" s="11"/>
      <c r="FMK54" s="11"/>
      <c r="FML54" s="11"/>
      <c r="FMM54" s="11"/>
      <c r="FMN54" s="11"/>
      <c r="FMO54" s="11"/>
      <c r="FMP54" s="11"/>
      <c r="FMQ54" s="11"/>
      <c r="FMR54" s="11"/>
      <c r="FMS54" s="11"/>
      <c r="FMT54" s="11"/>
      <c r="FMU54" s="11"/>
      <c r="FMV54" s="11"/>
      <c r="FMW54" s="11"/>
      <c r="FMX54" s="11"/>
      <c r="FMY54" s="11"/>
      <c r="FMZ54" s="11"/>
      <c r="FNA54" s="11"/>
      <c r="FNB54" s="11"/>
      <c r="FNC54" s="11"/>
      <c r="FND54" s="11"/>
      <c r="FNE54" s="11"/>
      <c r="FNF54" s="11"/>
      <c r="FNG54" s="11"/>
      <c r="FNH54" s="11"/>
      <c r="FNI54" s="11"/>
      <c r="FNJ54" s="11"/>
      <c r="FNK54" s="11"/>
      <c r="FNL54" s="11"/>
      <c r="FNM54" s="11"/>
      <c r="FNN54" s="11"/>
      <c r="FNO54" s="11"/>
      <c r="FNP54" s="11"/>
      <c r="FNQ54" s="11"/>
      <c r="FNR54" s="11"/>
      <c r="FNS54" s="11"/>
      <c r="FNT54" s="11"/>
      <c r="FNU54" s="11"/>
      <c r="FNV54" s="11"/>
      <c r="FNW54" s="11"/>
      <c r="FNX54" s="11"/>
      <c r="FNY54" s="11"/>
      <c r="FNZ54" s="11"/>
      <c r="FOA54" s="11"/>
      <c r="FOB54" s="11"/>
      <c r="FOC54" s="11"/>
      <c r="FOD54" s="11"/>
      <c r="FOE54" s="11"/>
      <c r="FOF54" s="11"/>
      <c r="FOG54" s="11"/>
      <c r="FOH54" s="11"/>
      <c r="FOI54" s="11"/>
      <c r="FOJ54" s="11"/>
      <c r="FOK54" s="11"/>
      <c r="FOL54" s="11"/>
      <c r="FOM54" s="11"/>
      <c r="FON54" s="11"/>
      <c r="FOO54" s="11"/>
      <c r="FOP54" s="11"/>
      <c r="FOQ54" s="11"/>
      <c r="FOR54" s="11"/>
      <c r="FOS54" s="11"/>
      <c r="FOT54" s="11"/>
      <c r="FOU54" s="11"/>
      <c r="FOV54" s="11"/>
      <c r="FOW54" s="11"/>
      <c r="FOX54" s="11"/>
      <c r="FOY54" s="11"/>
      <c r="FOZ54" s="11"/>
      <c r="FPA54" s="11"/>
      <c r="FPB54" s="11"/>
      <c r="FPC54" s="11"/>
      <c r="FPD54" s="11"/>
      <c r="FPE54" s="11"/>
      <c r="FPF54" s="11"/>
      <c r="FPG54" s="11"/>
      <c r="FPH54" s="11"/>
      <c r="FPI54" s="11"/>
      <c r="FPJ54" s="11"/>
      <c r="FPK54" s="11"/>
      <c r="FPL54" s="11"/>
      <c r="FPM54" s="11"/>
      <c r="FPN54" s="11"/>
      <c r="FPO54" s="11"/>
      <c r="FPP54" s="11"/>
      <c r="FPQ54" s="11"/>
      <c r="FPR54" s="11"/>
      <c r="FPS54" s="11"/>
      <c r="FPT54" s="11"/>
      <c r="FPU54" s="11"/>
      <c r="FPV54" s="11"/>
      <c r="FPW54" s="11"/>
      <c r="FPX54" s="11"/>
      <c r="FPY54" s="11"/>
      <c r="FPZ54" s="11"/>
      <c r="FQA54" s="11"/>
      <c r="FQB54" s="11"/>
      <c r="FQC54" s="11"/>
      <c r="FQD54" s="11"/>
      <c r="FQE54" s="11"/>
      <c r="FQF54" s="11"/>
      <c r="FQG54" s="11"/>
      <c r="FQH54" s="11"/>
      <c r="FQI54" s="11"/>
      <c r="FQJ54" s="11"/>
      <c r="FQK54" s="11"/>
      <c r="FQL54" s="11"/>
      <c r="FQM54" s="11"/>
      <c r="FQN54" s="11"/>
      <c r="FQO54" s="11"/>
      <c r="FQP54" s="11"/>
      <c r="FQQ54" s="11"/>
      <c r="FQR54" s="11"/>
      <c r="FQS54" s="11"/>
      <c r="FQT54" s="11"/>
      <c r="FQU54" s="11"/>
      <c r="FQV54" s="11"/>
      <c r="FQW54" s="11"/>
      <c r="FQX54" s="11"/>
      <c r="FQY54" s="11"/>
      <c r="FQZ54" s="11"/>
      <c r="FRA54" s="11"/>
      <c r="FRB54" s="11"/>
      <c r="FRC54" s="11"/>
      <c r="FRD54" s="11"/>
      <c r="FRE54" s="11"/>
      <c r="FRF54" s="11"/>
      <c r="FRG54" s="11"/>
      <c r="FRH54" s="11"/>
      <c r="FRI54" s="11"/>
      <c r="FRJ54" s="11"/>
      <c r="FRK54" s="11"/>
      <c r="FRL54" s="11"/>
      <c r="FRM54" s="11"/>
      <c r="FRN54" s="11"/>
      <c r="FRO54" s="11"/>
      <c r="FRP54" s="11"/>
      <c r="FRQ54" s="11"/>
      <c r="FRR54" s="11"/>
      <c r="FRS54" s="11"/>
      <c r="FRT54" s="11"/>
      <c r="FRU54" s="11"/>
      <c r="FRV54" s="11"/>
      <c r="FRW54" s="11"/>
      <c r="FRX54" s="11"/>
      <c r="FRY54" s="11"/>
      <c r="FRZ54" s="11"/>
      <c r="FSA54" s="11"/>
      <c r="FSB54" s="11"/>
      <c r="FSC54" s="11"/>
      <c r="FSD54" s="11"/>
      <c r="FSE54" s="11"/>
      <c r="FSF54" s="11"/>
      <c r="FSG54" s="11"/>
      <c r="FSH54" s="11"/>
      <c r="FSI54" s="11"/>
      <c r="FSJ54" s="11"/>
      <c r="FSK54" s="11"/>
      <c r="FSL54" s="11"/>
      <c r="FSM54" s="11"/>
      <c r="FSN54" s="11"/>
      <c r="FSO54" s="11"/>
      <c r="FSP54" s="11"/>
      <c r="FSQ54" s="11"/>
      <c r="FSR54" s="11"/>
      <c r="FSS54" s="11"/>
      <c r="FST54" s="11"/>
      <c r="FSU54" s="11"/>
      <c r="FSV54" s="11"/>
      <c r="FSW54" s="11"/>
      <c r="FSX54" s="11"/>
      <c r="FSY54" s="11"/>
      <c r="FSZ54" s="11"/>
      <c r="FTA54" s="11"/>
      <c r="FTB54" s="11"/>
      <c r="FTC54" s="11"/>
      <c r="FTD54" s="11"/>
      <c r="FTE54" s="11"/>
      <c r="FTF54" s="11"/>
      <c r="FTG54" s="11"/>
      <c r="FTH54" s="11"/>
      <c r="FTI54" s="11"/>
      <c r="FTJ54" s="11"/>
      <c r="FTK54" s="11"/>
      <c r="FTL54" s="11"/>
      <c r="FTM54" s="11"/>
      <c r="FTN54" s="11"/>
      <c r="FTO54" s="11"/>
      <c r="FTP54" s="11"/>
      <c r="FTQ54" s="11"/>
      <c r="FTR54" s="11"/>
      <c r="FTS54" s="11"/>
      <c r="FTT54" s="11"/>
      <c r="FTU54" s="11"/>
      <c r="FTV54" s="11"/>
      <c r="FTW54" s="11"/>
      <c r="FTX54" s="11"/>
      <c r="FTY54" s="11"/>
      <c r="FTZ54" s="11"/>
      <c r="FUA54" s="11"/>
      <c r="FUB54" s="11"/>
      <c r="FUC54" s="11"/>
      <c r="FUD54" s="11"/>
      <c r="FUE54" s="11"/>
      <c r="FUF54" s="11"/>
      <c r="FUG54" s="11"/>
      <c r="FUH54" s="11"/>
      <c r="FUI54" s="11"/>
      <c r="FUJ54" s="11"/>
      <c r="FUK54" s="11"/>
      <c r="FUL54" s="11"/>
      <c r="FUM54" s="11"/>
      <c r="FUN54" s="11"/>
      <c r="FUO54" s="11"/>
      <c r="FUP54" s="11"/>
      <c r="FUQ54" s="11"/>
      <c r="FUR54" s="11"/>
      <c r="FUS54" s="11"/>
      <c r="FUT54" s="11"/>
      <c r="FUU54" s="11"/>
      <c r="FUV54" s="11"/>
      <c r="FUW54" s="11"/>
      <c r="FUX54" s="11"/>
      <c r="FUY54" s="11"/>
      <c r="FUZ54" s="11"/>
      <c r="FVA54" s="11"/>
      <c r="FVB54" s="11"/>
      <c r="FVC54" s="11"/>
      <c r="FVD54" s="11"/>
      <c r="FVE54" s="11"/>
      <c r="FVF54" s="11"/>
      <c r="FVG54" s="11"/>
      <c r="FVH54" s="11"/>
      <c r="FVI54" s="11"/>
      <c r="FVJ54" s="11"/>
      <c r="FVK54" s="11"/>
      <c r="FVL54" s="11"/>
      <c r="FVM54" s="11"/>
      <c r="FVN54" s="11"/>
      <c r="FVO54" s="11"/>
      <c r="FVP54" s="11"/>
      <c r="FVQ54" s="11"/>
      <c r="FVR54" s="11"/>
      <c r="FVS54" s="11"/>
      <c r="FVT54" s="11"/>
      <c r="FVU54" s="11"/>
      <c r="FVV54" s="11"/>
      <c r="FVW54" s="11"/>
      <c r="FVX54" s="11"/>
      <c r="FVY54" s="11"/>
      <c r="FVZ54" s="11"/>
      <c r="FWA54" s="11"/>
      <c r="FWB54" s="11"/>
      <c r="FWC54" s="11"/>
      <c r="FWD54" s="11"/>
      <c r="FWE54" s="11"/>
      <c r="FWF54" s="11"/>
      <c r="FWG54" s="11"/>
      <c r="FWH54" s="11"/>
      <c r="FWI54" s="11"/>
      <c r="FWJ54" s="11"/>
      <c r="FWK54" s="11"/>
      <c r="FWL54" s="11"/>
      <c r="FWM54" s="11"/>
      <c r="FWN54" s="11"/>
      <c r="FWO54" s="11"/>
      <c r="FWP54" s="11"/>
      <c r="FWQ54" s="11"/>
      <c r="FWR54" s="11"/>
      <c r="FWS54" s="11"/>
      <c r="FWT54" s="11"/>
      <c r="FWU54" s="11"/>
      <c r="FWV54" s="11"/>
      <c r="FWW54" s="11"/>
      <c r="FWX54" s="11"/>
      <c r="FWY54" s="11"/>
      <c r="FWZ54" s="11"/>
      <c r="FXA54" s="11"/>
      <c r="FXB54" s="11"/>
      <c r="FXC54" s="11"/>
      <c r="FXD54" s="11"/>
      <c r="FXE54" s="11"/>
      <c r="FXF54" s="11"/>
      <c r="FXG54" s="11"/>
      <c r="FXH54" s="11"/>
      <c r="FXI54" s="11"/>
      <c r="FXJ54" s="11"/>
      <c r="FXK54" s="11"/>
      <c r="FXL54" s="11"/>
      <c r="FXM54" s="11"/>
      <c r="FXN54" s="11"/>
      <c r="FXO54" s="11"/>
      <c r="FXP54" s="11"/>
      <c r="FXQ54" s="11"/>
      <c r="FXR54" s="11"/>
      <c r="FXS54" s="11"/>
      <c r="FXT54" s="11"/>
      <c r="FXU54" s="11"/>
      <c r="FXV54" s="11"/>
      <c r="FXW54" s="11"/>
      <c r="FXX54" s="11"/>
      <c r="FXY54" s="11"/>
      <c r="FXZ54" s="11"/>
      <c r="FYA54" s="11"/>
      <c r="FYB54" s="11"/>
      <c r="FYC54" s="11"/>
      <c r="FYD54" s="11"/>
      <c r="FYE54" s="11"/>
      <c r="FYF54" s="11"/>
      <c r="FYG54" s="11"/>
      <c r="FYH54" s="11"/>
      <c r="FYI54" s="11"/>
      <c r="FYJ54" s="11"/>
      <c r="FYK54" s="11"/>
      <c r="FYL54" s="11"/>
      <c r="FYM54" s="11"/>
      <c r="FYN54" s="11"/>
      <c r="FYO54" s="11"/>
      <c r="FYP54" s="11"/>
      <c r="FYQ54" s="11"/>
      <c r="FYR54" s="11"/>
      <c r="FYS54" s="11"/>
      <c r="FYT54" s="11"/>
      <c r="FYU54" s="11"/>
      <c r="FYV54" s="11"/>
      <c r="FYW54" s="11"/>
      <c r="FYX54" s="11"/>
      <c r="FYY54" s="11"/>
      <c r="FYZ54" s="11"/>
      <c r="FZA54" s="11"/>
      <c r="FZB54" s="11"/>
      <c r="FZC54" s="11"/>
      <c r="FZD54" s="11"/>
      <c r="FZE54" s="11"/>
      <c r="FZF54" s="11"/>
      <c r="FZG54" s="11"/>
      <c r="FZH54" s="11"/>
      <c r="FZI54" s="11"/>
      <c r="FZJ54" s="11"/>
      <c r="FZK54" s="11"/>
      <c r="FZL54" s="11"/>
      <c r="FZM54" s="11"/>
      <c r="FZN54" s="11"/>
      <c r="FZO54" s="11"/>
      <c r="FZP54" s="11"/>
      <c r="FZQ54" s="11"/>
      <c r="FZR54" s="11"/>
      <c r="FZS54" s="11"/>
      <c r="FZT54" s="11"/>
      <c r="FZU54" s="11"/>
      <c r="FZV54" s="11"/>
      <c r="FZW54" s="11"/>
      <c r="FZX54" s="11"/>
      <c r="FZY54" s="11"/>
      <c r="FZZ54" s="11"/>
      <c r="GAA54" s="11"/>
      <c r="GAB54" s="11"/>
      <c r="GAC54" s="11"/>
      <c r="GAD54" s="11"/>
      <c r="GAE54" s="11"/>
      <c r="GAF54" s="11"/>
      <c r="GAG54" s="11"/>
      <c r="GAH54" s="11"/>
      <c r="GAI54" s="11"/>
      <c r="GAJ54" s="11"/>
      <c r="GAK54" s="11"/>
      <c r="GAL54" s="11"/>
      <c r="GAM54" s="11"/>
      <c r="GAN54" s="11"/>
      <c r="GAO54" s="11"/>
      <c r="GAP54" s="11"/>
      <c r="GAQ54" s="11"/>
      <c r="GAR54" s="11"/>
      <c r="GAS54" s="11"/>
      <c r="GAT54" s="11"/>
      <c r="GAU54" s="11"/>
      <c r="GAV54" s="11"/>
      <c r="GAW54" s="11"/>
      <c r="GAX54" s="11"/>
      <c r="GAY54" s="11"/>
      <c r="GAZ54" s="11"/>
      <c r="GBA54" s="11"/>
      <c r="GBB54" s="11"/>
      <c r="GBC54" s="11"/>
      <c r="GBD54" s="11"/>
      <c r="GBE54" s="11"/>
      <c r="GBF54" s="11"/>
      <c r="GBG54" s="11"/>
      <c r="GBH54" s="11"/>
      <c r="GBI54" s="11"/>
      <c r="GBJ54" s="11"/>
      <c r="GBK54" s="11"/>
      <c r="GBL54" s="11"/>
      <c r="GBM54" s="11"/>
      <c r="GBN54" s="11"/>
      <c r="GBO54" s="11"/>
      <c r="GBP54" s="11"/>
      <c r="GBQ54" s="11"/>
      <c r="GBR54" s="11"/>
      <c r="GBS54" s="11"/>
      <c r="GBT54" s="11"/>
      <c r="GBU54" s="11"/>
      <c r="GBV54" s="11"/>
      <c r="GBW54" s="11"/>
      <c r="GBX54" s="11"/>
      <c r="GBY54" s="11"/>
      <c r="GBZ54" s="11"/>
      <c r="GCA54" s="11"/>
      <c r="GCB54" s="11"/>
      <c r="GCC54" s="11"/>
      <c r="GCD54" s="11"/>
      <c r="GCE54" s="11"/>
      <c r="GCF54" s="11"/>
      <c r="GCG54" s="11"/>
      <c r="GCH54" s="11"/>
      <c r="GCI54" s="11"/>
      <c r="GCJ54" s="11"/>
      <c r="GCK54" s="11"/>
      <c r="GCL54" s="11"/>
      <c r="GCM54" s="11"/>
      <c r="GCN54" s="11"/>
      <c r="GCO54" s="11"/>
      <c r="GCP54" s="11"/>
      <c r="GCQ54" s="11"/>
      <c r="GCR54" s="11"/>
      <c r="GCS54" s="11"/>
      <c r="GCT54" s="11"/>
      <c r="GCU54" s="11"/>
      <c r="GCV54" s="11"/>
      <c r="GCW54" s="11"/>
      <c r="GCX54" s="11"/>
      <c r="GCY54" s="11"/>
      <c r="GCZ54" s="11"/>
      <c r="GDA54" s="11"/>
      <c r="GDB54" s="11"/>
      <c r="GDC54" s="11"/>
      <c r="GDD54" s="11"/>
      <c r="GDE54" s="11"/>
      <c r="GDF54" s="11"/>
      <c r="GDG54" s="11"/>
      <c r="GDH54" s="11"/>
      <c r="GDI54" s="11"/>
      <c r="GDJ54" s="11"/>
      <c r="GDK54" s="11"/>
      <c r="GDL54" s="11"/>
      <c r="GDM54" s="11"/>
      <c r="GDN54" s="11"/>
      <c r="GDO54" s="11"/>
      <c r="GDP54" s="11"/>
      <c r="GDQ54" s="11"/>
      <c r="GDR54" s="11"/>
      <c r="GDS54" s="11"/>
      <c r="GDT54" s="11"/>
      <c r="GDU54" s="11"/>
      <c r="GDV54" s="11"/>
      <c r="GDW54" s="11"/>
      <c r="GDX54" s="11"/>
      <c r="GDY54" s="11"/>
      <c r="GDZ54" s="11"/>
      <c r="GEA54" s="11"/>
      <c r="GEB54" s="11"/>
      <c r="GEC54" s="11"/>
      <c r="GED54" s="11"/>
      <c r="GEE54" s="11"/>
      <c r="GEF54" s="11"/>
      <c r="GEG54" s="11"/>
      <c r="GEH54" s="11"/>
      <c r="GEI54" s="11"/>
      <c r="GEJ54" s="11"/>
      <c r="GEK54" s="11"/>
      <c r="GEL54" s="11"/>
      <c r="GEM54" s="11"/>
      <c r="GEN54" s="11"/>
      <c r="GEO54" s="11"/>
      <c r="GEP54" s="11"/>
      <c r="GEQ54" s="11"/>
      <c r="GER54" s="11"/>
      <c r="GES54" s="11"/>
      <c r="GET54" s="11"/>
      <c r="GEU54" s="11"/>
      <c r="GEV54" s="11"/>
      <c r="GEW54" s="11"/>
      <c r="GEX54" s="11"/>
      <c r="GEY54" s="11"/>
      <c r="GEZ54" s="11"/>
      <c r="GFA54" s="11"/>
      <c r="GFB54" s="11"/>
      <c r="GFC54" s="11"/>
      <c r="GFD54" s="11"/>
      <c r="GFE54" s="11"/>
      <c r="GFF54" s="11"/>
      <c r="GFG54" s="11"/>
      <c r="GFH54" s="11"/>
      <c r="GFI54" s="11"/>
      <c r="GFJ54" s="11"/>
      <c r="GFK54" s="11"/>
      <c r="GFL54" s="11"/>
      <c r="GFM54" s="11"/>
      <c r="GFN54" s="11"/>
      <c r="GFO54" s="11"/>
      <c r="GFP54" s="11"/>
      <c r="GFQ54" s="11"/>
      <c r="GFR54" s="11"/>
      <c r="GFS54" s="11"/>
      <c r="GFT54" s="11"/>
      <c r="GFU54" s="11"/>
      <c r="GFV54" s="11"/>
      <c r="GFW54" s="11"/>
      <c r="GFX54" s="11"/>
      <c r="GFY54" s="11"/>
      <c r="GFZ54" s="11"/>
      <c r="GGA54" s="11"/>
      <c r="GGB54" s="11"/>
      <c r="GGC54" s="11"/>
      <c r="GGD54" s="11"/>
      <c r="GGE54" s="11"/>
      <c r="GGF54" s="11"/>
      <c r="GGG54" s="11"/>
      <c r="GGH54" s="11"/>
      <c r="GGI54" s="11"/>
      <c r="GGJ54" s="11"/>
      <c r="GGK54" s="11"/>
      <c r="GGL54" s="11"/>
      <c r="GGM54" s="11"/>
      <c r="GGN54" s="11"/>
      <c r="GGO54" s="11"/>
      <c r="GGP54" s="11"/>
      <c r="GGQ54" s="11"/>
      <c r="GGR54" s="11"/>
      <c r="GGS54" s="11"/>
      <c r="GGT54" s="11"/>
      <c r="GGU54" s="11"/>
      <c r="GGV54" s="11"/>
      <c r="GGW54" s="11"/>
      <c r="GGX54" s="11"/>
      <c r="GGY54" s="11"/>
      <c r="GGZ54" s="11"/>
      <c r="GHA54" s="11"/>
      <c r="GHB54" s="11"/>
      <c r="GHC54" s="11"/>
      <c r="GHD54" s="11"/>
      <c r="GHE54" s="11"/>
      <c r="GHF54" s="11"/>
      <c r="GHG54" s="11"/>
      <c r="GHH54" s="11"/>
      <c r="GHI54" s="11"/>
      <c r="GHJ54" s="11"/>
      <c r="GHK54" s="11"/>
      <c r="GHL54" s="11"/>
      <c r="GHM54" s="11"/>
      <c r="GHN54" s="11"/>
      <c r="GHO54" s="11"/>
      <c r="GHP54" s="11"/>
      <c r="GHQ54" s="11"/>
      <c r="GHR54" s="11"/>
      <c r="GHS54" s="11"/>
      <c r="GHT54" s="11"/>
      <c r="GHU54" s="11"/>
      <c r="GHV54" s="11"/>
      <c r="GHW54" s="11"/>
      <c r="GHX54" s="11"/>
      <c r="GHY54" s="11"/>
      <c r="GHZ54" s="11"/>
      <c r="GIA54" s="11"/>
      <c r="GIB54" s="11"/>
      <c r="GIC54" s="11"/>
      <c r="GID54" s="11"/>
      <c r="GIE54" s="11"/>
      <c r="GIF54" s="11"/>
      <c r="GIG54" s="11"/>
      <c r="GIH54" s="11"/>
      <c r="GII54" s="11"/>
      <c r="GIJ54" s="11"/>
      <c r="GIK54" s="11"/>
      <c r="GIL54" s="11"/>
      <c r="GIM54" s="11"/>
      <c r="GIN54" s="11"/>
      <c r="GIO54" s="11"/>
      <c r="GIP54" s="11"/>
      <c r="GIQ54" s="11"/>
      <c r="GIR54" s="11"/>
      <c r="GIS54" s="11"/>
      <c r="GIT54" s="11"/>
      <c r="GIU54" s="11"/>
      <c r="GIV54" s="11"/>
      <c r="GIW54" s="11"/>
      <c r="GIX54" s="11"/>
      <c r="GIY54" s="11"/>
      <c r="GIZ54" s="11"/>
      <c r="GJA54" s="11"/>
      <c r="GJB54" s="11"/>
      <c r="GJC54" s="11"/>
      <c r="GJD54" s="11"/>
      <c r="GJE54" s="11"/>
      <c r="GJF54" s="11"/>
      <c r="GJG54" s="11"/>
      <c r="GJH54" s="11"/>
      <c r="GJI54" s="11"/>
      <c r="GJJ54" s="11"/>
      <c r="GJK54" s="11"/>
      <c r="GJL54" s="11"/>
      <c r="GJM54" s="11"/>
      <c r="GJN54" s="11"/>
      <c r="GJO54" s="11"/>
      <c r="GJP54" s="11"/>
      <c r="GJQ54" s="11"/>
      <c r="GJR54" s="11"/>
      <c r="GJS54" s="11"/>
      <c r="GJT54" s="11"/>
      <c r="GJU54" s="11"/>
      <c r="GJV54" s="11"/>
      <c r="GJW54" s="11"/>
      <c r="GJX54" s="11"/>
      <c r="GJY54" s="11"/>
      <c r="GJZ54" s="11"/>
      <c r="GKA54" s="11"/>
      <c r="GKB54" s="11"/>
      <c r="GKC54" s="11"/>
      <c r="GKD54" s="11"/>
      <c r="GKE54" s="11"/>
      <c r="GKF54" s="11"/>
      <c r="GKG54" s="11"/>
      <c r="GKH54" s="11"/>
      <c r="GKI54" s="11"/>
      <c r="GKJ54" s="11"/>
      <c r="GKK54" s="11"/>
      <c r="GKL54" s="11"/>
      <c r="GKM54" s="11"/>
      <c r="GKN54" s="11"/>
      <c r="GKO54" s="11"/>
      <c r="GKP54" s="11"/>
      <c r="GKQ54" s="11"/>
      <c r="GKR54" s="11"/>
      <c r="GKS54" s="11"/>
      <c r="GKT54" s="11"/>
      <c r="GKU54" s="11"/>
      <c r="GKV54" s="11"/>
      <c r="GKW54" s="11"/>
      <c r="GKX54" s="11"/>
      <c r="GKY54" s="11"/>
      <c r="GKZ54" s="11"/>
      <c r="GLA54" s="11"/>
      <c r="GLB54" s="11"/>
      <c r="GLC54" s="11"/>
      <c r="GLD54" s="11"/>
      <c r="GLE54" s="11"/>
      <c r="GLF54" s="11"/>
      <c r="GLG54" s="11"/>
      <c r="GLH54" s="11"/>
      <c r="GLI54" s="11"/>
      <c r="GLJ54" s="11"/>
      <c r="GLK54" s="11"/>
      <c r="GLL54" s="11"/>
      <c r="GLM54" s="11"/>
      <c r="GLN54" s="11"/>
      <c r="GLO54" s="11"/>
      <c r="GLP54" s="11"/>
      <c r="GLQ54" s="11"/>
      <c r="GLR54" s="11"/>
      <c r="GLS54" s="11"/>
      <c r="GLT54" s="11"/>
      <c r="GLU54" s="11"/>
      <c r="GLV54" s="11"/>
      <c r="GLW54" s="11"/>
      <c r="GLX54" s="11"/>
      <c r="GLY54" s="11"/>
      <c r="GLZ54" s="11"/>
      <c r="GMA54" s="11"/>
      <c r="GMB54" s="11"/>
      <c r="GMC54" s="11"/>
      <c r="GMD54" s="11"/>
      <c r="GME54" s="11"/>
      <c r="GMF54" s="11"/>
      <c r="GMG54" s="11"/>
      <c r="GMH54" s="11"/>
      <c r="GMI54" s="11"/>
      <c r="GMJ54" s="11"/>
      <c r="GMK54" s="11"/>
      <c r="GML54" s="11"/>
      <c r="GMM54" s="11"/>
      <c r="GMN54" s="11"/>
      <c r="GMO54" s="11"/>
      <c r="GMP54" s="11"/>
      <c r="GMQ54" s="11"/>
      <c r="GMR54" s="11"/>
      <c r="GMS54" s="11"/>
      <c r="GMT54" s="11"/>
      <c r="GMU54" s="11"/>
      <c r="GMV54" s="11"/>
      <c r="GMW54" s="11"/>
      <c r="GMX54" s="11"/>
      <c r="GMY54" s="11"/>
      <c r="GMZ54" s="11"/>
      <c r="GNA54" s="11"/>
      <c r="GNB54" s="11"/>
      <c r="GNC54" s="11"/>
      <c r="GND54" s="11"/>
      <c r="GNE54" s="11"/>
      <c r="GNF54" s="11"/>
      <c r="GNG54" s="11"/>
      <c r="GNH54" s="11"/>
      <c r="GNI54" s="11"/>
      <c r="GNJ54" s="11"/>
      <c r="GNK54" s="11"/>
      <c r="GNL54" s="11"/>
      <c r="GNM54" s="11"/>
      <c r="GNN54" s="11"/>
      <c r="GNO54" s="11"/>
      <c r="GNP54" s="11"/>
      <c r="GNQ54" s="11"/>
      <c r="GNR54" s="11"/>
      <c r="GNS54" s="11"/>
      <c r="GNT54" s="11"/>
      <c r="GNU54" s="11"/>
      <c r="GNV54" s="11"/>
      <c r="GNW54" s="11"/>
      <c r="GNX54" s="11"/>
      <c r="GNY54" s="11"/>
      <c r="GNZ54" s="11"/>
      <c r="GOA54" s="11"/>
      <c r="GOB54" s="11"/>
      <c r="GOC54" s="11"/>
      <c r="GOD54" s="11"/>
      <c r="GOE54" s="11"/>
      <c r="GOF54" s="11"/>
      <c r="GOG54" s="11"/>
      <c r="GOH54" s="11"/>
      <c r="GOI54" s="11"/>
      <c r="GOJ54" s="11"/>
      <c r="GOK54" s="11"/>
      <c r="GOL54" s="11"/>
      <c r="GOM54" s="11"/>
      <c r="GON54" s="11"/>
      <c r="GOO54" s="11"/>
      <c r="GOP54" s="11"/>
      <c r="GOQ54" s="11"/>
      <c r="GOR54" s="11"/>
      <c r="GOS54" s="11"/>
      <c r="GOT54" s="11"/>
      <c r="GOU54" s="11"/>
      <c r="GOV54" s="11"/>
      <c r="GOW54" s="11"/>
      <c r="GOX54" s="11"/>
      <c r="GOY54" s="11"/>
      <c r="GOZ54" s="11"/>
      <c r="GPA54" s="11"/>
      <c r="GPB54" s="11"/>
      <c r="GPC54" s="11"/>
      <c r="GPD54" s="11"/>
      <c r="GPE54" s="11"/>
      <c r="GPF54" s="11"/>
      <c r="GPG54" s="11"/>
      <c r="GPH54" s="11"/>
      <c r="GPI54" s="11"/>
      <c r="GPJ54" s="11"/>
      <c r="GPK54" s="11"/>
      <c r="GPL54" s="11"/>
      <c r="GPM54" s="11"/>
      <c r="GPN54" s="11"/>
      <c r="GPO54" s="11"/>
      <c r="GPP54" s="11"/>
      <c r="GPQ54" s="11"/>
      <c r="GPR54" s="11"/>
      <c r="GPS54" s="11"/>
      <c r="GPT54" s="11"/>
      <c r="GPU54" s="11"/>
      <c r="GPV54" s="11"/>
      <c r="GPW54" s="11"/>
      <c r="GPX54" s="11"/>
      <c r="GPY54" s="11"/>
      <c r="GPZ54" s="11"/>
      <c r="GQA54" s="11"/>
      <c r="GQB54" s="11"/>
      <c r="GQC54" s="11"/>
      <c r="GQD54" s="11"/>
      <c r="GQE54" s="11"/>
      <c r="GQF54" s="11"/>
      <c r="GQG54" s="11"/>
      <c r="GQH54" s="11"/>
      <c r="GQI54" s="11"/>
      <c r="GQJ54" s="11"/>
      <c r="GQK54" s="11"/>
      <c r="GQL54" s="11"/>
      <c r="GQM54" s="11"/>
      <c r="GQN54" s="11"/>
      <c r="GQO54" s="11"/>
      <c r="GQP54" s="11"/>
      <c r="GQQ54" s="11"/>
      <c r="GQR54" s="11"/>
      <c r="GQS54" s="11"/>
      <c r="GQT54" s="11"/>
      <c r="GQU54" s="11"/>
      <c r="GQV54" s="11"/>
      <c r="GQW54" s="11"/>
      <c r="GQX54" s="11"/>
      <c r="GQY54" s="11"/>
      <c r="GQZ54" s="11"/>
      <c r="GRA54" s="11"/>
      <c r="GRB54" s="11"/>
      <c r="GRC54" s="11"/>
      <c r="GRD54" s="11"/>
      <c r="GRE54" s="11"/>
      <c r="GRF54" s="11"/>
      <c r="GRG54" s="11"/>
      <c r="GRH54" s="11"/>
      <c r="GRI54" s="11"/>
      <c r="GRJ54" s="11"/>
      <c r="GRK54" s="11"/>
      <c r="GRL54" s="11"/>
      <c r="GRM54" s="11"/>
      <c r="GRN54" s="11"/>
      <c r="GRO54" s="11"/>
      <c r="GRP54" s="11"/>
      <c r="GRQ54" s="11"/>
      <c r="GRR54" s="11"/>
      <c r="GRS54" s="11"/>
      <c r="GRT54" s="11"/>
      <c r="GRU54" s="11"/>
      <c r="GRV54" s="11"/>
      <c r="GRW54" s="11"/>
      <c r="GRX54" s="11"/>
      <c r="GRY54" s="11"/>
      <c r="GRZ54" s="11"/>
      <c r="GSA54" s="11"/>
      <c r="GSB54" s="11"/>
      <c r="GSC54" s="11"/>
      <c r="GSD54" s="11"/>
      <c r="GSE54" s="11"/>
      <c r="GSF54" s="11"/>
      <c r="GSG54" s="11"/>
      <c r="GSH54" s="11"/>
      <c r="GSI54" s="11"/>
      <c r="GSJ54" s="11"/>
      <c r="GSK54" s="11"/>
      <c r="GSL54" s="11"/>
      <c r="GSM54" s="11"/>
      <c r="GSN54" s="11"/>
      <c r="GSO54" s="11"/>
      <c r="GSP54" s="11"/>
      <c r="GSQ54" s="11"/>
      <c r="GSR54" s="11"/>
      <c r="GSS54" s="11"/>
      <c r="GST54" s="11"/>
      <c r="GSU54" s="11"/>
      <c r="GSV54" s="11"/>
      <c r="GSW54" s="11"/>
      <c r="GSX54" s="11"/>
      <c r="GSY54" s="11"/>
      <c r="GSZ54" s="11"/>
      <c r="GTA54" s="11"/>
      <c r="GTB54" s="11"/>
      <c r="GTC54" s="11"/>
      <c r="GTD54" s="11"/>
      <c r="GTE54" s="11"/>
      <c r="GTF54" s="11"/>
      <c r="GTG54" s="11"/>
      <c r="GTH54" s="11"/>
      <c r="GTI54" s="11"/>
      <c r="GTJ54" s="11"/>
      <c r="GTK54" s="11"/>
      <c r="GTL54" s="11"/>
      <c r="GTM54" s="11"/>
      <c r="GTN54" s="11"/>
      <c r="GTO54" s="11"/>
      <c r="GTP54" s="11"/>
      <c r="GTQ54" s="11"/>
      <c r="GTR54" s="11"/>
      <c r="GTS54" s="11"/>
      <c r="GTT54" s="11"/>
      <c r="GTU54" s="11"/>
      <c r="GTV54" s="11"/>
      <c r="GTW54" s="11"/>
      <c r="GTX54" s="11"/>
      <c r="GTY54" s="11"/>
      <c r="GTZ54" s="11"/>
      <c r="GUA54" s="11"/>
      <c r="GUB54" s="11"/>
      <c r="GUC54" s="11"/>
      <c r="GUD54" s="11"/>
      <c r="GUE54" s="11"/>
      <c r="GUF54" s="11"/>
      <c r="GUG54" s="11"/>
      <c r="GUH54" s="11"/>
      <c r="GUI54" s="11"/>
      <c r="GUJ54" s="11"/>
      <c r="GUK54" s="11"/>
      <c r="GUL54" s="11"/>
      <c r="GUM54" s="11"/>
      <c r="GUN54" s="11"/>
      <c r="GUO54" s="11"/>
      <c r="GUP54" s="11"/>
      <c r="GUQ54" s="11"/>
      <c r="GUR54" s="11"/>
      <c r="GUS54" s="11"/>
      <c r="GUT54" s="11"/>
      <c r="GUU54" s="11"/>
      <c r="GUV54" s="11"/>
      <c r="GUW54" s="11"/>
      <c r="GUX54" s="11"/>
      <c r="GUY54" s="11"/>
      <c r="GUZ54" s="11"/>
      <c r="GVA54" s="11"/>
      <c r="GVB54" s="11"/>
      <c r="GVC54" s="11"/>
      <c r="GVD54" s="11"/>
      <c r="GVE54" s="11"/>
      <c r="GVF54" s="11"/>
      <c r="GVG54" s="11"/>
      <c r="GVH54" s="11"/>
      <c r="GVI54" s="11"/>
      <c r="GVJ54" s="11"/>
      <c r="GVK54" s="11"/>
      <c r="GVL54" s="11"/>
      <c r="GVM54" s="11"/>
      <c r="GVN54" s="11"/>
      <c r="GVO54" s="11"/>
      <c r="GVP54" s="11"/>
      <c r="GVQ54" s="11"/>
      <c r="GVR54" s="11"/>
      <c r="GVS54" s="11"/>
      <c r="GVT54" s="11"/>
      <c r="GVU54" s="11"/>
      <c r="GVV54" s="11"/>
      <c r="GVW54" s="11"/>
      <c r="GVX54" s="11"/>
      <c r="GVY54" s="11"/>
      <c r="GVZ54" s="11"/>
      <c r="GWA54" s="11"/>
      <c r="GWB54" s="11"/>
      <c r="GWC54" s="11"/>
      <c r="GWD54" s="11"/>
      <c r="GWE54" s="11"/>
      <c r="GWF54" s="11"/>
      <c r="GWG54" s="11"/>
      <c r="GWH54" s="11"/>
      <c r="GWI54" s="11"/>
      <c r="GWJ54" s="11"/>
      <c r="GWK54" s="11"/>
      <c r="GWL54" s="11"/>
      <c r="GWM54" s="11"/>
      <c r="GWN54" s="11"/>
      <c r="GWO54" s="11"/>
      <c r="GWP54" s="11"/>
      <c r="GWQ54" s="11"/>
      <c r="GWR54" s="11"/>
      <c r="GWS54" s="11"/>
      <c r="GWT54" s="11"/>
      <c r="GWU54" s="11"/>
      <c r="GWV54" s="11"/>
      <c r="GWW54" s="11"/>
      <c r="GWX54" s="11"/>
      <c r="GWY54" s="11"/>
      <c r="GWZ54" s="11"/>
      <c r="GXA54" s="11"/>
      <c r="GXB54" s="11"/>
      <c r="GXC54" s="11"/>
      <c r="GXD54" s="11"/>
      <c r="GXE54" s="11"/>
      <c r="GXF54" s="11"/>
      <c r="GXG54" s="11"/>
      <c r="GXH54" s="11"/>
      <c r="GXI54" s="11"/>
      <c r="GXJ54" s="11"/>
      <c r="GXK54" s="11"/>
      <c r="GXL54" s="11"/>
      <c r="GXM54" s="11"/>
      <c r="GXN54" s="11"/>
      <c r="GXO54" s="11"/>
      <c r="GXP54" s="11"/>
      <c r="GXQ54" s="11"/>
      <c r="GXR54" s="11"/>
      <c r="GXS54" s="11"/>
      <c r="GXT54" s="11"/>
      <c r="GXU54" s="11"/>
      <c r="GXV54" s="11"/>
      <c r="GXW54" s="11"/>
      <c r="GXX54" s="11"/>
      <c r="GXY54" s="11"/>
      <c r="GXZ54" s="11"/>
      <c r="GYA54" s="11"/>
      <c r="GYB54" s="11"/>
      <c r="GYC54" s="11"/>
      <c r="GYD54" s="11"/>
      <c r="GYE54" s="11"/>
      <c r="GYF54" s="11"/>
      <c r="GYG54" s="11"/>
      <c r="GYH54" s="11"/>
      <c r="GYI54" s="11"/>
      <c r="GYJ54" s="11"/>
      <c r="GYK54" s="11"/>
      <c r="GYL54" s="11"/>
      <c r="GYM54" s="11"/>
      <c r="GYN54" s="11"/>
      <c r="GYO54" s="11"/>
      <c r="GYP54" s="11"/>
      <c r="GYQ54" s="11"/>
      <c r="GYR54" s="11"/>
      <c r="GYS54" s="11"/>
      <c r="GYT54" s="11"/>
      <c r="GYU54" s="11"/>
      <c r="GYV54" s="11"/>
      <c r="GYW54" s="11"/>
      <c r="GYX54" s="11"/>
      <c r="GYY54" s="11"/>
      <c r="GYZ54" s="11"/>
      <c r="GZA54" s="11"/>
      <c r="GZB54" s="11"/>
      <c r="GZC54" s="11"/>
      <c r="GZD54" s="11"/>
      <c r="GZE54" s="11"/>
      <c r="GZF54" s="11"/>
      <c r="GZG54" s="11"/>
      <c r="GZH54" s="11"/>
      <c r="GZI54" s="11"/>
      <c r="GZJ54" s="11"/>
      <c r="GZK54" s="11"/>
      <c r="GZL54" s="11"/>
      <c r="GZM54" s="11"/>
      <c r="GZN54" s="11"/>
      <c r="GZO54" s="11"/>
      <c r="GZP54" s="11"/>
      <c r="GZQ54" s="11"/>
      <c r="GZR54" s="11"/>
      <c r="GZS54" s="11"/>
      <c r="GZT54" s="11"/>
      <c r="GZU54" s="11"/>
      <c r="GZV54" s="11"/>
      <c r="GZW54" s="11"/>
      <c r="GZX54" s="11"/>
      <c r="GZY54" s="11"/>
      <c r="GZZ54" s="11"/>
      <c r="HAA54" s="11"/>
      <c r="HAB54" s="11"/>
      <c r="HAC54" s="11"/>
      <c r="HAD54" s="11"/>
      <c r="HAE54" s="11"/>
      <c r="HAF54" s="11"/>
      <c r="HAG54" s="11"/>
      <c r="HAH54" s="11"/>
      <c r="HAI54" s="11"/>
      <c r="HAJ54" s="11"/>
      <c r="HAK54" s="11"/>
      <c r="HAL54" s="11"/>
      <c r="HAM54" s="11"/>
      <c r="HAN54" s="11"/>
      <c r="HAO54" s="11"/>
      <c r="HAP54" s="11"/>
      <c r="HAQ54" s="11"/>
      <c r="HAR54" s="11"/>
      <c r="HAS54" s="11"/>
      <c r="HAT54" s="11"/>
      <c r="HAU54" s="11"/>
      <c r="HAV54" s="11"/>
      <c r="HAW54" s="11"/>
      <c r="HAX54" s="11"/>
      <c r="HAY54" s="11"/>
      <c r="HAZ54" s="11"/>
      <c r="HBA54" s="11"/>
      <c r="HBB54" s="11"/>
      <c r="HBC54" s="11"/>
      <c r="HBD54" s="11"/>
      <c r="HBE54" s="11"/>
      <c r="HBF54" s="11"/>
      <c r="HBG54" s="11"/>
      <c r="HBH54" s="11"/>
      <c r="HBI54" s="11"/>
      <c r="HBJ54" s="11"/>
      <c r="HBK54" s="11"/>
      <c r="HBL54" s="11"/>
      <c r="HBM54" s="11"/>
      <c r="HBN54" s="11"/>
      <c r="HBO54" s="11"/>
      <c r="HBP54" s="11"/>
      <c r="HBQ54" s="11"/>
      <c r="HBR54" s="11"/>
      <c r="HBS54" s="11"/>
      <c r="HBT54" s="11"/>
      <c r="HBU54" s="11"/>
      <c r="HBV54" s="11"/>
      <c r="HBW54" s="11"/>
      <c r="HBX54" s="11"/>
      <c r="HBY54" s="11"/>
      <c r="HBZ54" s="11"/>
      <c r="HCA54" s="11"/>
      <c r="HCB54" s="11"/>
      <c r="HCC54" s="11"/>
      <c r="HCD54" s="11"/>
      <c r="HCE54" s="11"/>
      <c r="HCF54" s="11"/>
      <c r="HCG54" s="11"/>
      <c r="HCH54" s="11"/>
      <c r="HCI54" s="11"/>
      <c r="HCJ54" s="11"/>
      <c r="HCK54" s="11"/>
      <c r="HCL54" s="11"/>
      <c r="HCM54" s="11"/>
      <c r="HCN54" s="11"/>
      <c r="HCO54" s="11"/>
      <c r="HCP54" s="11"/>
      <c r="HCQ54" s="11"/>
      <c r="HCR54" s="11"/>
      <c r="HCS54" s="11"/>
      <c r="HCT54" s="11"/>
      <c r="HCU54" s="11"/>
      <c r="HCV54" s="11"/>
      <c r="HCW54" s="11"/>
      <c r="HCX54" s="11"/>
      <c r="HCY54" s="11"/>
      <c r="HCZ54" s="11"/>
      <c r="HDA54" s="11"/>
      <c r="HDB54" s="11"/>
      <c r="HDC54" s="11"/>
      <c r="HDD54" s="11"/>
      <c r="HDE54" s="11"/>
      <c r="HDF54" s="11"/>
      <c r="HDG54" s="11"/>
      <c r="HDH54" s="11"/>
      <c r="HDI54" s="11"/>
      <c r="HDJ54" s="11"/>
      <c r="HDK54" s="11"/>
      <c r="HDL54" s="11"/>
      <c r="HDM54" s="11"/>
      <c r="HDN54" s="11"/>
      <c r="HDO54" s="11"/>
      <c r="HDP54" s="11"/>
      <c r="HDQ54" s="11"/>
      <c r="HDR54" s="11"/>
      <c r="HDS54" s="11"/>
      <c r="HDT54" s="11"/>
      <c r="HDU54" s="11"/>
      <c r="HDV54" s="11"/>
      <c r="HDW54" s="11"/>
      <c r="HDX54" s="11"/>
      <c r="HDY54" s="11"/>
      <c r="HDZ54" s="11"/>
      <c r="HEA54" s="11"/>
      <c r="HEB54" s="11"/>
      <c r="HEC54" s="11"/>
      <c r="HED54" s="11"/>
      <c r="HEE54" s="11"/>
      <c r="HEF54" s="11"/>
      <c r="HEG54" s="11"/>
      <c r="HEH54" s="11"/>
      <c r="HEI54" s="11"/>
      <c r="HEJ54" s="11"/>
      <c r="HEK54" s="11"/>
      <c r="HEL54" s="11"/>
      <c r="HEM54" s="11"/>
      <c r="HEN54" s="11"/>
      <c r="HEO54" s="11"/>
      <c r="HEP54" s="11"/>
      <c r="HEQ54" s="11"/>
      <c r="HER54" s="11"/>
      <c r="HES54" s="11"/>
      <c r="HET54" s="11"/>
      <c r="HEU54" s="11"/>
      <c r="HEV54" s="11"/>
      <c r="HEW54" s="11"/>
      <c r="HEX54" s="11"/>
      <c r="HEY54" s="11"/>
      <c r="HEZ54" s="11"/>
      <c r="HFA54" s="11"/>
      <c r="HFB54" s="11"/>
      <c r="HFC54" s="11"/>
      <c r="HFD54" s="11"/>
      <c r="HFE54" s="11"/>
      <c r="HFF54" s="11"/>
      <c r="HFG54" s="11"/>
      <c r="HFH54" s="11"/>
      <c r="HFI54" s="11"/>
      <c r="HFJ54" s="11"/>
      <c r="HFK54" s="11"/>
      <c r="HFL54" s="11"/>
      <c r="HFM54" s="11"/>
      <c r="HFN54" s="11"/>
      <c r="HFO54" s="11"/>
      <c r="HFP54" s="11"/>
      <c r="HFQ54" s="11"/>
      <c r="HFR54" s="11"/>
      <c r="HFS54" s="11"/>
      <c r="HFT54" s="11"/>
      <c r="HFU54" s="11"/>
      <c r="HFV54" s="11"/>
      <c r="HFW54" s="11"/>
      <c r="HFX54" s="11"/>
      <c r="HFY54" s="11"/>
      <c r="HFZ54" s="11"/>
      <c r="HGA54" s="11"/>
      <c r="HGB54" s="11"/>
      <c r="HGC54" s="11"/>
      <c r="HGD54" s="11"/>
      <c r="HGE54" s="11"/>
      <c r="HGF54" s="11"/>
      <c r="HGG54" s="11"/>
      <c r="HGH54" s="11"/>
      <c r="HGI54" s="11"/>
      <c r="HGJ54" s="11"/>
      <c r="HGK54" s="11"/>
      <c r="HGL54" s="11"/>
      <c r="HGM54" s="11"/>
      <c r="HGN54" s="11"/>
      <c r="HGO54" s="11"/>
      <c r="HGP54" s="11"/>
      <c r="HGQ54" s="11"/>
      <c r="HGR54" s="11"/>
      <c r="HGS54" s="11"/>
      <c r="HGT54" s="11"/>
      <c r="HGU54" s="11"/>
      <c r="HGV54" s="11"/>
      <c r="HGW54" s="11"/>
      <c r="HGX54" s="11"/>
      <c r="HGY54" s="11"/>
      <c r="HGZ54" s="11"/>
      <c r="HHA54" s="11"/>
      <c r="HHB54" s="11"/>
      <c r="HHC54" s="11"/>
      <c r="HHD54" s="11"/>
      <c r="HHE54" s="11"/>
      <c r="HHF54" s="11"/>
      <c r="HHG54" s="11"/>
      <c r="HHH54" s="11"/>
      <c r="HHI54" s="11"/>
      <c r="HHJ54" s="11"/>
      <c r="HHK54" s="11"/>
      <c r="HHL54" s="11"/>
      <c r="HHM54" s="11"/>
      <c r="HHN54" s="11"/>
      <c r="HHO54" s="11"/>
      <c r="HHP54" s="11"/>
      <c r="HHQ54" s="11"/>
      <c r="HHR54" s="11"/>
      <c r="HHS54" s="11"/>
      <c r="HHT54" s="11"/>
      <c r="HHU54" s="11"/>
      <c r="HHV54" s="11"/>
      <c r="HHW54" s="11"/>
      <c r="HHX54" s="11"/>
      <c r="HHY54" s="11"/>
      <c r="HHZ54" s="11"/>
      <c r="HIA54" s="11"/>
      <c r="HIB54" s="11"/>
      <c r="HIC54" s="11"/>
      <c r="HID54" s="11"/>
      <c r="HIE54" s="11"/>
      <c r="HIF54" s="11"/>
      <c r="HIG54" s="11"/>
      <c r="HIH54" s="11"/>
      <c r="HII54" s="11"/>
      <c r="HIJ54" s="11"/>
      <c r="HIK54" s="11"/>
      <c r="HIL54" s="11"/>
      <c r="HIM54" s="11"/>
      <c r="HIN54" s="11"/>
      <c r="HIO54" s="11"/>
      <c r="HIP54" s="11"/>
      <c r="HIQ54" s="11"/>
      <c r="HIR54" s="11"/>
      <c r="HIS54" s="11"/>
      <c r="HIT54" s="11"/>
      <c r="HIU54" s="11"/>
      <c r="HIV54" s="11"/>
      <c r="HIW54" s="11"/>
      <c r="HIX54" s="11"/>
      <c r="HIY54" s="11"/>
      <c r="HIZ54" s="11"/>
      <c r="HJA54" s="11"/>
      <c r="HJB54" s="11"/>
      <c r="HJC54" s="11"/>
      <c r="HJD54" s="11"/>
      <c r="HJE54" s="11"/>
      <c r="HJF54" s="11"/>
      <c r="HJG54" s="11"/>
      <c r="HJH54" s="11"/>
      <c r="HJI54" s="11"/>
      <c r="HJJ54" s="11"/>
      <c r="HJK54" s="11"/>
      <c r="HJL54" s="11"/>
      <c r="HJM54" s="11"/>
      <c r="HJN54" s="11"/>
      <c r="HJO54" s="11"/>
      <c r="HJP54" s="11"/>
      <c r="HJQ54" s="11"/>
      <c r="HJR54" s="11"/>
      <c r="HJS54" s="11"/>
      <c r="HJT54" s="11"/>
      <c r="HJU54" s="11"/>
      <c r="HJV54" s="11"/>
      <c r="HJW54" s="11"/>
      <c r="HJX54" s="11"/>
      <c r="HJY54" s="11"/>
      <c r="HJZ54" s="11"/>
      <c r="HKA54" s="11"/>
      <c r="HKB54" s="11"/>
      <c r="HKC54" s="11"/>
      <c r="HKD54" s="11"/>
      <c r="HKE54" s="11"/>
      <c r="HKF54" s="11"/>
      <c r="HKG54" s="11"/>
      <c r="HKH54" s="11"/>
      <c r="HKI54" s="11"/>
      <c r="HKJ54" s="11"/>
      <c r="HKK54" s="11"/>
      <c r="HKL54" s="11"/>
      <c r="HKM54" s="11"/>
      <c r="HKN54" s="11"/>
      <c r="HKO54" s="11"/>
      <c r="HKP54" s="11"/>
      <c r="HKQ54" s="11"/>
      <c r="HKR54" s="11"/>
      <c r="HKS54" s="11"/>
      <c r="HKT54" s="11"/>
      <c r="HKU54" s="11"/>
      <c r="HKV54" s="11"/>
      <c r="HKW54" s="11"/>
      <c r="HKX54" s="11"/>
      <c r="HKY54" s="11"/>
      <c r="HKZ54" s="11"/>
      <c r="HLA54" s="11"/>
      <c r="HLB54" s="11"/>
      <c r="HLC54" s="11"/>
      <c r="HLD54" s="11"/>
      <c r="HLE54" s="11"/>
      <c r="HLF54" s="11"/>
      <c r="HLG54" s="11"/>
      <c r="HLH54" s="11"/>
      <c r="HLI54" s="11"/>
      <c r="HLJ54" s="11"/>
      <c r="HLK54" s="11"/>
      <c r="HLL54" s="11"/>
      <c r="HLM54" s="11"/>
      <c r="HLN54" s="11"/>
      <c r="HLO54" s="11"/>
      <c r="HLP54" s="11"/>
      <c r="HLQ54" s="11"/>
      <c r="HLR54" s="11"/>
      <c r="HLS54" s="11"/>
      <c r="HLT54" s="11"/>
      <c r="HLU54" s="11"/>
      <c r="HLV54" s="11"/>
      <c r="HLW54" s="11"/>
      <c r="HLX54" s="11"/>
      <c r="HLY54" s="11"/>
      <c r="HLZ54" s="11"/>
      <c r="HMA54" s="11"/>
      <c r="HMB54" s="11"/>
      <c r="HMC54" s="11"/>
      <c r="HMD54" s="11"/>
      <c r="HME54" s="11"/>
      <c r="HMF54" s="11"/>
      <c r="HMG54" s="11"/>
      <c r="HMH54" s="11"/>
      <c r="HMI54" s="11"/>
      <c r="HMJ54" s="11"/>
      <c r="HMK54" s="11"/>
      <c r="HML54" s="11"/>
      <c r="HMM54" s="11"/>
      <c r="HMN54" s="11"/>
      <c r="HMO54" s="11"/>
      <c r="HMP54" s="11"/>
      <c r="HMQ54" s="11"/>
      <c r="HMR54" s="11"/>
      <c r="HMS54" s="11"/>
      <c r="HMT54" s="11"/>
      <c r="HMU54" s="11"/>
      <c r="HMV54" s="11"/>
      <c r="HMW54" s="11"/>
      <c r="HMX54" s="11"/>
      <c r="HMY54" s="11"/>
      <c r="HMZ54" s="11"/>
      <c r="HNA54" s="11"/>
      <c r="HNB54" s="11"/>
      <c r="HNC54" s="11"/>
      <c r="HND54" s="11"/>
      <c r="HNE54" s="11"/>
      <c r="HNF54" s="11"/>
      <c r="HNG54" s="11"/>
      <c r="HNH54" s="11"/>
      <c r="HNI54" s="11"/>
      <c r="HNJ54" s="11"/>
      <c r="HNK54" s="11"/>
      <c r="HNL54" s="11"/>
      <c r="HNM54" s="11"/>
      <c r="HNN54" s="11"/>
      <c r="HNO54" s="11"/>
      <c r="HNP54" s="11"/>
      <c r="HNQ54" s="11"/>
      <c r="HNR54" s="11"/>
      <c r="HNS54" s="11"/>
      <c r="HNT54" s="11"/>
      <c r="HNU54" s="11"/>
      <c r="HNV54" s="11"/>
      <c r="HNW54" s="11"/>
      <c r="HNX54" s="11"/>
      <c r="HNY54" s="11"/>
      <c r="HNZ54" s="11"/>
      <c r="HOA54" s="11"/>
      <c r="HOB54" s="11"/>
      <c r="HOC54" s="11"/>
      <c r="HOD54" s="11"/>
      <c r="HOE54" s="11"/>
      <c r="HOF54" s="11"/>
      <c r="HOG54" s="11"/>
      <c r="HOH54" s="11"/>
      <c r="HOI54" s="11"/>
      <c r="HOJ54" s="11"/>
      <c r="HOK54" s="11"/>
      <c r="HOL54" s="11"/>
      <c r="HOM54" s="11"/>
      <c r="HON54" s="11"/>
      <c r="HOO54" s="11"/>
      <c r="HOP54" s="11"/>
      <c r="HOQ54" s="11"/>
      <c r="HOR54" s="11"/>
      <c r="HOS54" s="11"/>
      <c r="HOT54" s="11"/>
      <c r="HOU54" s="11"/>
      <c r="HOV54" s="11"/>
      <c r="HOW54" s="11"/>
      <c r="HOX54" s="11"/>
      <c r="HOY54" s="11"/>
      <c r="HOZ54" s="11"/>
      <c r="HPA54" s="11"/>
      <c r="HPB54" s="11"/>
      <c r="HPC54" s="11"/>
      <c r="HPD54" s="11"/>
      <c r="HPE54" s="11"/>
      <c r="HPF54" s="11"/>
      <c r="HPG54" s="11"/>
      <c r="HPH54" s="11"/>
      <c r="HPI54" s="11"/>
      <c r="HPJ54" s="11"/>
      <c r="HPK54" s="11"/>
      <c r="HPL54" s="11"/>
      <c r="HPM54" s="11"/>
      <c r="HPN54" s="11"/>
      <c r="HPO54" s="11"/>
      <c r="HPP54" s="11"/>
      <c r="HPQ54" s="11"/>
      <c r="HPR54" s="11"/>
      <c r="HPS54" s="11"/>
      <c r="HPT54" s="11"/>
      <c r="HPU54" s="11"/>
      <c r="HPV54" s="11"/>
      <c r="HPW54" s="11"/>
      <c r="HPX54" s="11"/>
      <c r="HPY54" s="11"/>
      <c r="HPZ54" s="11"/>
      <c r="HQA54" s="11"/>
      <c r="HQB54" s="11"/>
      <c r="HQC54" s="11"/>
      <c r="HQD54" s="11"/>
      <c r="HQE54" s="11"/>
      <c r="HQF54" s="11"/>
      <c r="HQG54" s="11"/>
      <c r="HQH54" s="11"/>
      <c r="HQI54" s="11"/>
      <c r="HQJ54" s="11"/>
      <c r="HQK54" s="11"/>
      <c r="HQL54" s="11"/>
      <c r="HQM54" s="11"/>
      <c r="HQN54" s="11"/>
      <c r="HQO54" s="11"/>
      <c r="HQP54" s="11"/>
      <c r="HQQ54" s="11"/>
      <c r="HQR54" s="11"/>
      <c r="HQS54" s="11"/>
      <c r="HQT54" s="11"/>
      <c r="HQU54" s="11"/>
      <c r="HQV54" s="11"/>
      <c r="HQW54" s="11"/>
      <c r="HQX54" s="11"/>
      <c r="HQY54" s="11"/>
      <c r="HQZ54" s="11"/>
      <c r="HRA54" s="11"/>
      <c r="HRB54" s="11"/>
      <c r="HRC54" s="11"/>
      <c r="HRD54" s="11"/>
      <c r="HRE54" s="11"/>
      <c r="HRF54" s="11"/>
      <c r="HRG54" s="11"/>
      <c r="HRH54" s="11"/>
      <c r="HRI54" s="11"/>
      <c r="HRJ54" s="11"/>
      <c r="HRK54" s="11"/>
      <c r="HRL54" s="11"/>
      <c r="HRM54" s="11"/>
      <c r="HRN54" s="11"/>
      <c r="HRO54" s="11"/>
      <c r="HRP54" s="11"/>
      <c r="HRQ54" s="11"/>
      <c r="HRR54" s="11"/>
      <c r="HRS54" s="11"/>
      <c r="HRT54" s="11"/>
      <c r="HRU54" s="11"/>
      <c r="HRV54" s="11"/>
      <c r="HRW54" s="11"/>
      <c r="HRX54" s="11"/>
      <c r="HRY54" s="11"/>
      <c r="HRZ54" s="11"/>
      <c r="HSA54" s="11"/>
      <c r="HSB54" s="11"/>
      <c r="HSC54" s="11"/>
      <c r="HSD54" s="11"/>
      <c r="HSE54" s="11"/>
      <c r="HSF54" s="11"/>
      <c r="HSG54" s="11"/>
      <c r="HSH54" s="11"/>
      <c r="HSI54" s="11"/>
      <c r="HSJ54" s="11"/>
      <c r="HSK54" s="11"/>
      <c r="HSL54" s="11"/>
      <c r="HSM54" s="11"/>
      <c r="HSN54" s="11"/>
      <c r="HSO54" s="11"/>
      <c r="HSP54" s="11"/>
      <c r="HSQ54" s="11"/>
      <c r="HSR54" s="11"/>
      <c r="HSS54" s="11"/>
      <c r="HST54" s="11"/>
      <c r="HSU54" s="11"/>
      <c r="HSV54" s="11"/>
      <c r="HSW54" s="11"/>
      <c r="HSX54" s="11"/>
      <c r="HSY54" s="11"/>
      <c r="HSZ54" s="11"/>
      <c r="HTA54" s="11"/>
      <c r="HTB54" s="11"/>
      <c r="HTC54" s="11"/>
      <c r="HTD54" s="11"/>
      <c r="HTE54" s="11"/>
      <c r="HTF54" s="11"/>
      <c r="HTG54" s="11"/>
      <c r="HTH54" s="11"/>
      <c r="HTI54" s="11"/>
      <c r="HTJ54" s="11"/>
      <c r="HTK54" s="11"/>
      <c r="HTL54" s="11"/>
      <c r="HTM54" s="11"/>
      <c r="HTN54" s="11"/>
      <c r="HTO54" s="11"/>
      <c r="HTP54" s="11"/>
      <c r="HTQ54" s="11"/>
      <c r="HTR54" s="11"/>
      <c r="HTS54" s="11"/>
      <c r="HTT54" s="11"/>
      <c r="HTU54" s="11"/>
      <c r="HTV54" s="11"/>
      <c r="HTW54" s="11"/>
      <c r="HTX54" s="11"/>
      <c r="HTY54" s="11"/>
      <c r="HTZ54" s="11"/>
      <c r="HUA54" s="11"/>
      <c r="HUB54" s="11"/>
      <c r="HUC54" s="11"/>
      <c r="HUD54" s="11"/>
      <c r="HUE54" s="11"/>
      <c r="HUF54" s="11"/>
      <c r="HUG54" s="11"/>
      <c r="HUH54" s="11"/>
      <c r="HUI54" s="11"/>
      <c r="HUJ54" s="11"/>
      <c r="HUK54" s="11"/>
      <c r="HUL54" s="11"/>
      <c r="HUM54" s="11"/>
      <c r="HUN54" s="11"/>
      <c r="HUO54" s="11"/>
      <c r="HUP54" s="11"/>
      <c r="HUQ54" s="11"/>
      <c r="HUR54" s="11"/>
      <c r="HUS54" s="11"/>
      <c r="HUT54" s="11"/>
      <c r="HUU54" s="11"/>
      <c r="HUV54" s="11"/>
      <c r="HUW54" s="11"/>
      <c r="HUX54" s="11"/>
      <c r="HUY54" s="11"/>
      <c r="HUZ54" s="11"/>
      <c r="HVA54" s="11"/>
      <c r="HVB54" s="11"/>
      <c r="HVC54" s="11"/>
      <c r="HVD54" s="11"/>
      <c r="HVE54" s="11"/>
      <c r="HVF54" s="11"/>
      <c r="HVG54" s="11"/>
      <c r="HVH54" s="11"/>
      <c r="HVI54" s="11"/>
      <c r="HVJ54" s="11"/>
      <c r="HVK54" s="11"/>
      <c r="HVL54" s="11"/>
      <c r="HVM54" s="11"/>
      <c r="HVN54" s="11"/>
      <c r="HVO54" s="11"/>
      <c r="HVP54" s="11"/>
      <c r="HVQ54" s="11"/>
      <c r="HVR54" s="11"/>
      <c r="HVS54" s="11"/>
      <c r="HVT54" s="11"/>
      <c r="HVU54" s="11"/>
      <c r="HVV54" s="11"/>
      <c r="HVW54" s="11"/>
      <c r="HVX54" s="11"/>
      <c r="HVY54" s="11"/>
      <c r="HVZ54" s="11"/>
      <c r="HWA54" s="11"/>
      <c r="HWB54" s="11"/>
      <c r="HWC54" s="11"/>
      <c r="HWD54" s="11"/>
      <c r="HWE54" s="11"/>
      <c r="HWF54" s="11"/>
      <c r="HWG54" s="11"/>
      <c r="HWH54" s="11"/>
      <c r="HWI54" s="11"/>
      <c r="HWJ54" s="11"/>
      <c r="HWK54" s="11"/>
      <c r="HWL54" s="11"/>
      <c r="HWM54" s="11"/>
      <c r="HWN54" s="11"/>
      <c r="HWO54" s="11"/>
      <c r="HWP54" s="11"/>
      <c r="HWQ54" s="11"/>
      <c r="HWR54" s="11"/>
      <c r="HWS54" s="11"/>
      <c r="HWT54" s="11"/>
      <c r="HWU54" s="11"/>
      <c r="HWV54" s="11"/>
      <c r="HWW54" s="11"/>
      <c r="HWX54" s="11"/>
      <c r="HWY54" s="11"/>
      <c r="HWZ54" s="11"/>
      <c r="HXA54" s="11"/>
      <c r="HXB54" s="11"/>
      <c r="HXC54" s="11"/>
      <c r="HXD54" s="11"/>
      <c r="HXE54" s="11"/>
      <c r="HXF54" s="11"/>
      <c r="HXG54" s="11"/>
      <c r="HXH54" s="11"/>
      <c r="HXI54" s="11"/>
      <c r="HXJ54" s="11"/>
      <c r="HXK54" s="11"/>
      <c r="HXL54" s="11"/>
      <c r="HXM54" s="11"/>
      <c r="HXN54" s="11"/>
      <c r="HXO54" s="11"/>
      <c r="HXP54" s="11"/>
      <c r="HXQ54" s="11"/>
      <c r="HXR54" s="11"/>
      <c r="HXS54" s="11"/>
      <c r="HXT54" s="11"/>
      <c r="HXU54" s="11"/>
      <c r="HXV54" s="11"/>
      <c r="HXW54" s="11"/>
      <c r="HXX54" s="11"/>
      <c r="HXY54" s="11"/>
      <c r="HXZ54" s="11"/>
      <c r="HYA54" s="11"/>
      <c r="HYB54" s="11"/>
      <c r="HYC54" s="11"/>
      <c r="HYD54" s="11"/>
      <c r="HYE54" s="11"/>
      <c r="HYF54" s="11"/>
      <c r="HYG54" s="11"/>
      <c r="HYH54" s="11"/>
      <c r="HYI54" s="11"/>
      <c r="HYJ54" s="11"/>
      <c r="HYK54" s="11"/>
      <c r="HYL54" s="11"/>
      <c r="HYM54" s="11"/>
      <c r="HYN54" s="11"/>
      <c r="HYO54" s="11"/>
      <c r="HYP54" s="11"/>
      <c r="HYQ54" s="11"/>
      <c r="HYR54" s="11"/>
      <c r="HYS54" s="11"/>
      <c r="HYT54" s="11"/>
      <c r="HYU54" s="11"/>
      <c r="HYV54" s="11"/>
      <c r="HYW54" s="11"/>
      <c r="HYX54" s="11"/>
      <c r="HYY54" s="11"/>
      <c r="HYZ54" s="11"/>
      <c r="HZA54" s="11"/>
      <c r="HZB54" s="11"/>
      <c r="HZC54" s="11"/>
      <c r="HZD54" s="11"/>
      <c r="HZE54" s="11"/>
      <c r="HZF54" s="11"/>
      <c r="HZG54" s="11"/>
      <c r="HZH54" s="11"/>
      <c r="HZI54" s="11"/>
      <c r="HZJ54" s="11"/>
      <c r="HZK54" s="11"/>
      <c r="HZL54" s="11"/>
      <c r="HZM54" s="11"/>
      <c r="HZN54" s="11"/>
      <c r="HZO54" s="11"/>
      <c r="HZP54" s="11"/>
      <c r="HZQ54" s="11"/>
      <c r="HZR54" s="11"/>
      <c r="HZS54" s="11"/>
      <c r="HZT54" s="11"/>
      <c r="HZU54" s="11"/>
      <c r="HZV54" s="11"/>
      <c r="HZW54" s="11"/>
      <c r="HZX54" s="11"/>
      <c r="HZY54" s="11"/>
      <c r="HZZ54" s="11"/>
      <c r="IAA54" s="11"/>
      <c r="IAB54" s="11"/>
      <c r="IAC54" s="11"/>
      <c r="IAD54" s="11"/>
      <c r="IAE54" s="11"/>
      <c r="IAF54" s="11"/>
      <c r="IAG54" s="11"/>
      <c r="IAH54" s="11"/>
      <c r="IAI54" s="11"/>
      <c r="IAJ54" s="11"/>
      <c r="IAK54" s="11"/>
      <c r="IAL54" s="11"/>
      <c r="IAM54" s="11"/>
      <c r="IAN54" s="11"/>
      <c r="IAO54" s="11"/>
      <c r="IAP54" s="11"/>
      <c r="IAQ54" s="11"/>
      <c r="IAR54" s="11"/>
      <c r="IAS54" s="11"/>
      <c r="IAT54" s="11"/>
      <c r="IAU54" s="11"/>
      <c r="IAV54" s="11"/>
      <c r="IAW54" s="11"/>
      <c r="IAX54" s="11"/>
      <c r="IAY54" s="11"/>
      <c r="IAZ54" s="11"/>
      <c r="IBA54" s="11"/>
      <c r="IBB54" s="11"/>
      <c r="IBC54" s="11"/>
      <c r="IBD54" s="11"/>
      <c r="IBE54" s="11"/>
      <c r="IBF54" s="11"/>
      <c r="IBG54" s="11"/>
      <c r="IBH54" s="11"/>
      <c r="IBI54" s="11"/>
      <c r="IBJ54" s="11"/>
      <c r="IBK54" s="11"/>
      <c r="IBL54" s="11"/>
      <c r="IBM54" s="11"/>
      <c r="IBN54" s="11"/>
      <c r="IBO54" s="11"/>
      <c r="IBP54" s="11"/>
      <c r="IBQ54" s="11"/>
      <c r="IBR54" s="11"/>
      <c r="IBS54" s="11"/>
      <c r="IBT54" s="11"/>
      <c r="IBU54" s="11"/>
      <c r="IBV54" s="11"/>
      <c r="IBW54" s="11"/>
      <c r="IBX54" s="11"/>
      <c r="IBY54" s="11"/>
      <c r="IBZ54" s="11"/>
      <c r="ICA54" s="11"/>
      <c r="ICB54" s="11"/>
      <c r="ICC54" s="11"/>
      <c r="ICD54" s="11"/>
      <c r="ICE54" s="11"/>
      <c r="ICF54" s="11"/>
      <c r="ICG54" s="11"/>
      <c r="ICH54" s="11"/>
      <c r="ICI54" s="11"/>
      <c r="ICJ54" s="11"/>
      <c r="ICK54" s="11"/>
      <c r="ICL54" s="11"/>
      <c r="ICM54" s="11"/>
      <c r="ICN54" s="11"/>
      <c r="ICO54" s="11"/>
      <c r="ICP54" s="11"/>
      <c r="ICQ54" s="11"/>
      <c r="ICR54" s="11"/>
      <c r="ICS54" s="11"/>
      <c r="ICT54" s="11"/>
      <c r="ICU54" s="11"/>
      <c r="ICV54" s="11"/>
      <c r="ICW54" s="11"/>
      <c r="ICX54" s="11"/>
      <c r="ICY54" s="11"/>
      <c r="ICZ54" s="11"/>
      <c r="IDA54" s="11"/>
      <c r="IDB54" s="11"/>
      <c r="IDC54" s="11"/>
      <c r="IDD54" s="11"/>
      <c r="IDE54" s="11"/>
      <c r="IDF54" s="11"/>
      <c r="IDG54" s="11"/>
      <c r="IDH54" s="11"/>
      <c r="IDI54" s="11"/>
      <c r="IDJ54" s="11"/>
      <c r="IDK54" s="11"/>
      <c r="IDL54" s="11"/>
      <c r="IDM54" s="11"/>
      <c r="IDN54" s="11"/>
      <c r="IDO54" s="11"/>
      <c r="IDP54" s="11"/>
      <c r="IDQ54" s="11"/>
      <c r="IDR54" s="11"/>
      <c r="IDS54" s="11"/>
      <c r="IDT54" s="11"/>
      <c r="IDU54" s="11"/>
      <c r="IDV54" s="11"/>
      <c r="IDW54" s="11"/>
      <c r="IDX54" s="11"/>
      <c r="IDY54" s="11"/>
      <c r="IDZ54" s="11"/>
      <c r="IEA54" s="11"/>
      <c r="IEB54" s="11"/>
      <c r="IEC54" s="11"/>
      <c r="IED54" s="11"/>
      <c r="IEE54" s="11"/>
      <c r="IEF54" s="11"/>
      <c r="IEG54" s="11"/>
      <c r="IEH54" s="11"/>
      <c r="IEI54" s="11"/>
      <c r="IEJ54" s="11"/>
      <c r="IEK54" s="11"/>
      <c r="IEL54" s="11"/>
      <c r="IEM54" s="11"/>
      <c r="IEN54" s="11"/>
      <c r="IEO54" s="11"/>
      <c r="IEP54" s="11"/>
      <c r="IEQ54" s="11"/>
      <c r="IER54" s="11"/>
      <c r="IES54" s="11"/>
      <c r="IET54" s="11"/>
      <c r="IEU54" s="11"/>
      <c r="IEV54" s="11"/>
      <c r="IEW54" s="11"/>
      <c r="IEX54" s="11"/>
      <c r="IEY54" s="11"/>
      <c r="IEZ54" s="11"/>
      <c r="IFA54" s="11"/>
      <c r="IFB54" s="11"/>
      <c r="IFC54" s="11"/>
      <c r="IFD54" s="11"/>
      <c r="IFE54" s="11"/>
      <c r="IFF54" s="11"/>
      <c r="IFG54" s="11"/>
      <c r="IFH54" s="11"/>
      <c r="IFI54" s="11"/>
      <c r="IFJ54" s="11"/>
      <c r="IFK54" s="11"/>
      <c r="IFL54" s="11"/>
      <c r="IFM54" s="11"/>
      <c r="IFN54" s="11"/>
      <c r="IFO54" s="11"/>
      <c r="IFP54" s="11"/>
      <c r="IFQ54" s="11"/>
      <c r="IFR54" s="11"/>
      <c r="IFS54" s="11"/>
      <c r="IFT54" s="11"/>
      <c r="IFU54" s="11"/>
      <c r="IFV54" s="11"/>
      <c r="IFW54" s="11"/>
      <c r="IFX54" s="11"/>
      <c r="IFY54" s="11"/>
      <c r="IFZ54" s="11"/>
      <c r="IGA54" s="11"/>
      <c r="IGB54" s="11"/>
      <c r="IGC54" s="11"/>
      <c r="IGD54" s="11"/>
      <c r="IGE54" s="11"/>
      <c r="IGF54" s="11"/>
      <c r="IGG54" s="11"/>
      <c r="IGH54" s="11"/>
      <c r="IGI54" s="11"/>
      <c r="IGJ54" s="11"/>
      <c r="IGK54" s="11"/>
      <c r="IGL54" s="11"/>
      <c r="IGM54" s="11"/>
      <c r="IGN54" s="11"/>
      <c r="IGO54" s="11"/>
      <c r="IGP54" s="11"/>
      <c r="IGQ54" s="11"/>
      <c r="IGR54" s="11"/>
      <c r="IGS54" s="11"/>
      <c r="IGT54" s="11"/>
      <c r="IGU54" s="11"/>
      <c r="IGV54" s="11"/>
      <c r="IGW54" s="11"/>
      <c r="IGX54" s="11"/>
      <c r="IGY54" s="11"/>
      <c r="IGZ54" s="11"/>
      <c r="IHA54" s="11"/>
      <c r="IHB54" s="11"/>
      <c r="IHC54" s="11"/>
      <c r="IHD54" s="11"/>
      <c r="IHE54" s="11"/>
      <c r="IHF54" s="11"/>
      <c r="IHG54" s="11"/>
      <c r="IHH54" s="11"/>
      <c r="IHI54" s="11"/>
      <c r="IHJ54" s="11"/>
      <c r="IHK54" s="11"/>
      <c r="IHL54" s="11"/>
      <c r="IHM54" s="11"/>
      <c r="IHN54" s="11"/>
      <c r="IHO54" s="11"/>
      <c r="IHP54" s="11"/>
      <c r="IHQ54" s="11"/>
      <c r="IHR54" s="11"/>
      <c r="IHS54" s="11"/>
      <c r="IHT54" s="11"/>
      <c r="IHU54" s="11"/>
      <c r="IHV54" s="11"/>
      <c r="IHW54" s="11"/>
      <c r="IHX54" s="11"/>
      <c r="IHY54" s="11"/>
      <c r="IHZ54" s="11"/>
      <c r="IIA54" s="11"/>
      <c r="IIB54" s="11"/>
      <c r="IIC54" s="11"/>
      <c r="IID54" s="11"/>
      <c r="IIE54" s="11"/>
      <c r="IIF54" s="11"/>
      <c r="IIG54" s="11"/>
      <c r="IIH54" s="11"/>
      <c r="III54" s="11"/>
      <c r="IIJ54" s="11"/>
      <c r="IIK54" s="11"/>
      <c r="IIL54" s="11"/>
      <c r="IIM54" s="11"/>
      <c r="IIN54" s="11"/>
      <c r="IIO54" s="11"/>
      <c r="IIP54" s="11"/>
      <c r="IIQ54" s="11"/>
      <c r="IIR54" s="11"/>
      <c r="IIS54" s="11"/>
      <c r="IIT54" s="11"/>
      <c r="IIU54" s="11"/>
      <c r="IIV54" s="11"/>
      <c r="IIW54" s="11"/>
      <c r="IIX54" s="11"/>
      <c r="IIY54" s="11"/>
      <c r="IIZ54" s="11"/>
      <c r="IJA54" s="11"/>
      <c r="IJB54" s="11"/>
      <c r="IJC54" s="11"/>
      <c r="IJD54" s="11"/>
      <c r="IJE54" s="11"/>
      <c r="IJF54" s="11"/>
      <c r="IJG54" s="11"/>
      <c r="IJH54" s="11"/>
      <c r="IJI54" s="11"/>
      <c r="IJJ54" s="11"/>
      <c r="IJK54" s="11"/>
      <c r="IJL54" s="11"/>
      <c r="IJM54" s="11"/>
      <c r="IJN54" s="11"/>
      <c r="IJO54" s="11"/>
      <c r="IJP54" s="11"/>
      <c r="IJQ54" s="11"/>
      <c r="IJR54" s="11"/>
      <c r="IJS54" s="11"/>
      <c r="IJT54" s="11"/>
      <c r="IJU54" s="11"/>
      <c r="IJV54" s="11"/>
      <c r="IJW54" s="11"/>
      <c r="IJX54" s="11"/>
      <c r="IJY54" s="11"/>
      <c r="IJZ54" s="11"/>
      <c r="IKA54" s="11"/>
      <c r="IKB54" s="11"/>
      <c r="IKC54" s="11"/>
      <c r="IKD54" s="11"/>
      <c r="IKE54" s="11"/>
      <c r="IKF54" s="11"/>
      <c r="IKG54" s="11"/>
      <c r="IKH54" s="11"/>
      <c r="IKI54" s="11"/>
      <c r="IKJ54" s="11"/>
      <c r="IKK54" s="11"/>
      <c r="IKL54" s="11"/>
      <c r="IKM54" s="11"/>
      <c r="IKN54" s="11"/>
      <c r="IKO54" s="11"/>
      <c r="IKP54" s="11"/>
      <c r="IKQ54" s="11"/>
      <c r="IKR54" s="11"/>
      <c r="IKS54" s="11"/>
      <c r="IKT54" s="11"/>
      <c r="IKU54" s="11"/>
      <c r="IKV54" s="11"/>
      <c r="IKW54" s="11"/>
      <c r="IKX54" s="11"/>
      <c r="IKY54" s="11"/>
      <c r="IKZ54" s="11"/>
      <c r="ILA54" s="11"/>
      <c r="ILB54" s="11"/>
      <c r="ILC54" s="11"/>
      <c r="ILD54" s="11"/>
      <c r="ILE54" s="11"/>
      <c r="ILF54" s="11"/>
      <c r="ILG54" s="11"/>
      <c r="ILH54" s="11"/>
      <c r="ILI54" s="11"/>
      <c r="ILJ54" s="11"/>
      <c r="ILK54" s="11"/>
      <c r="ILL54" s="11"/>
      <c r="ILM54" s="11"/>
      <c r="ILN54" s="11"/>
      <c r="ILO54" s="11"/>
      <c r="ILP54" s="11"/>
      <c r="ILQ54" s="11"/>
      <c r="ILR54" s="11"/>
      <c r="ILS54" s="11"/>
      <c r="ILT54" s="11"/>
      <c r="ILU54" s="11"/>
      <c r="ILV54" s="11"/>
      <c r="ILW54" s="11"/>
      <c r="ILX54" s="11"/>
      <c r="ILY54" s="11"/>
      <c r="ILZ54" s="11"/>
      <c r="IMA54" s="11"/>
      <c r="IMB54" s="11"/>
      <c r="IMC54" s="11"/>
      <c r="IMD54" s="11"/>
      <c r="IME54" s="11"/>
      <c r="IMF54" s="11"/>
      <c r="IMG54" s="11"/>
      <c r="IMH54" s="11"/>
      <c r="IMI54" s="11"/>
      <c r="IMJ54" s="11"/>
      <c r="IMK54" s="11"/>
      <c r="IML54" s="11"/>
      <c r="IMM54" s="11"/>
      <c r="IMN54" s="11"/>
      <c r="IMO54" s="11"/>
      <c r="IMP54" s="11"/>
      <c r="IMQ54" s="11"/>
      <c r="IMR54" s="11"/>
      <c r="IMS54" s="11"/>
      <c r="IMT54" s="11"/>
      <c r="IMU54" s="11"/>
      <c r="IMV54" s="11"/>
      <c r="IMW54" s="11"/>
      <c r="IMX54" s="11"/>
      <c r="IMY54" s="11"/>
      <c r="IMZ54" s="11"/>
      <c r="INA54" s="11"/>
      <c r="INB54" s="11"/>
      <c r="INC54" s="11"/>
      <c r="IND54" s="11"/>
      <c r="INE54" s="11"/>
      <c r="INF54" s="11"/>
      <c r="ING54" s="11"/>
      <c r="INH54" s="11"/>
      <c r="INI54" s="11"/>
      <c r="INJ54" s="11"/>
      <c r="INK54" s="11"/>
      <c r="INL54" s="11"/>
      <c r="INM54" s="11"/>
      <c r="INN54" s="11"/>
      <c r="INO54" s="11"/>
      <c r="INP54" s="11"/>
      <c r="INQ54" s="11"/>
      <c r="INR54" s="11"/>
      <c r="INS54" s="11"/>
      <c r="INT54" s="11"/>
      <c r="INU54" s="11"/>
      <c r="INV54" s="11"/>
      <c r="INW54" s="11"/>
      <c r="INX54" s="11"/>
      <c r="INY54" s="11"/>
      <c r="INZ54" s="11"/>
      <c r="IOA54" s="11"/>
      <c r="IOB54" s="11"/>
      <c r="IOC54" s="11"/>
      <c r="IOD54" s="11"/>
      <c r="IOE54" s="11"/>
      <c r="IOF54" s="11"/>
      <c r="IOG54" s="11"/>
      <c r="IOH54" s="11"/>
      <c r="IOI54" s="11"/>
      <c r="IOJ54" s="11"/>
      <c r="IOK54" s="11"/>
      <c r="IOL54" s="11"/>
      <c r="IOM54" s="11"/>
      <c r="ION54" s="11"/>
      <c r="IOO54" s="11"/>
      <c r="IOP54" s="11"/>
      <c r="IOQ54" s="11"/>
      <c r="IOR54" s="11"/>
      <c r="IOS54" s="11"/>
      <c r="IOT54" s="11"/>
      <c r="IOU54" s="11"/>
      <c r="IOV54" s="11"/>
      <c r="IOW54" s="11"/>
      <c r="IOX54" s="11"/>
      <c r="IOY54" s="11"/>
      <c r="IOZ54" s="11"/>
      <c r="IPA54" s="11"/>
      <c r="IPB54" s="11"/>
      <c r="IPC54" s="11"/>
      <c r="IPD54" s="11"/>
      <c r="IPE54" s="11"/>
      <c r="IPF54" s="11"/>
      <c r="IPG54" s="11"/>
      <c r="IPH54" s="11"/>
      <c r="IPI54" s="11"/>
      <c r="IPJ54" s="11"/>
      <c r="IPK54" s="11"/>
      <c r="IPL54" s="11"/>
      <c r="IPM54" s="11"/>
      <c r="IPN54" s="11"/>
      <c r="IPO54" s="11"/>
      <c r="IPP54" s="11"/>
      <c r="IPQ54" s="11"/>
      <c r="IPR54" s="11"/>
      <c r="IPS54" s="11"/>
      <c r="IPT54" s="11"/>
      <c r="IPU54" s="11"/>
      <c r="IPV54" s="11"/>
      <c r="IPW54" s="11"/>
      <c r="IPX54" s="11"/>
      <c r="IPY54" s="11"/>
      <c r="IPZ54" s="11"/>
      <c r="IQA54" s="11"/>
      <c r="IQB54" s="11"/>
      <c r="IQC54" s="11"/>
      <c r="IQD54" s="11"/>
      <c r="IQE54" s="11"/>
      <c r="IQF54" s="11"/>
      <c r="IQG54" s="11"/>
      <c r="IQH54" s="11"/>
      <c r="IQI54" s="11"/>
      <c r="IQJ54" s="11"/>
      <c r="IQK54" s="11"/>
      <c r="IQL54" s="11"/>
      <c r="IQM54" s="11"/>
      <c r="IQN54" s="11"/>
      <c r="IQO54" s="11"/>
      <c r="IQP54" s="11"/>
      <c r="IQQ54" s="11"/>
      <c r="IQR54" s="11"/>
      <c r="IQS54" s="11"/>
      <c r="IQT54" s="11"/>
      <c r="IQU54" s="11"/>
      <c r="IQV54" s="11"/>
      <c r="IQW54" s="11"/>
      <c r="IQX54" s="11"/>
      <c r="IQY54" s="11"/>
      <c r="IQZ54" s="11"/>
      <c r="IRA54" s="11"/>
      <c r="IRB54" s="11"/>
      <c r="IRC54" s="11"/>
      <c r="IRD54" s="11"/>
      <c r="IRE54" s="11"/>
      <c r="IRF54" s="11"/>
      <c r="IRG54" s="11"/>
      <c r="IRH54" s="11"/>
      <c r="IRI54" s="11"/>
      <c r="IRJ54" s="11"/>
      <c r="IRK54" s="11"/>
      <c r="IRL54" s="11"/>
      <c r="IRM54" s="11"/>
      <c r="IRN54" s="11"/>
      <c r="IRO54" s="11"/>
      <c r="IRP54" s="11"/>
      <c r="IRQ54" s="11"/>
      <c r="IRR54" s="11"/>
      <c r="IRS54" s="11"/>
      <c r="IRT54" s="11"/>
      <c r="IRU54" s="11"/>
      <c r="IRV54" s="11"/>
      <c r="IRW54" s="11"/>
      <c r="IRX54" s="11"/>
      <c r="IRY54" s="11"/>
      <c r="IRZ54" s="11"/>
      <c r="ISA54" s="11"/>
      <c r="ISB54" s="11"/>
      <c r="ISC54" s="11"/>
      <c r="ISD54" s="11"/>
      <c r="ISE54" s="11"/>
      <c r="ISF54" s="11"/>
      <c r="ISG54" s="11"/>
      <c r="ISH54" s="11"/>
      <c r="ISI54" s="11"/>
      <c r="ISJ54" s="11"/>
      <c r="ISK54" s="11"/>
      <c r="ISL54" s="11"/>
      <c r="ISM54" s="11"/>
      <c r="ISN54" s="11"/>
      <c r="ISO54" s="11"/>
      <c r="ISP54" s="11"/>
      <c r="ISQ54" s="11"/>
      <c r="ISR54" s="11"/>
      <c r="ISS54" s="11"/>
      <c r="IST54" s="11"/>
      <c r="ISU54" s="11"/>
      <c r="ISV54" s="11"/>
      <c r="ISW54" s="11"/>
      <c r="ISX54" s="11"/>
      <c r="ISY54" s="11"/>
      <c r="ISZ54" s="11"/>
      <c r="ITA54" s="11"/>
      <c r="ITB54" s="11"/>
      <c r="ITC54" s="11"/>
      <c r="ITD54" s="11"/>
      <c r="ITE54" s="11"/>
      <c r="ITF54" s="11"/>
      <c r="ITG54" s="11"/>
      <c r="ITH54" s="11"/>
      <c r="ITI54" s="11"/>
      <c r="ITJ54" s="11"/>
      <c r="ITK54" s="11"/>
      <c r="ITL54" s="11"/>
      <c r="ITM54" s="11"/>
      <c r="ITN54" s="11"/>
      <c r="ITO54" s="11"/>
      <c r="ITP54" s="11"/>
      <c r="ITQ54" s="11"/>
      <c r="ITR54" s="11"/>
      <c r="ITS54" s="11"/>
      <c r="ITT54" s="11"/>
      <c r="ITU54" s="11"/>
      <c r="ITV54" s="11"/>
      <c r="ITW54" s="11"/>
      <c r="ITX54" s="11"/>
      <c r="ITY54" s="11"/>
      <c r="ITZ54" s="11"/>
      <c r="IUA54" s="11"/>
      <c r="IUB54" s="11"/>
      <c r="IUC54" s="11"/>
      <c r="IUD54" s="11"/>
      <c r="IUE54" s="11"/>
      <c r="IUF54" s="11"/>
      <c r="IUG54" s="11"/>
      <c r="IUH54" s="11"/>
      <c r="IUI54" s="11"/>
      <c r="IUJ54" s="11"/>
      <c r="IUK54" s="11"/>
      <c r="IUL54" s="11"/>
      <c r="IUM54" s="11"/>
      <c r="IUN54" s="11"/>
      <c r="IUO54" s="11"/>
      <c r="IUP54" s="11"/>
      <c r="IUQ54" s="11"/>
      <c r="IUR54" s="11"/>
      <c r="IUS54" s="11"/>
      <c r="IUT54" s="11"/>
      <c r="IUU54" s="11"/>
      <c r="IUV54" s="11"/>
      <c r="IUW54" s="11"/>
      <c r="IUX54" s="11"/>
      <c r="IUY54" s="11"/>
      <c r="IUZ54" s="11"/>
      <c r="IVA54" s="11"/>
      <c r="IVB54" s="11"/>
      <c r="IVC54" s="11"/>
      <c r="IVD54" s="11"/>
      <c r="IVE54" s="11"/>
      <c r="IVF54" s="11"/>
      <c r="IVG54" s="11"/>
      <c r="IVH54" s="11"/>
      <c r="IVI54" s="11"/>
      <c r="IVJ54" s="11"/>
      <c r="IVK54" s="11"/>
      <c r="IVL54" s="11"/>
      <c r="IVM54" s="11"/>
      <c r="IVN54" s="11"/>
      <c r="IVO54" s="11"/>
      <c r="IVP54" s="11"/>
      <c r="IVQ54" s="11"/>
      <c r="IVR54" s="11"/>
      <c r="IVS54" s="11"/>
      <c r="IVT54" s="11"/>
      <c r="IVU54" s="11"/>
      <c r="IVV54" s="11"/>
      <c r="IVW54" s="11"/>
      <c r="IVX54" s="11"/>
      <c r="IVY54" s="11"/>
      <c r="IVZ54" s="11"/>
      <c r="IWA54" s="11"/>
      <c r="IWB54" s="11"/>
      <c r="IWC54" s="11"/>
      <c r="IWD54" s="11"/>
      <c r="IWE54" s="11"/>
      <c r="IWF54" s="11"/>
      <c r="IWG54" s="11"/>
      <c r="IWH54" s="11"/>
      <c r="IWI54" s="11"/>
      <c r="IWJ54" s="11"/>
      <c r="IWK54" s="11"/>
      <c r="IWL54" s="11"/>
      <c r="IWM54" s="11"/>
      <c r="IWN54" s="11"/>
      <c r="IWO54" s="11"/>
      <c r="IWP54" s="11"/>
      <c r="IWQ54" s="11"/>
      <c r="IWR54" s="11"/>
      <c r="IWS54" s="11"/>
      <c r="IWT54" s="11"/>
      <c r="IWU54" s="11"/>
      <c r="IWV54" s="11"/>
      <c r="IWW54" s="11"/>
      <c r="IWX54" s="11"/>
      <c r="IWY54" s="11"/>
      <c r="IWZ54" s="11"/>
      <c r="IXA54" s="11"/>
      <c r="IXB54" s="11"/>
      <c r="IXC54" s="11"/>
      <c r="IXD54" s="11"/>
      <c r="IXE54" s="11"/>
      <c r="IXF54" s="11"/>
      <c r="IXG54" s="11"/>
      <c r="IXH54" s="11"/>
      <c r="IXI54" s="11"/>
      <c r="IXJ54" s="11"/>
      <c r="IXK54" s="11"/>
      <c r="IXL54" s="11"/>
      <c r="IXM54" s="11"/>
      <c r="IXN54" s="11"/>
      <c r="IXO54" s="11"/>
      <c r="IXP54" s="11"/>
      <c r="IXQ54" s="11"/>
      <c r="IXR54" s="11"/>
      <c r="IXS54" s="11"/>
      <c r="IXT54" s="11"/>
      <c r="IXU54" s="11"/>
      <c r="IXV54" s="11"/>
      <c r="IXW54" s="11"/>
      <c r="IXX54" s="11"/>
      <c r="IXY54" s="11"/>
      <c r="IXZ54" s="11"/>
      <c r="IYA54" s="11"/>
      <c r="IYB54" s="11"/>
      <c r="IYC54" s="11"/>
      <c r="IYD54" s="11"/>
      <c r="IYE54" s="11"/>
      <c r="IYF54" s="11"/>
      <c r="IYG54" s="11"/>
      <c r="IYH54" s="11"/>
      <c r="IYI54" s="11"/>
      <c r="IYJ54" s="11"/>
      <c r="IYK54" s="11"/>
      <c r="IYL54" s="11"/>
      <c r="IYM54" s="11"/>
      <c r="IYN54" s="11"/>
      <c r="IYO54" s="11"/>
      <c r="IYP54" s="11"/>
      <c r="IYQ54" s="11"/>
      <c r="IYR54" s="11"/>
      <c r="IYS54" s="11"/>
      <c r="IYT54" s="11"/>
      <c r="IYU54" s="11"/>
      <c r="IYV54" s="11"/>
      <c r="IYW54" s="11"/>
      <c r="IYX54" s="11"/>
      <c r="IYY54" s="11"/>
      <c r="IYZ54" s="11"/>
      <c r="IZA54" s="11"/>
      <c r="IZB54" s="11"/>
      <c r="IZC54" s="11"/>
      <c r="IZD54" s="11"/>
      <c r="IZE54" s="11"/>
      <c r="IZF54" s="11"/>
      <c r="IZG54" s="11"/>
      <c r="IZH54" s="11"/>
      <c r="IZI54" s="11"/>
      <c r="IZJ54" s="11"/>
      <c r="IZK54" s="11"/>
      <c r="IZL54" s="11"/>
      <c r="IZM54" s="11"/>
      <c r="IZN54" s="11"/>
      <c r="IZO54" s="11"/>
      <c r="IZP54" s="11"/>
      <c r="IZQ54" s="11"/>
      <c r="IZR54" s="11"/>
      <c r="IZS54" s="11"/>
      <c r="IZT54" s="11"/>
      <c r="IZU54" s="11"/>
      <c r="IZV54" s="11"/>
      <c r="IZW54" s="11"/>
      <c r="IZX54" s="11"/>
      <c r="IZY54" s="11"/>
      <c r="IZZ54" s="11"/>
      <c r="JAA54" s="11"/>
      <c r="JAB54" s="11"/>
      <c r="JAC54" s="11"/>
      <c r="JAD54" s="11"/>
      <c r="JAE54" s="11"/>
      <c r="JAF54" s="11"/>
      <c r="JAG54" s="11"/>
      <c r="JAH54" s="11"/>
      <c r="JAI54" s="11"/>
      <c r="JAJ54" s="11"/>
      <c r="JAK54" s="11"/>
      <c r="JAL54" s="11"/>
      <c r="JAM54" s="11"/>
      <c r="JAN54" s="11"/>
      <c r="JAO54" s="11"/>
      <c r="JAP54" s="11"/>
      <c r="JAQ54" s="11"/>
      <c r="JAR54" s="11"/>
      <c r="JAS54" s="11"/>
      <c r="JAT54" s="11"/>
      <c r="JAU54" s="11"/>
      <c r="JAV54" s="11"/>
      <c r="JAW54" s="11"/>
      <c r="JAX54" s="11"/>
      <c r="JAY54" s="11"/>
      <c r="JAZ54" s="11"/>
      <c r="JBA54" s="11"/>
      <c r="JBB54" s="11"/>
      <c r="JBC54" s="11"/>
      <c r="JBD54" s="11"/>
      <c r="JBE54" s="11"/>
      <c r="JBF54" s="11"/>
      <c r="JBG54" s="11"/>
      <c r="JBH54" s="11"/>
      <c r="JBI54" s="11"/>
      <c r="JBJ54" s="11"/>
      <c r="JBK54" s="11"/>
      <c r="JBL54" s="11"/>
      <c r="JBM54" s="11"/>
      <c r="JBN54" s="11"/>
      <c r="JBO54" s="11"/>
      <c r="JBP54" s="11"/>
      <c r="JBQ54" s="11"/>
      <c r="JBR54" s="11"/>
      <c r="JBS54" s="11"/>
      <c r="JBT54" s="11"/>
      <c r="JBU54" s="11"/>
      <c r="JBV54" s="11"/>
      <c r="JBW54" s="11"/>
      <c r="JBX54" s="11"/>
      <c r="JBY54" s="11"/>
      <c r="JBZ54" s="11"/>
      <c r="JCA54" s="11"/>
      <c r="JCB54" s="11"/>
      <c r="JCC54" s="11"/>
      <c r="JCD54" s="11"/>
      <c r="JCE54" s="11"/>
      <c r="JCF54" s="11"/>
      <c r="JCG54" s="11"/>
      <c r="JCH54" s="11"/>
      <c r="JCI54" s="11"/>
      <c r="JCJ54" s="11"/>
      <c r="JCK54" s="11"/>
      <c r="JCL54" s="11"/>
      <c r="JCM54" s="11"/>
      <c r="JCN54" s="11"/>
      <c r="JCO54" s="11"/>
      <c r="JCP54" s="11"/>
      <c r="JCQ54" s="11"/>
      <c r="JCR54" s="11"/>
      <c r="JCS54" s="11"/>
      <c r="JCT54" s="11"/>
      <c r="JCU54" s="11"/>
      <c r="JCV54" s="11"/>
      <c r="JCW54" s="11"/>
      <c r="JCX54" s="11"/>
      <c r="JCY54" s="11"/>
      <c r="JCZ54" s="11"/>
      <c r="JDA54" s="11"/>
      <c r="JDB54" s="11"/>
      <c r="JDC54" s="11"/>
      <c r="JDD54" s="11"/>
      <c r="JDE54" s="11"/>
      <c r="JDF54" s="11"/>
      <c r="JDG54" s="11"/>
      <c r="JDH54" s="11"/>
      <c r="JDI54" s="11"/>
      <c r="JDJ54" s="11"/>
      <c r="JDK54" s="11"/>
      <c r="JDL54" s="11"/>
      <c r="JDM54" s="11"/>
      <c r="JDN54" s="11"/>
      <c r="JDO54" s="11"/>
      <c r="JDP54" s="11"/>
      <c r="JDQ54" s="11"/>
      <c r="JDR54" s="11"/>
      <c r="JDS54" s="11"/>
      <c r="JDT54" s="11"/>
      <c r="JDU54" s="11"/>
      <c r="JDV54" s="11"/>
      <c r="JDW54" s="11"/>
      <c r="JDX54" s="11"/>
      <c r="JDY54" s="11"/>
      <c r="JDZ54" s="11"/>
      <c r="JEA54" s="11"/>
      <c r="JEB54" s="11"/>
      <c r="JEC54" s="11"/>
      <c r="JED54" s="11"/>
      <c r="JEE54" s="11"/>
      <c r="JEF54" s="11"/>
      <c r="JEG54" s="11"/>
      <c r="JEH54" s="11"/>
      <c r="JEI54" s="11"/>
      <c r="JEJ54" s="11"/>
      <c r="JEK54" s="11"/>
      <c r="JEL54" s="11"/>
      <c r="JEM54" s="11"/>
      <c r="JEN54" s="11"/>
      <c r="JEO54" s="11"/>
      <c r="JEP54" s="11"/>
      <c r="JEQ54" s="11"/>
      <c r="JER54" s="11"/>
      <c r="JES54" s="11"/>
      <c r="JET54" s="11"/>
      <c r="JEU54" s="11"/>
      <c r="JEV54" s="11"/>
      <c r="JEW54" s="11"/>
      <c r="JEX54" s="11"/>
      <c r="JEY54" s="11"/>
      <c r="JEZ54" s="11"/>
      <c r="JFA54" s="11"/>
      <c r="JFB54" s="11"/>
      <c r="JFC54" s="11"/>
      <c r="JFD54" s="11"/>
      <c r="JFE54" s="11"/>
      <c r="JFF54" s="11"/>
      <c r="JFG54" s="11"/>
      <c r="JFH54" s="11"/>
      <c r="JFI54" s="11"/>
      <c r="JFJ54" s="11"/>
      <c r="JFK54" s="11"/>
      <c r="JFL54" s="11"/>
      <c r="JFM54" s="11"/>
      <c r="JFN54" s="11"/>
      <c r="JFO54" s="11"/>
      <c r="JFP54" s="11"/>
      <c r="JFQ54" s="11"/>
      <c r="JFR54" s="11"/>
      <c r="JFS54" s="11"/>
      <c r="JFT54" s="11"/>
      <c r="JFU54" s="11"/>
      <c r="JFV54" s="11"/>
      <c r="JFW54" s="11"/>
      <c r="JFX54" s="11"/>
      <c r="JFY54" s="11"/>
      <c r="JFZ54" s="11"/>
      <c r="JGA54" s="11"/>
      <c r="JGB54" s="11"/>
      <c r="JGC54" s="11"/>
      <c r="JGD54" s="11"/>
      <c r="JGE54" s="11"/>
      <c r="JGF54" s="11"/>
      <c r="JGG54" s="11"/>
      <c r="JGH54" s="11"/>
      <c r="JGI54" s="11"/>
      <c r="JGJ54" s="11"/>
      <c r="JGK54" s="11"/>
      <c r="JGL54" s="11"/>
      <c r="JGM54" s="11"/>
      <c r="JGN54" s="11"/>
      <c r="JGO54" s="11"/>
      <c r="JGP54" s="11"/>
      <c r="JGQ54" s="11"/>
      <c r="JGR54" s="11"/>
      <c r="JGS54" s="11"/>
      <c r="JGT54" s="11"/>
      <c r="JGU54" s="11"/>
      <c r="JGV54" s="11"/>
      <c r="JGW54" s="11"/>
      <c r="JGX54" s="11"/>
      <c r="JGY54" s="11"/>
      <c r="JGZ54" s="11"/>
      <c r="JHA54" s="11"/>
      <c r="JHB54" s="11"/>
      <c r="JHC54" s="11"/>
      <c r="JHD54" s="11"/>
      <c r="JHE54" s="11"/>
      <c r="JHF54" s="11"/>
      <c r="JHG54" s="11"/>
      <c r="JHH54" s="11"/>
      <c r="JHI54" s="11"/>
      <c r="JHJ54" s="11"/>
      <c r="JHK54" s="11"/>
      <c r="JHL54" s="11"/>
      <c r="JHM54" s="11"/>
      <c r="JHN54" s="11"/>
      <c r="JHO54" s="11"/>
      <c r="JHP54" s="11"/>
      <c r="JHQ54" s="11"/>
      <c r="JHR54" s="11"/>
      <c r="JHS54" s="11"/>
      <c r="JHT54" s="11"/>
      <c r="JHU54" s="11"/>
      <c r="JHV54" s="11"/>
      <c r="JHW54" s="11"/>
      <c r="JHX54" s="11"/>
      <c r="JHY54" s="11"/>
      <c r="JHZ54" s="11"/>
      <c r="JIA54" s="11"/>
      <c r="JIB54" s="11"/>
      <c r="JIC54" s="11"/>
      <c r="JID54" s="11"/>
      <c r="JIE54" s="11"/>
      <c r="JIF54" s="11"/>
      <c r="JIG54" s="11"/>
      <c r="JIH54" s="11"/>
      <c r="JII54" s="11"/>
      <c r="JIJ54" s="11"/>
      <c r="JIK54" s="11"/>
      <c r="JIL54" s="11"/>
      <c r="JIM54" s="11"/>
      <c r="JIN54" s="11"/>
      <c r="JIO54" s="11"/>
      <c r="JIP54" s="11"/>
      <c r="JIQ54" s="11"/>
      <c r="JIR54" s="11"/>
      <c r="JIS54" s="11"/>
      <c r="JIT54" s="11"/>
      <c r="JIU54" s="11"/>
      <c r="JIV54" s="11"/>
      <c r="JIW54" s="11"/>
      <c r="JIX54" s="11"/>
      <c r="JIY54" s="11"/>
      <c r="JIZ54" s="11"/>
      <c r="JJA54" s="11"/>
      <c r="JJB54" s="11"/>
      <c r="JJC54" s="11"/>
      <c r="JJD54" s="11"/>
      <c r="JJE54" s="11"/>
      <c r="JJF54" s="11"/>
      <c r="JJG54" s="11"/>
      <c r="JJH54" s="11"/>
      <c r="JJI54" s="11"/>
      <c r="JJJ54" s="11"/>
      <c r="JJK54" s="11"/>
      <c r="JJL54" s="11"/>
      <c r="JJM54" s="11"/>
      <c r="JJN54" s="11"/>
      <c r="JJO54" s="11"/>
      <c r="JJP54" s="11"/>
      <c r="JJQ54" s="11"/>
      <c r="JJR54" s="11"/>
      <c r="JJS54" s="11"/>
      <c r="JJT54" s="11"/>
      <c r="JJU54" s="11"/>
      <c r="JJV54" s="11"/>
      <c r="JJW54" s="11"/>
      <c r="JJX54" s="11"/>
      <c r="JJY54" s="11"/>
      <c r="JJZ54" s="11"/>
      <c r="JKA54" s="11"/>
      <c r="JKB54" s="11"/>
      <c r="JKC54" s="11"/>
      <c r="JKD54" s="11"/>
      <c r="JKE54" s="11"/>
      <c r="JKF54" s="11"/>
      <c r="JKG54" s="11"/>
      <c r="JKH54" s="11"/>
      <c r="JKI54" s="11"/>
      <c r="JKJ54" s="11"/>
      <c r="JKK54" s="11"/>
      <c r="JKL54" s="11"/>
      <c r="JKM54" s="11"/>
      <c r="JKN54" s="11"/>
      <c r="JKO54" s="11"/>
      <c r="JKP54" s="11"/>
      <c r="JKQ54" s="11"/>
      <c r="JKR54" s="11"/>
      <c r="JKS54" s="11"/>
      <c r="JKT54" s="11"/>
      <c r="JKU54" s="11"/>
      <c r="JKV54" s="11"/>
      <c r="JKW54" s="11"/>
      <c r="JKX54" s="11"/>
      <c r="JKY54" s="11"/>
      <c r="JKZ54" s="11"/>
      <c r="JLA54" s="11"/>
      <c r="JLB54" s="11"/>
      <c r="JLC54" s="11"/>
      <c r="JLD54" s="11"/>
      <c r="JLE54" s="11"/>
      <c r="JLF54" s="11"/>
      <c r="JLG54" s="11"/>
      <c r="JLH54" s="11"/>
      <c r="JLI54" s="11"/>
      <c r="JLJ54" s="11"/>
      <c r="JLK54" s="11"/>
      <c r="JLL54" s="11"/>
      <c r="JLM54" s="11"/>
      <c r="JLN54" s="11"/>
      <c r="JLO54" s="11"/>
      <c r="JLP54" s="11"/>
      <c r="JLQ54" s="11"/>
      <c r="JLR54" s="11"/>
      <c r="JLS54" s="11"/>
      <c r="JLT54" s="11"/>
      <c r="JLU54" s="11"/>
      <c r="JLV54" s="11"/>
      <c r="JLW54" s="11"/>
      <c r="JLX54" s="11"/>
      <c r="JLY54" s="11"/>
      <c r="JLZ54" s="11"/>
      <c r="JMA54" s="11"/>
      <c r="JMB54" s="11"/>
      <c r="JMC54" s="11"/>
      <c r="JMD54" s="11"/>
      <c r="JME54" s="11"/>
      <c r="JMF54" s="11"/>
      <c r="JMG54" s="11"/>
      <c r="JMH54" s="11"/>
      <c r="JMI54" s="11"/>
      <c r="JMJ54" s="11"/>
      <c r="JMK54" s="11"/>
      <c r="JML54" s="11"/>
      <c r="JMM54" s="11"/>
      <c r="JMN54" s="11"/>
      <c r="JMO54" s="11"/>
      <c r="JMP54" s="11"/>
      <c r="JMQ54" s="11"/>
      <c r="JMR54" s="11"/>
      <c r="JMS54" s="11"/>
      <c r="JMT54" s="11"/>
      <c r="JMU54" s="11"/>
      <c r="JMV54" s="11"/>
      <c r="JMW54" s="11"/>
      <c r="JMX54" s="11"/>
      <c r="JMY54" s="11"/>
      <c r="JMZ54" s="11"/>
      <c r="JNA54" s="11"/>
      <c r="JNB54" s="11"/>
      <c r="JNC54" s="11"/>
      <c r="JND54" s="11"/>
      <c r="JNE54" s="11"/>
      <c r="JNF54" s="11"/>
      <c r="JNG54" s="11"/>
      <c r="JNH54" s="11"/>
      <c r="JNI54" s="11"/>
      <c r="JNJ54" s="11"/>
      <c r="JNK54" s="11"/>
      <c r="JNL54" s="11"/>
      <c r="JNM54" s="11"/>
      <c r="JNN54" s="11"/>
      <c r="JNO54" s="11"/>
      <c r="JNP54" s="11"/>
      <c r="JNQ54" s="11"/>
      <c r="JNR54" s="11"/>
      <c r="JNS54" s="11"/>
      <c r="JNT54" s="11"/>
      <c r="JNU54" s="11"/>
      <c r="JNV54" s="11"/>
      <c r="JNW54" s="11"/>
      <c r="JNX54" s="11"/>
      <c r="JNY54" s="11"/>
      <c r="JNZ54" s="11"/>
      <c r="JOA54" s="11"/>
      <c r="JOB54" s="11"/>
      <c r="JOC54" s="11"/>
      <c r="JOD54" s="11"/>
      <c r="JOE54" s="11"/>
      <c r="JOF54" s="11"/>
      <c r="JOG54" s="11"/>
      <c r="JOH54" s="11"/>
      <c r="JOI54" s="11"/>
      <c r="JOJ54" s="11"/>
      <c r="JOK54" s="11"/>
      <c r="JOL54" s="11"/>
      <c r="JOM54" s="11"/>
      <c r="JON54" s="11"/>
      <c r="JOO54" s="11"/>
      <c r="JOP54" s="11"/>
      <c r="JOQ54" s="11"/>
      <c r="JOR54" s="11"/>
      <c r="JOS54" s="11"/>
      <c r="JOT54" s="11"/>
      <c r="JOU54" s="11"/>
      <c r="JOV54" s="11"/>
      <c r="JOW54" s="11"/>
      <c r="JOX54" s="11"/>
      <c r="JOY54" s="11"/>
      <c r="JOZ54" s="11"/>
      <c r="JPA54" s="11"/>
      <c r="JPB54" s="11"/>
      <c r="JPC54" s="11"/>
      <c r="JPD54" s="11"/>
      <c r="JPE54" s="11"/>
      <c r="JPF54" s="11"/>
      <c r="JPG54" s="11"/>
      <c r="JPH54" s="11"/>
      <c r="JPI54" s="11"/>
      <c r="JPJ54" s="11"/>
      <c r="JPK54" s="11"/>
      <c r="JPL54" s="11"/>
      <c r="JPM54" s="11"/>
      <c r="JPN54" s="11"/>
      <c r="JPO54" s="11"/>
      <c r="JPP54" s="11"/>
      <c r="JPQ54" s="11"/>
      <c r="JPR54" s="11"/>
      <c r="JPS54" s="11"/>
      <c r="JPT54" s="11"/>
      <c r="JPU54" s="11"/>
      <c r="JPV54" s="11"/>
      <c r="JPW54" s="11"/>
      <c r="JPX54" s="11"/>
      <c r="JPY54" s="11"/>
      <c r="JPZ54" s="11"/>
      <c r="JQA54" s="11"/>
      <c r="JQB54" s="11"/>
      <c r="JQC54" s="11"/>
      <c r="JQD54" s="11"/>
      <c r="JQE54" s="11"/>
      <c r="JQF54" s="11"/>
      <c r="JQG54" s="11"/>
      <c r="JQH54" s="11"/>
      <c r="JQI54" s="11"/>
      <c r="JQJ54" s="11"/>
      <c r="JQK54" s="11"/>
      <c r="JQL54" s="11"/>
      <c r="JQM54" s="11"/>
      <c r="JQN54" s="11"/>
      <c r="JQO54" s="11"/>
      <c r="JQP54" s="11"/>
      <c r="JQQ54" s="11"/>
      <c r="JQR54" s="11"/>
      <c r="JQS54" s="11"/>
      <c r="JQT54" s="11"/>
      <c r="JQU54" s="11"/>
      <c r="JQV54" s="11"/>
      <c r="JQW54" s="11"/>
      <c r="JQX54" s="11"/>
      <c r="JQY54" s="11"/>
      <c r="JQZ54" s="11"/>
      <c r="JRA54" s="11"/>
      <c r="JRB54" s="11"/>
      <c r="JRC54" s="11"/>
      <c r="JRD54" s="11"/>
      <c r="JRE54" s="11"/>
      <c r="JRF54" s="11"/>
      <c r="JRG54" s="11"/>
      <c r="JRH54" s="11"/>
      <c r="JRI54" s="11"/>
      <c r="JRJ54" s="11"/>
      <c r="JRK54" s="11"/>
      <c r="JRL54" s="11"/>
      <c r="JRM54" s="11"/>
      <c r="JRN54" s="11"/>
      <c r="JRO54" s="11"/>
      <c r="JRP54" s="11"/>
      <c r="JRQ54" s="11"/>
      <c r="JRR54" s="11"/>
      <c r="JRS54" s="11"/>
      <c r="JRT54" s="11"/>
      <c r="JRU54" s="11"/>
      <c r="JRV54" s="11"/>
      <c r="JRW54" s="11"/>
      <c r="JRX54" s="11"/>
      <c r="JRY54" s="11"/>
      <c r="JRZ54" s="11"/>
      <c r="JSA54" s="11"/>
      <c r="JSB54" s="11"/>
      <c r="JSC54" s="11"/>
      <c r="JSD54" s="11"/>
      <c r="JSE54" s="11"/>
      <c r="JSF54" s="11"/>
      <c r="JSG54" s="11"/>
      <c r="JSH54" s="11"/>
      <c r="JSI54" s="11"/>
      <c r="JSJ54" s="11"/>
      <c r="JSK54" s="11"/>
      <c r="JSL54" s="11"/>
      <c r="JSM54" s="11"/>
      <c r="JSN54" s="11"/>
      <c r="JSO54" s="11"/>
      <c r="JSP54" s="11"/>
      <c r="JSQ54" s="11"/>
      <c r="JSR54" s="11"/>
      <c r="JSS54" s="11"/>
      <c r="JST54" s="11"/>
      <c r="JSU54" s="11"/>
      <c r="JSV54" s="11"/>
      <c r="JSW54" s="11"/>
      <c r="JSX54" s="11"/>
      <c r="JSY54" s="11"/>
      <c r="JSZ54" s="11"/>
      <c r="JTA54" s="11"/>
      <c r="JTB54" s="11"/>
      <c r="JTC54" s="11"/>
      <c r="JTD54" s="11"/>
      <c r="JTE54" s="11"/>
      <c r="JTF54" s="11"/>
      <c r="JTG54" s="11"/>
      <c r="JTH54" s="11"/>
      <c r="JTI54" s="11"/>
      <c r="JTJ54" s="11"/>
      <c r="JTK54" s="11"/>
      <c r="JTL54" s="11"/>
      <c r="JTM54" s="11"/>
      <c r="JTN54" s="11"/>
      <c r="JTO54" s="11"/>
      <c r="JTP54" s="11"/>
      <c r="JTQ54" s="11"/>
      <c r="JTR54" s="11"/>
      <c r="JTS54" s="11"/>
      <c r="JTT54" s="11"/>
      <c r="JTU54" s="11"/>
      <c r="JTV54" s="11"/>
      <c r="JTW54" s="11"/>
      <c r="JTX54" s="11"/>
      <c r="JTY54" s="11"/>
      <c r="JTZ54" s="11"/>
      <c r="JUA54" s="11"/>
      <c r="JUB54" s="11"/>
      <c r="JUC54" s="11"/>
      <c r="JUD54" s="11"/>
      <c r="JUE54" s="11"/>
      <c r="JUF54" s="11"/>
      <c r="JUG54" s="11"/>
      <c r="JUH54" s="11"/>
      <c r="JUI54" s="11"/>
      <c r="JUJ54" s="11"/>
      <c r="JUK54" s="11"/>
      <c r="JUL54" s="11"/>
      <c r="JUM54" s="11"/>
      <c r="JUN54" s="11"/>
      <c r="JUO54" s="11"/>
      <c r="JUP54" s="11"/>
      <c r="JUQ54" s="11"/>
      <c r="JUR54" s="11"/>
      <c r="JUS54" s="11"/>
      <c r="JUT54" s="11"/>
      <c r="JUU54" s="11"/>
      <c r="JUV54" s="11"/>
      <c r="JUW54" s="11"/>
      <c r="JUX54" s="11"/>
      <c r="JUY54" s="11"/>
      <c r="JUZ54" s="11"/>
      <c r="JVA54" s="11"/>
      <c r="JVB54" s="11"/>
      <c r="JVC54" s="11"/>
      <c r="JVD54" s="11"/>
      <c r="JVE54" s="11"/>
      <c r="JVF54" s="11"/>
      <c r="JVG54" s="11"/>
      <c r="JVH54" s="11"/>
      <c r="JVI54" s="11"/>
      <c r="JVJ54" s="11"/>
      <c r="JVK54" s="11"/>
      <c r="JVL54" s="11"/>
      <c r="JVM54" s="11"/>
      <c r="JVN54" s="11"/>
      <c r="JVO54" s="11"/>
      <c r="JVP54" s="11"/>
      <c r="JVQ54" s="11"/>
      <c r="JVR54" s="11"/>
      <c r="JVS54" s="11"/>
      <c r="JVT54" s="11"/>
      <c r="JVU54" s="11"/>
      <c r="JVV54" s="11"/>
      <c r="JVW54" s="11"/>
      <c r="JVX54" s="11"/>
      <c r="JVY54" s="11"/>
      <c r="JVZ54" s="11"/>
      <c r="JWA54" s="11"/>
      <c r="JWB54" s="11"/>
      <c r="JWC54" s="11"/>
      <c r="JWD54" s="11"/>
      <c r="JWE54" s="11"/>
      <c r="JWF54" s="11"/>
      <c r="JWG54" s="11"/>
      <c r="JWH54" s="11"/>
      <c r="JWI54" s="11"/>
      <c r="JWJ54" s="11"/>
      <c r="JWK54" s="11"/>
      <c r="JWL54" s="11"/>
      <c r="JWM54" s="11"/>
      <c r="JWN54" s="11"/>
      <c r="JWO54" s="11"/>
      <c r="JWP54" s="11"/>
      <c r="JWQ54" s="11"/>
      <c r="JWR54" s="11"/>
      <c r="JWS54" s="11"/>
      <c r="JWT54" s="11"/>
      <c r="JWU54" s="11"/>
      <c r="JWV54" s="11"/>
      <c r="JWW54" s="11"/>
      <c r="JWX54" s="11"/>
      <c r="JWY54" s="11"/>
      <c r="JWZ54" s="11"/>
      <c r="JXA54" s="11"/>
      <c r="JXB54" s="11"/>
      <c r="JXC54" s="11"/>
      <c r="JXD54" s="11"/>
      <c r="JXE54" s="11"/>
      <c r="JXF54" s="11"/>
      <c r="JXG54" s="11"/>
      <c r="JXH54" s="11"/>
      <c r="JXI54" s="11"/>
      <c r="JXJ54" s="11"/>
      <c r="JXK54" s="11"/>
      <c r="JXL54" s="11"/>
      <c r="JXM54" s="11"/>
      <c r="JXN54" s="11"/>
      <c r="JXO54" s="11"/>
      <c r="JXP54" s="11"/>
      <c r="JXQ54" s="11"/>
      <c r="JXR54" s="11"/>
      <c r="JXS54" s="11"/>
      <c r="JXT54" s="11"/>
      <c r="JXU54" s="11"/>
      <c r="JXV54" s="11"/>
      <c r="JXW54" s="11"/>
      <c r="JXX54" s="11"/>
      <c r="JXY54" s="11"/>
      <c r="JXZ54" s="11"/>
      <c r="JYA54" s="11"/>
      <c r="JYB54" s="11"/>
      <c r="JYC54" s="11"/>
      <c r="JYD54" s="11"/>
      <c r="JYE54" s="11"/>
      <c r="JYF54" s="11"/>
      <c r="JYG54" s="11"/>
      <c r="JYH54" s="11"/>
      <c r="JYI54" s="11"/>
      <c r="JYJ54" s="11"/>
      <c r="JYK54" s="11"/>
      <c r="JYL54" s="11"/>
      <c r="JYM54" s="11"/>
      <c r="JYN54" s="11"/>
      <c r="JYO54" s="11"/>
      <c r="JYP54" s="11"/>
      <c r="JYQ54" s="11"/>
      <c r="JYR54" s="11"/>
      <c r="JYS54" s="11"/>
      <c r="JYT54" s="11"/>
      <c r="JYU54" s="11"/>
      <c r="JYV54" s="11"/>
      <c r="JYW54" s="11"/>
      <c r="JYX54" s="11"/>
      <c r="JYY54" s="11"/>
      <c r="JYZ54" s="11"/>
      <c r="JZA54" s="11"/>
      <c r="JZB54" s="11"/>
      <c r="JZC54" s="11"/>
      <c r="JZD54" s="11"/>
      <c r="JZE54" s="11"/>
      <c r="JZF54" s="11"/>
      <c r="JZG54" s="11"/>
      <c r="JZH54" s="11"/>
      <c r="JZI54" s="11"/>
      <c r="JZJ54" s="11"/>
      <c r="JZK54" s="11"/>
      <c r="JZL54" s="11"/>
      <c r="JZM54" s="11"/>
      <c r="JZN54" s="11"/>
      <c r="JZO54" s="11"/>
      <c r="JZP54" s="11"/>
      <c r="JZQ54" s="11"/>
      <c r="JZR54" s="11"/>
      <c r="JZS54" s="11"/>
      <c r="JZT54" s="11"/>
      <c r="JZU54" s="11"/>
      <c r="JZV54" s="11"/>
      <c r="JZW54" s="11"/>
      <c r="JZX54" s="11"/>
      <c r="JZY54" s="11"/>
      <c r="JZZ54" s="11"/>
      <c r="KAA54" s="11"/>
      <c r="KAB54" s="11"/>
      <c r="KAC54" s="11"/>
      <c r="KAD54" s="11"/>
      <c r="KAE54" s="11"/>
      <c r="KAF54" s="11"/>
      <c r="KAG54" s="11"/>
      <c r="KAH54" s="11"/>
      <c r="KAI54" s="11"/>
      <c r="KAJ54" s="11"/>
      <c r="KAK54" s="11"/>
      <c r="KAL54" s="11"/>
      <c r="KAM54" s="11"/>
      <c r="KAN54" s="11"/>
      <c r="KAO54" s="11"/>
      <c r="KAP54" s="11"/>
      <c r="KAQ54" s="11"/>
      <c r="KAR54" s="11"/>
      <c r="KAS54" s="11"/>
      <c r="KAT54" s="11"/>
      <c r="KAU54" s="11"/>
      <c r="KAV54" s="11"/>
      <c r="KAW54" s="11"/>
      <c r="KAX54" s="11"/>
      <c r="KAY54" s="11"/>
      <c r="KAZ54" s="11"/>
      <c r="KBA54" s="11"/>
      <c r="KBB54" s="11"/>
      <c r="KBC54" s="11"/>
      <c r="KBD54" s="11"/>
      <c r="KBE54" s="11"/>
      <c r="KBF54" s="11"/>
      <c r="KBG54" s="11"/>
      <c r="KBH54" s="11"/>
      <c r="KBI54" s="11"/>
      <c r="KBJ54" s="11"/>
      <c r="KBK54" s="11"/>
      <c r="KBL54" s="11"/>
      <c r="KBM54" s="11"/>
      <c r="KBN54" s="11"/>
      <c r="KBO54" s="11"/>
      <c r="KBP54" s="11"/>
      <c r="KBQ54" s="11"/>
      <c r="KBR54" s="11"/>
      <c r="KBS54" s="11"/>
      <c r="KBT54" s="11"/>
      <c r="KBU54" s="11"/>
      <c r="KBV54" s="11"/>
      <c r="KBW54" s="11"/>
      <c r="KBX54" s="11"/>
      <c r="KBY54" s="11"/>
      <c r="KBZ54" s="11"/>
      <c r="KCA54" s="11"/>
      <c r="KCB54" s="11"/>
      <c r="KCC54" s="11"/>
      <c r="KCD54" s="11"/>
      <c r="KCE54" s="11"/>
      <c r="KCF54" s="11"/>
      <c r="KCG54" s="11"/>
      <c r="KCH54" s="11"/>
      <c r="KCI54" s="11"/>
      <c r="KCJ54" s="11"/>
      <c r="KCK54" s="11"/>
      <c r="KCL54" s="11"/>
      <c r="KCM54" s="11"/>
      <c r="KCN54" s="11"/>
      <c r="KCO54" s="11"/>
      <c r="KCP54" s="11"/>
      <c r="KCQ54" s="11"/>
      <c r="KCR54" s="11"/>
      <c r="KCS54" s="11"/>
      <c r="KCT54" s="11"/>
      <c r="KCU54" s="11"/>
      <c r="KCV54" s="11"/>
      <c r="KCW54" s="11"/>
      <c r="KCX54" s="11"/>
      <c r="KCY54" s="11"/>
      <c r="KCZ54" s="11"/>
      <c r="KDA54" s="11"/>
      <c r="KDB54" s="11"/>
      <c r="KDC54" s="11"/>
      <c r="KDD54" s="11"/>
      <c r="KDE54" s="11"/>
      <c r="KDF54" s="11"/>
      <c r="KDG54" s="11"/>
      <c r="KDH54" s="11"/>
      <c r="KDI54" s="11"/>
      <c r="KDJ54" s="11"/>
      <c r="KDK54" s="11"/>
      <c r="KDL54" s="11"/>
      <c r="KDM54" s="11"/>
      <c r="KDN54" s="11"/>
      <c r="KDO54" s="11"/>
      <c r="KDP54" s="11"/>
      <c r="KDQ54" s="11"/>
      <c r="KDR54" s="11"/>
      <c r="KDS54" s="11"/>
      <c r="KDT54" s="11"/>
      <c r="KDU54" s="11"/>
      <c r="KDV54" s="11"/>
      <c r="KDW54" s="11"/>
      <c r="KDX54" s="11"/>
      <c r="KDY54" s="11"/>
      <c r="KDZ54" s="11"/>
      <c r="KEA54" s="11"/>
      <c r="KEB54" s="11"/>
      <c r="KEC54" s="11"/>
      <c r="KED54" s="11"/>
      <c r="KEE54" s="11"/>
      <c r="KEF54" s="11"/>
      <c r="KEG54" s="11"/>
      <c r="KEH54" s="11"/>
      <c r="KEI54" s="11"/>
      <c r="KEJ54" s="11"/>
      <c r="KEK54" s="11"/>
      <c r="KEL54" s="11"/>
      <c r="KEM54" s="11"/>
      <c r="KEN54" s="11"/>
      <c r="KEO54" s="11"/>
      <c r="KEP54" s="11"/>
      <c r="KEQ54" s="11"/>
      <c r="KER54" s="11"/>
      <c r="KES54" s="11"/>
      <c r="KET54" s="11"/>
      <c r="KEU54" s="11"/>
      <c r="KEV54" s="11"/>
      <c r="KEW54" s="11"/>
      <c r="KEX54" s="11"/>
      <c r="KEY54" s="11"/>
      <c r="KEZ54" s="11"/>
      <c r="KFA54" s="11"/>
      <c r="KFB54" s="11"/>
      <c r="KFC54" s="11"/>
      <c r="KFD54" s="11"/>
      <c r="KFE54" s="11"/>
      <c r="KFF54" s="11"/>
      <c r="KFG54" s="11"/>
      <c r="KFH54" s="11"/>
      <c r="KFI54" s="11"/>
      <c r="KFJ54" s="11"/>
      <c r="KFK54" s="11"/>
      <c r="KFL54" s="11"/>
      <c r="KFM54" s="11"/>
      <c r="KFN54" s="11"/>
      <c r="KFO54" s="11"/>
      <c r="KFP54" s="11"/>
      <c r="KFQ54" s="11"/>
      <c r="KFR54" s="11"/>
      <c r="KFS54" s="11"/>
      <c r="KFT54" s="11"/>
      <c r="KFU54" s="11"/>
      <c r="KFV54" s="11"/>
      <c r="KFW54" s="11"/>
      <c r="KFX54" s="11"/>
      <c r="KFY54" s="11"/>
      <c r="KFZ54" s="11"/>
      <c r="KGA54" s="11"/>
      <c r="KGB54" s="11"/>
      <c r="KGC54" s="11"/>
      <c r="KGD54" s="11"/>
      <c r="KGE54" s="11"/>
      <c r="KGF54" s="11"/>
      <c r="KGG54" s="11"/>
      <c r="KGH54" s="11"/>
      <c r="KGI54" s="11"/>
      <c r="KGJ54" s="11"/>
      <c r="KGK54" s="11"/>
      <c r="KGL54" s="11"/>
      <c r="KGM54" s="11"/>
      <c r="KGN54" s="11"/>
      <c r="KGO54" s="11"/>
      <c r="KGP54" s="11"/>
      <c r="KGQ54" s="11"/>
      <c r="KGR54" s="11"/>
      <c r="KGS54" s="11"/>
      <c r="KGT54" s="11"/>
      <c r="KGU54" s="11"/>
      <c r="KGV54" s="11"/>
      <c r="KGW54" s="11"/>
      <c r="KGX54" s="11"/>
      <c r="KGY54" s="11"/>
      <c r="KGZ54" s="11"/>
      <c r="KHA54" s="11"/>
      <c r="KHB54" s="11"/>
      <c r="KHC54" s="11"/>
      <c r="KHD54" s="11"/>
      <c r="KHE54" s="11"/>
      <c r="KHF54" s="11"/>
      <c r="KHG54" s="11"/>
      <c r="KHH54" s="11"/>
      <c r="KHI54" s="11"/>
      <c r="KHJ54" s="11"/>
      <c r="KHK54" s="11"/>
      <c r="KHL54" s="11"/>
      <c r="KHM54" s="11"/>
      <c r="KHN54" s="11"/>
      <c r="KHO54" s="11"/>
      <c r="KHP54" s="11"/>
      <c r="KHQ54" s="11"/>
      <c r="KHR54" s="11"/>
      <c r="KHS54" s="11"/>
      <c r="KHT54" s="11"/>
      <c r="KHU54" s="11"/>
      <c r="KHV54" s="11"/>
      <c r="KHW54" s="11"/>
      <c r="KHX54" s="11"/>
      <c r="KHY54" s="11"/>
      <c r="KHZ54" s="11"/>
      <c r="KIA54" s="11"/>
      <c r="KIB54" s="11"/>
      <c r="KIC54" s="11"/>
      <c r="KID54" s="11"/>
      <c r="KIE54" s="11"/>
      <c r="KIF54" s="11"/>
      <c r="KIG54" s="11"/>
      <c r="KIH54" s="11"/>
      <c r="KII54" s="11"/>
      <c r="KIJ54" s="11"/>
      <c r="KIK54" s="11"/>
      <c r="KIL54" s="11"/>
      <c r="KIM54" s="11"/>
      <c r="KIN54" s="11"/>
      <c r="KIO54" s="11"/>
      <c r="KIP54" s="11"/>
      <c r="KIQ54" s="11"/>
      <c r="KIR54" s="11"/>
      <c r="KIS54" s="11"/>
      <c r="KIT54" s="11"/>
      <c r="KIU54" s="11"/>
      <c r="KIV54" s="11"/>
      <c r="KIW54" s="11"/>
      <c r="KIX54" s="11"/>
      <c r="KIY54" s="11"/>
      <c r="KIZ54" s="11"/>
      <c r="KJA54" s="11"/>
      <c r="KJB54" s="11"/>
      <c r="KJC54" s="11"/>
      <c r="KJD54" s="11"/>
      <c r="KJE54" s="11"/>
      <c r="KJF54" s="11"/>
      <c r="KJG54" s="11"/>
      <c r="KJH54" s="11"/>
      <c r="KJI54" s="11"/>
      <c r="KJJ54" s="11"/>
      <c r="KJK54" s="11"/>
      <c r="KJL54" s="11"/>
      <c r="KJM54" s="11"/>
      <c r="KJN54" s="11"/>
      <c r="KJO54" s="11"/>
      <c r="KJP54" s="11"/>
      <c r="KJQ54" s="11"/>
      <c r="KJR54" s="11"/>
      <c r="KJS54" s="11"/>
      <c r="KJT54" s="11"/>
      <c r="KJU54" s="11"/>
      <c r="KJV54" s="11"/>
      <c r="KJW54" s="11"/>
      <c r="KJX54" s="11"/>
      <c r="KJY54" s="11"/>
      <c r="KJZ54" s="11"/>
      <c r="KKA54" s="11"/>
      <c r="KKB54" s="11"/>
      <c r="KKC54" s="11"/>
      <c r="KKD54" s="11"/>
      <c r="KKE54" s="11"/>
      <c r="KKF54" s="11"/>
      <c r="KKG54" s="11"/>
      <c r="KKH54" s="11"/>
      <c r="KKI54" s="11"/>
      <c r="KKJ54" s="11"/>
      <c r="KKK54" s="11"/>
      <c r="KKL54" s="11"/>
      <c r="KKM54" s="11"/>
      <c r="KKN54" s="11"/>
      <c r="KKO54" s="11"/>
      <c r="KKP54" s="11"/>
      <c r="KKQ54" s="11"/>
      <c r="KKR54" s="11"/>
      <c r="KKS54" s="11"/>
      <c r="KKT54" s="11"/>
      <c r="KKU54" s="11"/>
      <c r="KKV54" s="11"/>
      <c r="KKW54" s="11"/>
      <c r="KKX54" s="11"/>
      <c r="KKY54" s="11"/>
      <c r="KKZ54" s="11"/>
      <c r="KLA54" s="11"/>
      <c r="KLB54" s="11"/>
      <c r="KLC54" s="11"/>
      <c r="KLD54" s="11"/>
      <c r="KLE54" s="11"/>
      <c r="KLF54" s="11"/>
      <c r="KLG54" s="11"/>
      <c r="KLH54" s="11"/>
      <c r="KLI54" s="11"/>
      <c r="KLJ54" s="11"/>
      <c r="KLK54" s="11"/>
      <c r="KLL54" s="11"/>
      <c r="KLM54" s="11"/>
      <c r="KLN54" s="11"/>
      <c r="KLO54" s="11"/>
      <c r="KLP54" s="11"/>
      <c r="KLQ54" s="11"/>
      <c r="KLR54" s="11"/>
      <c r="KLS54" s="11"/>
      <c r="KLT54" s="11"/>
      <c r="KLU54" s="11"/>
      <c r="KLV54" s="11"/>
      <c r="KLW54" s="11"/>
      <c r="KLX54" s="11"/>
      <c r="KLY54" s="11"/>
      <c r="KLZ54" s="11"/>
      <c r="KMA54" s="11"/>
      <c r="KMB54" s="11"/>
      <c r="KMC54" s="11"/>
      <c r="KMD54" s="11"/>
      <c r="KME54" s="11"/>
      <c r="KMF54" s="11"/>
      <c r="KMG54" s="11"/>
      <c r="KMH54" s="11"/>
      <c r="KMI54" s="11"/>
      <c r="KMJ54" s="11"/>
      <c r="KMK54" s="11"/>
      <c r="KML54" s="11"/>
      <c r="KMM54" s="11"/>
      <c r="KMN54" s="11"/>
      <c r="KMO54" s="11"/>
      <c r="KMP54" s="11"/>
      <c r="KMQ54" s="11"/>
      <c r="KMR54" s="11"/>
      <c r="KMS54" s="11"/>
      <c r="KMT54" s="11"/>
      <c r="KMU54" s="11"/>
      <c r="KMV54" s="11"/>
      <c r="KMW54" s="11"/>
      <c r="KMX54" s="11"/>
      <c r="KMY54" s="11"/>
      <c r="KMZ54" s="11"/>
      <c r="KNA54" s="11"/>
      <c r="KNB54" s="11"/>
      <c r="KNC54" s="11"/>
      <c r="KND54" s="11"/>
      <c r="KNE54" s="11"/>
      <c r="KNF54" s="11"/>
      <c r="KNG54" s="11"/>
      <c r="KNH54" s="11"/>
      <c r="KNI54" s="11"/>
      <c r="KNJ54" s="11"/>
      <c r="KNK54" s="11"/>
      <c r="KNL54" s="11"/>
      <c r="KNM54" s="11"/>
      <c r="KNN54" s="11"/>
      <c r="KNO54" s="11"/>
      <c r="KNP54" s="11"/>
      <c r="KNQ54" s="11"/>
      <c r="KNR54" s="11"/>
      <c r="KNS54" s="11"/>
      <c r="KNT54" s="11"/>
      <c r="KNU54" s="11"/>
      <c r="KNV54" s="11"/>
      <c r="KNW54" s="11"/>
      <c r="KNX54" s="11"/>
      <c r="KNY54" s="11"/>
      <c r="KNZ54" s="11"/>
      <c r="KOA54" s="11"/>
      <c r="KOB54" s="11"/>
      <c r="KOC54" s="11"/>
      <c r="KOD54" s="11"/>
      <c r="KOE54" s="11"/>
      <c r="KOF54" s="11"/>
      <c r="KOG54" s="11"/>
      <c r="KOH54" s="11"/>
      <c r="KOI54" s="11"/>
      <c r="KOJ54" s="11"/>
      <c r="KOK54" s="11"/>
      <c r="KOL54" s="11"/>
      <c r="KOM54" s="11"/>
      <c r="KON54" s="11"/>
      <c r="KOO54" s="11"/>
      <c r="KOP54" s="11"/>
      <c r="KOQ54" s="11"/>
      <c r="KOR54" s="11"/>
      <c r="KOS54" s="11"/>
      <c r="KOT54" s="11"/>
      <c r="KOU54" s="11"/>
      <c r="KOV54" s="11"/>
      <c r="KOW54" s="11"/>
      <c r="KOX54" s="11"/>
      <c r="KOY54" s="11"/>
      <c r="KOZ54" s="11"/>
      <c r="KPA54" s="11"/>
      <c r="KPB54" s="11"/>
      <c r="KPC54" s="11"/>
      <c r="KPD54" s="11"/>
      <c r="KPE54" s="11"/>
      <c r="KPF54" s="11"/>
      <c r="KPG54" s="11"/>
      <c r="KPH54" s="11"/>
      <c r="KPI54" s="11"/>
      <c r="KPJ54" s="11"/>
      <c r="KPK54" s="11"/>
      <c r="KPL54" s="11"/>
      <c r="KPM54" s="11"/>
      <c r="KPN54" s="11"/>
      <c r="KPO54" s="11"/>
      <c r="KPP54" s="11"/>
      <c r="KPQ54" s="11"/>
      <c r="KPR54" s="11"/>
      <c r="KPS54" s="11"/>
      <c r="KPT54" s="11"/>
      <c r="KPU54" s="11"/>
      <c r="KPV54" s="11"/>
      <c r="KPW54" s="11"/>
      <c r="KPX54" s="11"/>
      <c r="KPY54" s="11"/>
      <c r="KPZ54" s="11"/>
      <c r="KQA54" s="11"/>
      <c r="KQB54" s="11"/>
      <c r="KQC54" s="11"/>
      <c r="KQD54" s="11"/>
      <c r="KQE54" s="11"/>
      <c r="KQF54" s="11"/>
      <c r="KQG54" s="11"/>
      <c r="KQH54" s="11"/>
      <c r="KQI54" s="11"/>
      <c r="KQJ54" s="11"/>
      <c r="KQK54" s="11"/>
      <c r="KQL54" s="11"/>
      <c r="KQM54" s="11"/>
      <c r="KQN54" s="11"/>
      <c r="KQO54" s="11"/>
      <c r="KQP54" s="11"/>
      <c r="KQQ54" s="11"/>
      <c r="KQR54" s="11"/>
      <c r="KQS54" s="11"/>
      <c r="KQT54" s="11"/>
      <c r="KQU54" s="11"/>
      <c r="KQV54" s="11"/>
      <c r="KQW54" s="11"/>
      <c r="KQX54" s="11"/>
      <c r="KQY54" s="11"/>
      <c r="KQZ54" s="11"/>
      <c r="KRA54" s="11"/>
      <c r="KRB54" s="11"/>
      <c r="KRC54" s="11"/>
      <c r="KRD54" s="11"/>
      <c r="KRE54" s="11"/>
      <c r="KRF54" s="11"/>
      <c r="KRG54" s="11"/>
      <c r="KRH54" s="11"/>
      <c r="KRI54" s="11"/>
      <c r="KRJ54" s="11"/>
      <c r="KRK54" s="11"/>
      <c r="KRL54" s="11"/>
      <c r="KRM54" s="11"/>
      <c r="KRN54" s="11"/>
      <c r="KRO54" s="11"/>
      <c r="KRP54" s="11"/>
      <c r="KRQ54" s="11"/>
      <c r="KRR54" s="11"/>
      <c r="KRS54" s="11"/>
      <c r="KRT54" s="11"/>
      <c r="KRU54" s="11"/>
      <c r="KRV54" s="11"/>
      <c r="KRW54" s="11"/>
      <c r="KRX54" s="11"/>
      <c r="KRY54" s="11"/>
      <c r="KRZ54" s="11"/>
      <c r="KSA54" s="11"/>
      <c r="KSB54" s="11"/>
      <c r="KSC54" s="11"/>
      <c r="KSD54" s="11"/>
      <c r="KSE54" s="11"/>
      <c r="KSF54" s="11"/>
      <c r="KSG54" s="11"/>
      <c r="KSH54" s="11"/>
      <c r="KSI54" s="11"/>
      <c r="KSJ54" s="11"/>
      <c r="KSK54" s="11"/>
      <c r="KSL54" s="11"/>
      <c r="KSM54" s="11"/>
      <c r="KSN54" s="11"/>
      <c r="KSO54" s="11"/>
      <c r="KSP54" s="11"/>
      <c r="KSQ54" s="11"/>
      <c r="KSR54" s="11"/>
      <c r="KSS54" s="11"/>
      <c r="KST54" s="11"/>
      <c r="KSU54" s="11"/>
      <c r="KSV54" s="11"/>
      <c r="KSW54" s="11"/>
      <c r="KSX54" s="11"/>
      <c r="KSY54" s="11"/>
      <c r="KSZ54" s="11"/>
      <c r="KTA54" s="11"/>
      <c r="KTB54" s="11"/>
      <c r="KTC54" s="11"/>
      <c r="KTD54" s="11"/>
      <c r="KTE54" s="11"/>
      <c r="KTF54" s="11"/>
      <c r="KTG54" s="11"/>
      <c r="KTH54" s="11"/>
      <c r="KTI54" s="11"/>
      <c r="KTJ54" s="11"/>
      <c r="KTK54" s="11"/>
      <c r="KTL54" s="11"/>
      <c r="KTM54" s="11"/>
      <c r="KTN54" s="11"/>
      <c r="KTO54" s="11"/>
      <c r="KTP54" s="11"/>
      <c r="KTQ54" s="11"/>
      <c r="KTR54" s="11"/>
      <c r="KTS54" s="11"/>
      <c r="KTT54" s="11"/>
      <c r="KTU54" s="11"/>
      <c r="KTV54" s="11"/>
      <c r="KTW54" s="11"/>
      <c r="KTX54" s="11"/>
      <c r="KTY54" s="11"/>
      <c r="KTZ54" s="11"/>
      <c r="KUA54" s="11"/>
      <c r="KUB54" s="11"/>
      <c r="KUC54" s="11"/>
      <c r="KUD54" s="11"/>
      <c r="KUE54" s="11"/>
      <c r="KUF54" s="11"/>
      <c r="KUG54" s="11"/>
      <c r="KUH54" s="11"/>
      <c r="KUI54" s="11"/>
      <c r="KUJ54" s="11"/>
      <c r="KUK54" s="11"/>
      <c r="KUL54" s="11"/>
      <c r="KUM54" s="11"/>
      <c r="KUN54" s="11"/>
      <c r="KUO54" s="11"/>
      <c r="KUP54" s="11"/>
      <c r="KUQ54" s="11"/>
      <c r="KUR54" s="11"/>
      <c r="KUS54" s="11"/>
      <c r="KUT54" s="11"/>
      <c r="KUU54" s="11"/>
      <c r="KUV54" s="11"/>
      <c r="KUW54" s="11"/>
      <c r="KUX54" s="11"/>
      <c r="KUY54" s="11"/>
      <c r="KUZ54" s="11"/>
      <c r="KVA54" s="11"/>
      <c r="KVB54" s="11"/>
      <c r="KVC54" s="11"/>
      <c r="KVD54" s="11"/>
      <c r="KVE54" s="11"/>
      <c r="KVF54" s="11"/>
      <c r="KVG54" s="11"/>
      <c r="KVH54" s="11"/>
      <c r="KVI54" s="11"/>
      <c r="KVJ54" s="11"/>
      <c r="KVK54" s="11"/>
      <c r="KVL54" s="11"/>
      <c r="KVM54" s="11"/>
      <c r="KVN54" s="11"/>
      <c r="KVO54" s="11"/>
      <c r="KVP54" s="11"/>
      <c r="KVQ54" s="11"/>
      <c r="KVR54" s="11"/>
      <c r="KVS54" s="11"/>
      <c r="KVT54" s="11"/>
      <c r="KVU54" s="11"/>
      <c r="KVV54" s="11"/>
      <c r="KVW54" s="11"/>
      <c r="KVX54" s="11"/>
      <c r="KVY54" s="11"/>
      <c r="KVZ54" s="11"/>
      <c r="KWA54" s="11"/>
      <c r="KWB54" s="11"/>
      <c r="KWC54" s="11"/>
      <c r="KWD54" s="11"/>
      <c r="KWE54" s="11"/>
      <c r="KWF54" s="11"/>
      <c r="KWG54" s="11"/>
      <c r="KWH54" s="11"/>
      <c r="KWI54" s="11"/>
      <c r="KWJ54" s="11"/>
      <c r="KWK54" s="11"/>
      <c r="KWL54" s="11"/>
      <c r="KWM54" s="11"/>
      <c r="KWN54" s="11"/>
      <c r="KWO54" s="11"/>
      <c r="KWP54" s="11"/>
      <c r="KWQ54" s="11"/>
      <c r="KWR54" s="11"/>
      <c r="KWS54" s="11"/>
      <c r="KWT54" s="11"/>
      <c r="KWU54" s="11"/>
      <c r="KWV54" s="11"/>
      <c r="KWW54" s="11"/>
      <c r="KWX54" s="11"/>
      <c r="KWY54" s="11"/>
      <c r="KWZ54" s="11"/>
      <c r="KXA54" s="11"/>
      <c r="KXB54" s="11"/>
      <c r="KXC54" s="11"/>
      <c r="KXD54" s="11"/>
      <c r="KXE54" s="11"/>
      <c r="KXF54" s="11"/>
      <c r="KXG54" s="11"/>
      <c r="KXH54" s="11"/>
      <c r="KXI54" s="11"/>
      <c r="KXJ54" s="11"/>
      <c r="KXK54" s="11"/>
      <c r="KXL54" s="11"/>
      <c r="KXM54" s="11"/>
      <c r="KXN54" s="11"/>
      <c r="KXO54" s="11"/>
      <c r="KXP54" s="11"/>
      <c r="KXQ54" s="11"/>
      <c r="KXR54" s="11"/>
      <c r="KXS54" s="11"/>
      <c r="KXT54" s="11"/>
      <c r="KXU54" s="11"/>
      <c r="KXV54" s="11"/>
      <c r="KXW54" s="11"/>
      <c r="KXX54" s="11"/>
      <c r="KXY54" s="11"/>
      <c r="KXZ54" s="11"/>
      <c r="KYA54" s="11"/>
      <c r="KYB54" s="11"/>
      <c r="KYC54" s="11"/>
      <c r="KYD54" s="11"/>
      <c r="KYE54" s="11"/>
      <c r="KYF54" s="11"/>
      <c r="KYG54" s="11"/>
      <c r="KYH54" s="11"/>
      <c r="KYI54" s="11"/>
      <c r="KYJ54" s="11"/>
      <c r="KYK54" s="11"/>
      <c r="KYL54" s="11"/>
      <c r="KYM54" s="11"/>
      <c r="KYN54" s="11"/>
      <c r="KYO54" s="11"/>
      <c r="KYP54" s="11"/>
      <c r="KYQ54" s="11"/>
      <c r="KYR54" s="11"/>
      <c r="KYS54" s="11"/>
      <c r="KYT54" s="11"/>
      <c r="KYU54" s="11"/>
      <c r="KYV54" s="11"/>
      <c r="KYW54" s="11"/>
      <c r="KYX54" s="11"/>
      <c r="KYY54" s="11"/>
      <c r="KYZ54" s="11"/>
      <c r="KZA54" s="11"/>
      <c r="KZB54" s="11"/>
      <c r="KZC54" s="11"/>
      <c r="KZD54" s="11"/>
      <c r="KZE54" s="11"/>
      <c r="KZF54" s="11"/>
      <c r="KZG54" s="11"/>
      <c r="KZH54" s="11"/>
      <c r="KZI54" s="11"/>
      <c r="KZJ54" s="11"/>
      <c r="KZK54" s="11"/>
      <c r="KZL54" s="11"/>
      <c r="KZM54" s="11"/>
      <c r="KZN54" s="11"/>
      <c r="KZO54" s="11"/>
      <c r="KZP54" s="11"/>
      <c r="KZQ54" s="11"/>
      <c r="KZR54" s="11"/>
      <c r="KZS54" s="11"/>
      <c r="KZT54" s="11"/>
      <c r="KZU54" s="11"/>
      <c r="KZV54" s="11"/>
      <c r="KZW54" s="11"/>
      <c r="KZX54" s="11"/>
      <c r="KZY54" s="11"/>
      <c r="KZZ54" s="11"/>
      <c r="LAA54" s="11"/>
      <c r="LAB54" s="11"/>
      <c r="LAC54" s="11"/>
      <c r="LAD54" s="11"/>
      <c r="LAE54" s="11"/>
      <c r="LAF54" s="11"/>
      <c r="LAG54" s="11"/>
      <c r="LAH54" s="11"/>
      <c r="LAI54" s="11"/>
      <c r="LAJ54" s="11"/>
      <c r="LAK54" s="11"/>
      <c r="LAL54" s="11"/>
      <c r="LAM54" s="11"/>
      <c r="LAN54" s="11"/>
      <c r="LAO54" s="11"/>
      <c r="LAP54" s="11"/>
      <c r="LAQ54" s="11"/>
      <c r="LAR54" s="11"/>
      <c r="LAS54" s="11"/>
      <c r="LAT54" s="11"/>
      <c r="LAU54" s="11"/>
      <c r="LAV54" s="11"/>
      <c r="LAW54" s="11"/>
      <c r="LAX54" s="11"/>
      <c r="LAY54" s="11"/>
      <c r="LAZ54" s="11"/>
      <c r="LBA54" s="11"/>
      <c r="LBB54" s="11"/>
      <c r="LBC54" s="11"/>
      <c r="LBD54" s="11"/>
      <c r="LBE54" s="11"/>
      <c r="LBF54" s="11"/>
      <c r="LBG54" s="11"/>
      <c r="LBH54" s="11"/>
      <c r="LBI54" s="11"/>
      <c r="LBJ54" s="11"/>
      <c r="LBK54" s="11"/>
      <c r="LBL54" s="11"/>
      <c r="LBM54" s="11"/>
      <c r="LBN54" s="11"/>
      <c r="LBO54" s="11"/>
      <c r="LBP54" s="11"/>
      <c r="LBQ54" s="11"/>
      <c r="LBR54" s="11"/>
      <c r="LBS54" s="11"/>
      <c r="LBT54" s="11"/>
      <c r="LBU54" s="11"/>
      <c r="LBV54" s="11"/>
      <c r="LBW54" s="11"/>
      <c r="LBX54" s="11"/>
      <c r="LBY54" s="11"/>
      <c r="LBZ54" s="11"/>
      <c r="LCA54" s="11"/>
      <c r="LCB54" s="11"/>
      <c r="LCC54" s="11"/>
      <c r="LCD54" s="11"/>
      <c r="LCE54" s="11"/>
      <c r="LCF54" s="11"/>
      <c r="LCG54" s="11"/>
      <c r="LCH54" s="11"/>
      <c r="LCI54" s="11"/>
      <c r="LCJ54" s="11"/>
      <c r="LCK54" s="11"/>
      <c r="LCL54" s="11"/>
      <c r="LCM54" s="11"/>
      <c r="LCN54" s="11"/>
      <c r="LCO54" s="11"/>
      <c r="LCP54" s="11"/>
      <c r="LCQ54" s="11"/>
      <c r="LCR54" s="11"/>
      <c r="LCS54" s="11"/>
      <c r="LCT54" s="11"/>
      <c r="LCU54" s="11"/>
      <c r="LCV54" s="11"/>
      <c r="LCW54" s="11"/>
      <c r="LCX54" s="11"/>
      <c r="LCY54" s="11"/>
      <c r="LCZ54" s="11"/>
      <c r="LDA54" s="11"/>
      <c r="LDB54" s="11"/>
      <c r="LDC54" s="11"/>
      <c r="LDD54" s="11"/>
      <c r="LDE54" s="11"/>
      <c r="LDF54" s="11"/>
      <c r="LDG54" s="11"/>
      <c r="LDH54" s="11"/>
      <c r="LDI54" s="11"/>
      <c r="LDJ54" s="11"/>
      <c r="LDK54" s="11"/>
      <c r="LDL54" s="11"/>
      <c r="LDM54" s="11"/>
      <c r="LDN54" s="11"/>
      <c r="LDO54" s="11"/>
      <c r="LDP54" s="11"/>
      <c r="LDQ54" s="11"/>
      <c r="LDR54" s="11"/>
      <c r="LDS54" s="11"/>
      <c r="LDT54" s="11"/>
      <c r="LDU54" s="11"/>
      <c r="LDV54" s="11"/>
      <c r="LDW54" s="11"/>
      <c r="LDX54" s="11"/>
      <c r="LDY54" s="11"/>
      <c r="LDZ54" s="11"/>
      <c r="LEA54" s="11"/>
      <c r="LEB54" s="11"/>
      <c r="LEC54" s="11"/>
      <c r="LED54" s="11"/>
      <c r="LEE54" s="11"/>
      <c r="LEF54" s="11"/>
      <c r="LEG54" s="11"/>
      <c r="LEH54" s="11"/>
      <c r="LEI54" s="11"/>
      <c r="LEJ54" s="11"/>
      <c r="LEK54" s="11"/>
      <c r="LEL54" s="11"/>
      <c r="LEM54" s="11"/>
      <c r="LEN54" s="11"/>
      <c r="LEO54" s="11"/>
      <c r="LEP54" s="11"/>
      <c r="LEQ54" s="11"/>
      <c r="LER54" s="11"/>
      <c r="LES54" s="11"/>
      <c r="LET54" s="11"/>
      <c r="LEU54" s="11"/>
      <c r="LEV54" s="11"/>
      <c r="LEW54" s="11"/>
      <c r="LEX54" s="11"/>
      <c r="LEY54" s="11"/>
      <c r="LEZ54" s="11"/>
      <c r="LFA54" s="11"/>
      <c r="LFB54" s="11"/>
      <c r="LFC54" s="11"/>
      <c r="LFD54" s="11"/>
      <c r="LFE54" s="11"/>
      <c r="LFF54" s="11"/>
      <c r="LFG54" s="11"/>
      <c r="LFH54" s="11"/>
      <c r="LFI54" s="11"/>
      <c r="LFJ54" s="11"/>
      <c r="LFK54" s="11"/>
      <c r="LFL54" s="11"/>
      <c r="LFM54" s="11"/>
      <c r="LFN54" s="11"/>
      <c r="LFO54" s="11"/>
      <c r="LFP54" s="11"/>
      <c r="LFQ54" s="11"/>
      <c r="LFR54" s="11"/>
      <c r="LFS54" s="11"/>
      <c r="LFT54" s="11"/>
      <c r="LFU54" s="11"/>
      <c r="LFV54" s="11"/>
      <c r="LFW54" s="11"/>
      <c r="LFX54" s="11"/>
      <c r="LFY54" s="11"/>
      <c r="LFZ54" s="11"/>
      <c r="LGA54" s="11"/>
      <c r="LGB54" s="11"/>
      <c r="LGC54" s="11"/>
      <c r="LGD54" s="11"/>
      <c r="LGE54" s="11"/>
      <c r="LGF54" s="11"/>
      <c r="LGG54" s="11"/>
      <c r="LGH54" s="11"/>
      <c r="LGI54" s="11"/>
      <c r="LGJ54" s="11"/>
      <c r="LGK54" s="11"/>
      <c r="LGL54" s="11"/>
      <c r="LGM54" s="11"/>
      <c r="LGN54" s="11"/>
      <c r="LGO54" s="11"/>
      <c r="LGP54" s="11"/>
      <c r="LGQ54" s="11"/>
      <c r="LGR54" s="11"/>
      <c r="LGS54" s="11"/>
      <c r="LGT54" s="11"/>
      <c r="LGU54" s="11"/>
      <c r="LGV54" s="11"/>
      <c r="LGW54" s="11"/>
      <c r="LGX54" s="11"/>
      <c r="LGY54" s="11"/>
      <c r="LGZ54" s="11"/>
      <c r="LHA54" s="11"/>
      <c r="LHB54" s="11"/>
      <c r="LHC54" s="11"/>
      <c r="LHD54" s="11"/>
      <c r="LHE54" s="11"/>
      <c r="LHF54" s="11"/>
      <c r="LHG54" s="11"/>
      <c r="LHH54" s="11"/>
      <c r="LHI54" s="11"/>
      <c r="LHJ54" s="11"/>
      <c r="LHK54" s="11"/>
      <c r="LHL54" s="11"/>
      <c r="LHM54" s="11"/>
      <c r="LHN54" s="11"/>
      <c r="LHO54" s="11"/>
      <c r="LHP54" s="11"/>
      <c r="LHQ54" s="11"/>
      <c r="LHR54" s="11"/>
      <c r="LHS54" s="11"/>
      <c r="LHT54" s="11"/>
      <c r="LHU54" s="11"/>
      <c r="LHV54" s="11"/>
      <c r="LHW54" s="11"/>
      <c r="LHX54" s="11"/>
      <c r="LHY54" s="11"/>
      <c r="LHZ54" s="11"/>
      <c r="LIA54" s="11"/>
      <c r="LIB54" s="11"/>
      <c r="LIC54" s="11"/>
      <c r="LID54" s="11"/>
      <c r="LIE54" s="11"/>
      <c r="LIF54" s="11"/>
      <c r="LIG54" s="11"/>
      <c r="LIH54" s="11"/>
      <c r="LII54" s="11"/>
      <c r="LIJ54" s="11"/>
      <c r="LIK54" s="11"/>
      <c r="LIL54" s="11"/>
      <c r="LIM54" s="11"/>
      <c r="LIN54" s="11"/>
      <c r="LIO54" s="11"/>
      <c r="LIP54" s="11"/>
      <c r="LIQ54" s="11"/>
      <c r="LIR54" s="11"/>
      <c r="LIS54" s="11"/>
      <c r="LIT54" s="11"/>
      <c r="LIU54" s="11"/>
      <c r="LIV54" s="11"/>
      <c r="LIW54" s="11"/>
      <c r="LIX54" s="11"/>
      <c r="LIY54" s="11"/>
      <c r="LIZ54" s="11"/>
      <c r="LJA54" s="11"/>
      <c r="LJB54" s="11"/>
      <c r="LJC54" s="11"/>
      <c r="LJD54" s="11"/>
      <c r="LJE54" s="11"/>
      <c r="LJF54" s="11"/>
      <c r="LJG54" s="11"/>
      <c r="LJH54" s="11"/>
      <c r="LJI54" s="11"/>
      <c r="LJJ54" s="11"/>
      <c r="LJK54" s="11"/>
      <c r="LJL54" s="11"/>
      <c r="LJM54" s="11"/>
      <c r="LJN54" s="11"/>
      <c r="LJO54" s="11"/>
      <c r="LJP54" s="11"/>
      <c r="LJQ54" s="11"/>
      <c r="LJR54" s="11"/>
      <c r="LJS54" s="11"/>
      <c r="LJT54" s="11"/>
      <c r="LJU54" s="11"/>
      <c r="LJV54" s="11"/>
      <c r="LJW54" s="11"/>
      <c r="LJX54" s="11"/>
      <c r="LJY54" s="11"/>
      <c r="LJZ54" s="11"/>
      <c r="LKA54" s="11"/>
      <c r="LKB54" s="11"/>
      <c r="LKC54" s="11"/>
      <c r="LKD54" s="11"/>
      <c r="LKE54" s="11"/>
      <c r="LKF54" s="11"/>
      <c r="LKG54" s="11"/>
      <c r="LKH54" s="11"/>
      <c r="LKI54" s="11"/>
      <c r="LKJ54" s="11"/>
      <c r="LKK54" s="11"/>
      <c r="LKL54" s="11"/>
      <c r="LKM54" s="11"/>
      <c r="LKN54" s="11"/>
      <c r="LKO54" s="11"/>
      <c r="LKP54" s="11"/>
      <c r="LKQ54" s="11"/>
      <c r="LKR54" s="11"/>
      <c r="LKS54" s="11"/>
      <c r="LKT54" s="11"/>
      <c r="LKU54" s="11"/>
      <c r="LKV54" s="11"/>
      <c r="LKW54" s="11"/>
      <c r="LKX54" s="11"/>
      <c r="LKY54" s="11"/>
      <c r="LKZ54" s="11"/>
      <c r="LLA54" s="11"/>
      <c r="LLB54" s="11"/>
      <c r="LLC54" s="11"/>
      <c r="LLD54" s="11"/>
      <c r="LLE54" s="11"/>
      <c r="LLF54" s="11"/>
      <c r="LLG54" s="11"/>
      <c r="LLH54" s="11"/>
      <c r="LLI54" s="11"/>
      <c r="LLJ54" s="11"/>
      <c r="LLK54" s="11"/>
      <c r="LLL54" s="11"/>
      <c r="LLM54" s="11"/>
      <c r="LLN54" s="11"/>
      <c r="LLO54" s="11"/>
      <c r="LLP54" s="11"/>
      <c r="LLQ54" s="11"/>
      <c r="LLR54" s="11"/>
      <c r="LLS54" s="11"/>
      <c r="LLT54" s="11"/>
      <c r="LLU54" s="11"/>
      <c r="LLV54" s="11"/>
      <c r="LLW54" s="11"/>
      <c r="LLX54" s="11"/>
      <c r="LLY54" s="11"/>
      <c r="LLZ54" s="11"/>
      <c r="LMA54" s="11"/>
      <c r="LMB54" s="11"/>
      <c r="LMC54" s="11"/>
      <c r="LMD54" s="11"/>
      <c r="LME54" s="11"/>
      <c r="LMF54" s="11"/>
      <c r="LMG54" s="11"/>
      <c r="LMH54" s="11"/>
      <c r="LMI54" s="11"/>
      <c r="LMJ54" s="11"/>
      <c r="LMK54" s="11"/>
      <c r="LML54" s="11"/>
      <c r="LMM54" s="11"/>
      <c r="LMN54" s="11"/>
      <c r="LMO54" s="11"/>
      <c r="LMP54" s="11"/>
      <c r="LMQ54" s="11"/>
      <c r="LMR54" s="11"/>
      <c r="LMS54" s="11"/>
      <c r="LMT54" s="11"/>
      <c r="LMU54" s="11"/>
      <c r="LMV54" s="11"/>
      <c r="LMW54" s="11"/>
      <c r="LMX54" s="11"/>
      <c r="LMY54" s="11"/>
      <c r="LMZ54" s="11"/>
      <c r="LNA54" s="11"/>
      <c r="LNB54" s="11"/>
      <c r="LNC54" s="11"/>
      <c r="LND54" s="11"/>
      <c r="LNE54" s="11"/>
      <c r="LNF54" s="11"/>
      <c r="LNG54" s="11"/>
      <c r="LNH54" s="11"/>
      <c r="LNI54" s="11"/>
      <c r="LNJ54" s="11"/>
      <c r="LNK54" s="11"/>
      <c r="LNL54" s="11"/>
      <c r="LNM54" s="11"/>
      <c r="LNN54" s="11"/>
      <c r="LNO54" s="11"/>
      <c r="LNP54" s="11"/>
      <c r="LNQ54" s="11"/>
      <c r="LNR54" s="11"/>
      <c r="LNS54" s="11"/>
      <c r="LNT54" s="11"/>
      <c r="LNU54" s="11"/>
      <c r="LNV54" s="11"/>
      <c r="LNW54" s="11"/>
      <c r="LNX54" s="11"/>
      <c r="LNY54" s="11"/>
      <c r="LNZ54" s="11"/>
      <c r="LOA54" s="11"/>
      <c r="LOB54" s="11"/>
      <c r="LOC54" s="11"/>
      <c r="LOD54" s="11"/>
      <c r="LOE54" s="11"/>
      <c r="LOF54" s="11"/>
      <c r="LOG54" s="11"/>
      <c r="LOH54" s="11"/>
      <c r="LOI54" s="11"/>
      <c r="LOJ54" s="11"/>
      <c r="LOK54" s="11"/>
      <c r="LOL54" s="11"/>
      <c r="LOM54" s="11"/>
      <c r="LON54" s="11"/>
      <c r="LOO54" s="11"/>
      <c r="LOP54" s="11"/>
      <c r="LOQ54" s="11"/>
      <c r="LOR54" s="11"/>
      <c r="LOS54" s="11"/>
      <c r="LOT54" s="11"/>
      <c r="LOU54" s="11"/>
      <c r="LOV54" s="11"/>
      <c r="LOW54" s="11"/>
      <c r="LOX54" s="11"/>
      <c r="LOY54" s="11"/>
      <c r="LOZ54" s="11"/>
      <c r="LPA54" s="11"/>
      <c r="LPB54" s="11"/>
      <c r="LPC54" s="11"/>
      <c r="LPD54" s="11"/>
      <c r="LPE54" s="11"/>
      <c r="LPF54" s="11"/>
      <c r="LPG54" s="11"/>
      <c r="LPH54" s="11"/>
      <c r="LPI54" s="11"/>
      <c r="LPJ54" s="11"/>
      <c r="LPK54" s="11"/>
      <c r="LPL54" s="11"/>
      <c r="LPM54" s="11"/>
      <c r="LPN54" s="11"/>
      <c r="LPO54" s="11"/>
      <c r="LPP54" s="11"/>
      <c r="LPQ54" s="11"/>
      <c r="LPR54" s="11"/>
      <c r="LPS54" s="11"/>
      <c r="LPT54" s="11"/>
      <c r="LPU54" s="11"/>
      <c r="LPV54" s="11"/>
      <c r="LPW54" s="11"/>
      <c r="LPX54" s="11"/>
      <c r="LPY54" s="11"/>
      <c r="LPZ54" s="11"/>
      <c r="LQA54" s="11"/>
      <c r="LQB54" s="11"/>
      <c r="LQC54" s="11"/>
      <c r="LQD54" s="11"/>
      <c r="LQE54" s="11"/>
      <c r="LQF54" s="11"/>
      <c r="LQG54" s="11"/>
      <c r="LQH54" s="11"/>
      <c r="LQI54" s="11"/>
      <c r="LQJ54" s="11"/>
      <c r="LQK54" s="11"/>
      <c r="LQL54" s="11"/>
      <c r="LQM54" s="11"/>
      <c r="LQN54" s="11"/>
      <c r="LQO54" s="11"/>
      <c r="LQP54" s="11"/>
      <c r="LQQ54" s="11"/>
      <c r="LQR54" s="11"/>
      <c r="LQS54" s="11"/>
      <c r="LQT54" s="11"/>
      <c r="LQU54" s="11"/>
      <c r="LQV54" s="11"/>
      <c r="LQW54" s="11"/>
      <c r="LQX54" s="11"/>
      <c r="LQY54" s="11"/>
      <c r="LQZ54" s="11"/>
      <c r="LRA54" s="11"/>
      <c r="LRB54" s="11"/>
      <c r="LRC54" s="11"/>
      <c r="LRD54" s="11"/>
      <c r="LRE54" s="11"/>
      <c r="LRF54" s="11"/>
      <c r="LRG54" s="11"/>
      <c r="LRH54" s="11"/>
      <c r="LRI54" s="11"/>
      <c r="LRJ54" s="11"/>
      <c r="LRK54" s="11"/>
      <c r="LRL54" s="11"/>
      <c r="LRM54" s="11"/>
      <c r="LRN54" s="11"/>
      <c r="LRO54" s="11"/>
      <c r="LRP54" s="11"/>
      <c r="LRQ54" s="11"/>
      <c r="LRR54" s="11"/>
      <c r="LRS54" s="11"/>
      <c r="LRT54" s="11"/>
      <c r="LRU54" s="11"/>
      <c r="LRV54" s="11"/>
      <c r="LRW54" s="11"/>
      <c r="LRX54" s="11"/>
      <c r="LRY54" s="11"/>
      <c r="LRZ54" s="11"/>
      <c r="LSA54" s="11"/>
      <c r="LSB54" s="11"/>
      <c r="LSC54" s="11"/>
      <c r="LSD54" s="11"/>
      <c r="LSE54" s="11"/>
      <c r="LSF54" s="11"/>
      <c r="LSG54" s="11"/>
      <c r="LSH54" s="11"/>
      <c r="LSI54" s="11"/>
      <c r="LSJ54" s="11"/>
      <c r="LSK54" s="11"/>
      <c r="LSL54" s="11"/>
      <c r="LSM54" s="11"/>
      <c r="LSN54" s="11"/>
      <c r="LSO54" s="11"/>
      <c r="LSP54" s="11"/>
      <c r="LSQ54" s="11"/>
      <c r="LSR54" s="11"/>
      <c r="LSS54" s="11"/>
      <c r="LST54" s="11"/>
      <c r="LSU54" s="11"/>
      <c r="LSV54" s="11"/>
      <c r="LSW54" s="11"/>
      <c r="LSX54" s="11"/>
      <c r="LSY54" s="11"/>
      <c r="LSZ54" s="11"/>
      <c r="LTA54" s="11"/>
      <c r="LTB54" s="11"/>
      <c r="LTC54" s="11"/>
      <c r="LTD54" s="11"/>
      <c r="LTE54" s="11"/>
      <c r="LTF54" s="11"/>
      <c r="LTG54" s="11"/>
      <c r="LTH54" s="11"/>
      <c r="LTI54" s="11"/>
      <c r="LTJ54" s="11"/>
      <c r="LTK54" s="11"/>
      <c r="LTL54" s="11"/>
      <c r="LTM54" s="11"/>
      <c r="LTN54" s="11"/>
      <c r="LTO54" s="11"/>
      <c r="LTP54" s="11"/>
      <c r="LTQ54" s="11"/>
      <c r="LTR54" s="11"/>
      <c r="LTS54" s="11"/>
      <c r="LTT54" s="11"/>
      <c r="LTU54" s="11"/>
      <c r="LTV54" s="11"/>
      <c r="LTW54" s="11"/>
      <c r="LTX54" s="11"/>
      <c r="LTY54" s="11"/>
      <c r="LTZ54" s="11"/>
      <c r="LUA54" s="11"/>
      <c r="LUB54" s="11"/>
      <c r="LUC54" s="11"/>
      <c r="LUD54" s="11"/>
      <c r="LUE54" s="11"/>
      <c r="LUF54" s="11"/>
      <c r="LUG54" s="11"/>
      <c r="LUH54" s="11"/>
      <c r="LUI54" s="11"/>
      <c r="LUJ54" s="11"/>
      <c r="LUK54" s="11"/>
      <c r="LUL54" s="11"/>
      <c r="LUM54" s="11"/>
      <c r="LUN54" s="11"/>
      <c r="LUO54" s="11"/>
      <c r="LUP54" s="11"/>
      <c r="LUQ54" s="11"/>
      <c r="LUR54" s="11"/>
      <c r="LUS54" s="11"/>
      <c r="LUT54" s="11"/>
      <c r="LUU54" s="11"/>
      <c r="LUV54" s="11"/>
      <c r="LUW54" s="11"/>
      <c r="LUX54" s="11"/>
      <c r="LUY54" s="11"/>
      <c r="LUZ54" s="11"/>
      <c r="LVA54" s="11"/>
      <c r="LVB54" s="11"/>
      <c r="LVC54" s="11"/>
      <c r="LVD54" s="11"/>
      <c r="LVE54" s="11"/>
      <c r="LVF54" s="11"/>
      <c r="LVG54" s="11"/>
      <c r="LVH54" s="11"/>
      <c r="LVI54" s="11"/>
      <c r="LVJ54" s="11"/>
      <c r="LVK54" s="11"/>
      <c r="LVL54" s="11"/>
      <c r="LVM54" s="11"/>
      <c r="LVN54" s="11"/>
      <c r="LVO54" s="11"/>
      <c r="LVP54" s="11"/>
      <c r="LVQ54" s="11"/>
      <c r="LVR54" s="11"/>
      <c r="LVS54" s="11"/>
      <c r="LVT54" s="11"/>
      <c r="LVU54" s="11"/>
      <c r="LVV54" s="11"/>
      <c r="LVW54" s="11"/>
      <c r="LVX54" s="11"/>
      <c r="LVY54" s="11"/>
      <c r="LVZ54" s="11"/>
      <c r="LWA54" s="11"/>
      <c r="LWB54" s="11"/>
      <c r="LWC54" s="11"/>
      <c r="LWD54" s="11"/>
      <c r="LWE54" s="11"/>
      <c r="LWF54" s="11"/>
      <c r="LWG54" s="11"/>
      <c r="LWH54" s="11"/>
      <c r="LWI54" s="11"/>
      <c r="LWJ54" s="11"/>
      <c r="LWK54" s="11"/>
      <c r="LWL54" s="11"/>
      <c r="LWM54" s="11"/>
      <c r="LWN54" s="11"/>
      <c r="LWO54" s="11"/>
      <c r="LWP54" s="11"/>
      <c r="LWQ54" s="11"/>
      <c r="LWR54" s="11"/>
      <c r="LWS54" s="11"/>
      <c r="LWT54" s="11"/>
      <c r="LWU54" s="11"/>
      <c r="LWV54" s="11"/>
      <c r="LWW54" s="11"/>
      <c r="LWX54" s="11"/>
      <c r="LWY54" s="11"/>
      <c r="LWZ54" s="11"/>
      <c r="LXA54" s="11"/>
      <c r="LXB54" s="11"/>
      <c r="LXC54" s="11"/>
      <c r="LXD54" s="11"/>
      <c r="LXE54" s="11"/>
      <c r="LXF54" s="11"/>
      <c r="LXG54" s="11"/>
      <c r="LXH54" s="11"/>
      <c r="LXI54" s="11"/>
      <c r="LXJ54" s="11"/>
      <c r="LXK54" s="11"/>
      <c r="LXL54" s="11"/>
      <c r="LXM54" s="11"/>
      <c r="LXN54" s="11"/>
      <c r="LXO54" s="11"/>
      <c r="LXP54" s="11"/>
      <c r="LXQ54" s="11"/>
      <c r="LXR54" s="11"/>
      <c r="LXS54" s="11"/>
      <c r="LXT54" s="11"/>
      <c r="LXU54" s="11"/>
      <c r="LXV54" s="11"/>
      <c r="LXW54" s="11"/>
      <c r="LXX54" s="11"/>
      <c r="LXY54" s="11"/>
      <c r="LXZ54" s="11"/>
      <c r="LYA54" s="11"/>
      <c r="LYB54" s="11"/>
      <c r="LYC54" s="11"/>
      <c r="LYD54" s="11"/>
      <c r="LYE54" s="11"/>
      <c r="LYF54" s="11"/>
      <c r="LYG54" s="11"/>
      <c r="LYH54" s="11"/>
      <c r="LYI54" s="11"/>
      <c r="LYJ54" s="11"/>
      <c r="LYK54" s="11"/>
      <c r="LYL54" s="11"/>
      <c r="LYM54" s="11"/>
      <c r="LYN54" s="11"/>
      <c r="LYO54" s="11"/>
      <c r="LYP54" s="11"/>
      <c r="LYQ54" s="11"/>
      <c r="LYR54" s="11"/>
      <c r="LYS54" s="11"/>
      <c r="LYT54" s="11"/>
      <c r="LYU54" s="11"/>
      <c r="LYV54" s="11"/>
      <c r="LYW54" s="11"/>
      <c r="LYX54" s="11"/>
      <c r="LYY54" s="11"/>
      <c r="LYZ54" s="11"/>
      <c r="LZA54" s="11"/>
      <c r="LZB54" s="11"/>
      <c r="LZC54" s="11"/>
      <c r="LZD54" s="11"/>
      <c r="LZE54" s="11"/>
      <c r="LZF54" s="11"/>
      <c r="LZG54" s="11"/>
      <c r="LZH54" s="11"/>
      <c r="LZI54" s="11"/>
      <c r="LZJ54" s="11"/>
      <c r="LZK54" s="11"/>
      <c r="LZL54" s="11"/>
      <c r="LZM54" s="11"/>
      <c r="LZN54" s="11"/>
      <c r="LZO54" s="11"/>
      <c r="LZP54" s="11"/>
      <c r="LZQ54" s="11"/>
      <c r="LZR54" s="11"/>
      <c r="LZS54" s="11"/>
      <c r="LZT54" s="11"/>
      <c r="LZU54" s="11"/>
      <c r="LZV54" s="11"/>
      <c r="LZW54" s="11"/>
      <c r="LZX54" s="11"/>
      <c r="LZY54" s="11"/>
      <c r="LZZ54" s="11"/>
      <c r="MAA54" s="11"/>
      <c r="MAB54" s="11"/>
      <c r="MAC54" s="11"/>
      <c r="MAD54" s="11"/>
      <c r="MAE54" s="11"/>
      <c r="MAF54" s="11"/>
      <c r="MAG54" s="11"/>
      <c r="MAH54" s="11"/>
      <c r="MAI54" s="11"/>
      <c r="MAJ54" s="11"/>
      <c r="MAK54" s="11"/>
      <c r="MAL54" s="11"/>
      <c r="MAM54" s="11"/>
      <c r="MAN54" s="11"/>
      <c r="MAO54" s="11"/>
      <c r="MAP54" s="11"/>
      <c r="MAQ54" s="11"/>
      <c r="MAR54" s="11"/>
      <c r="MAS54" s="11"/>
      <c r="MAT54" s="11"/>
      <c r="MAU54" s="11"/>
      <c r="MAV54" s="11"/>
      <c r="MAW54" s="11"/>
      <c r="MAX54" s="11"/>
      <c r="MAY54" s="11"/>
      <c r="MAZ54" s="11"/>
      <c r="MBA54" s="11"/>
      <c r="MBB54" s="11"/>
      <c r="MBC54" s="11"/>
      <c r="MBD54" s="11"/>
      <c r="MBE54" s="11"/>
      <c r="MBF54" s="11"/>
      <c r="MBG54" s="11"/>
      <c r="MBH54" s="11"/>
      <c r="MBI54" s="11"/>
      <c r="MBJ54" s="11"/>
      <c r="MBK54" s="11"/>
      <c r="MBL54" s="11"/>
      <c r="MBM54" s="11"/>
      <c r="MBN54" s="11"/>
      <c r="MBO54" s="11"/>
      <c r="MBP54" s="11"/>
      <c r="MBQ54" s="11"/>
      <c r="MBR54" s="11"/>
      <c r="MBS54" s="11"/>
      <c r="MBT54" s="11"/>
      <c r="MBU54" s="11"/>
      <c r="MBV54" s="11"/>
      <c r="MBW54" s="11"/>
      <c r="MBX54" s="11"/>
      <c r="MBY54" s="11"/>
      <c r="MBZ54" s="11"/>
      <c r="MCA54" s="11"/>
      <c r="MCB54" s="11"/>
      <c r="MCC54" s="11"/>
      <c r="MCD54" s="11"/>
      <c r="MCE54" s="11"/>
      <c r="MCF54" s="11"/>
      <c r="MCG54" s="11"/>
      <c r="MCH54" s="11"/>
      <c r="MCI54" s="11"/>
      <c r="MCJ54" s="11"/>
      <c r="MCK54" s="11"/>
      <c r="MCL54" s="11"/>
      <c r="MCM54" s="11"/>
      <c r="MCN54" s="11"/>
      <c r="MCO54" s="11"/>
      <c r="MCP54" s="11"/>
      <c r="MCQ54" s="11"/>
      <c r="MCR54" s="11"/>
      <c r="MCS54" s="11"/>
      <c r="MCT54" s="11"/>
      <c r="MCU54" s="11"/>
      <c r="MCV54" s="11"/>
      <c r="MCW54" s="11"/>
      <c r="MCX54" s="11"/>
      <c r="MCY54" s="11"/>
      <c r="MCZ54" s="11"/>
      <c r="MDA54" s="11"/>
      <c r="MDB54" s="11"/>
      <c r="MDC54" s="11"/>
      <c r="MDD54" s="11"/>
      <c r="MDE54" s="11"/>
      <c r="MDF54" s="11"/>
      <c r="MDG54" s="11"/>
      <c r="MDH54" s="11"/>
      <c r="MDI54" s="11"/>
      <c r="MDJ54" s="11"/>
      <c r="MDK54" s="11"/>
      <c r="MDL54" s="11"/>
      <c r="MDM54" s="11"/>
      <c r="MDN54" s="11"/>
      <c r="MDO54" s="11"/>
      <c r="MDP54" s="11"/>
      <c r="MDQ54" s="11"/>
      <c r="MDR54" s="11"/>
      <c r="MDS54" s="11"/>
      <c r="MDT54" s="11"/>
      <c r="MDU54" s="11"/>
      <c r="MDV54" s="11"/>
      <c r="MDW54" s="11"/>
      <c r="MDX54" s="11"/>
      <c r="MDY54" s="11"/>
      <c r="MDZ54" s="11"/>
      <c r="MEA54" s="11"/>
      <c r="MEB54" s="11"/>
      <c r="MEC54" s="11"/>
      <c r="MED54" s="11"/>
      <c r="MEE54" s="11"/>
      <c r="MEF54" s="11"/>
      <c r="MEG54" s="11"/>
      <c r="MEH54" s="11"/>
      <c r="MEI54" s="11"/>
      <c r="MEJ54" s="11"/>
      <c r="MEK54" s="11"/>
      <c r="MEL54" s="11"/>
      <c r="MEM54" s="11"/>
      <c r="MEN54" s="11"/>
      <c r="MEO54" s="11"/>
      <c r="MEP54" s="11"/>
      <c r="MEQ54" s="11"/>
      <c r="MER54" s="11"/>
      <c r="MES54" s="11"/>
      <c r="MET54" s="11"/>
      <c r="MEU54" s="11"/>
      <c r="MEV54" s="11"/>
      <c r="MEW54" s="11"/>
      <c r="MEX54" s="11"/>
      <c r="MEY54" s="11"/>
      <c r="MEZ54" s="11"/>
      <c r="MFA54" s="11"/>
      <c r="MFB54" s="11"/>
      <c r="MFC54" s="11"/>
      <c r="MFD54" s="11"/>
      <c r="MFE54" s="11"/>
      <c r="MFF54" s="11"/>
      <c r="MFG54" s="11"/>
      <c r="MFH54" s="11"/>
      <c r="MFI54" s="11"/>
      <c r="MFJ54" s="11"/>
      <c r="MFK54" s="11"/>
      <c r="MFL54" s="11"/>
      <c r="MFM54" s="11"/>
      <c r="MFN54" s="11"/>
      <c r="MFO54" s="11"/>
      <c r="MFP54" s="11"/>
      <c r="MFQ54" s="11"/>
      <c r="MFR54" s="11"/>
      <c r="MFS54" s="11"/>
      <c r="MFT54" s="11"/>
      <c r="MFU54" s="11"/>
      <c r="MFV54" s="11"/>
      <c r="MFW54" s="11"/>
      <c r="MFX54" s="11"/>
      <c r="MFY54" s="11"/>
      <c r="MFZ54" s="11"/>
      <c r="MGA54" s="11"/>
      <c r="MGB54" s="11"/>
      <c r="MGC54" s="11"/>
      <c r="MGD54" s="11"/>
      <c r="MGE54" s="11"/>
      <c r="MGF54" s="11"/>
      <c r="MGG54" s="11"/>
      <c r="MGH54" s="11"/>
      <c r="MGI54" s="11"/>
      <c r="MGJ54" s="11"/>
      <c r="MGK54" s="11"/>
      <c r="MGL54" s="11"/>
      <c r="MGM54" s="11"/>
      <c r="MGN54" s="11"/>
      <c r="MGO54" s="11"/>
      <c r="MGP54" s="11"/>
      <c r="MGQ54" s="11"/>
      <c r="MGR54" s="11"/>
      <c r="MGS54" s="11"/>
      <c r="MGT54" s="11"/>
      <c r="MGU54" s="11"/>
      <c r="MGV54" s="11"/>
      <c r="MGW54" s="11"/>
      <c r="MGX54" s="11"/>
      <c r="MGY54" s="11"/>
      <c r="MGZ54" s="11"/>
      <c r="MHA54" s="11"/>
      <c r="MHB54" s="11"/>
      <c r="MHC54" s="11"/>
      <c r="MHD54" s="11"/>
      <c r="MHE54" s="11"/>
      <c r="MHF54" s="11"/>
      <c r="MHG54" s="11"/>
      <c r="MHH54" s="11"/>
      <c r="MHI54" s="11"/>
      <c r="MHJ54" s="11"/>
      <c r="MHK54" s="11"/>
      <c r="MHL54" s="11"/>
      <c r="MHM54" s="11"/>
      <c r="MHN54" s="11"/>
      <c r="MHO54" s="11"/>
      <c r="MHP54" s="11"/>
      <c r="MHQ54" s="11"/>
      <c r="MHR54" s="11"/>
      <c r="MHS54" s="11"/>
      <c r="MHT54" s="11"/>
      <c r="MHU54" s="11"/>
      <c r="MHV54" s="11"/>
      <c r="MHW54" s="11"/>
      <c r="MHX54" s="11"/>
      <c r="MHY54" s="11"/>
      <c r="MHZ54" s="11"/>
      <c r="MIA54" s="11"/>
      <c r="MIB54" s="11"/>
      <c r="MIC54" s="11"/>
      <c r="MID54" s="11"/>
      <c r="MIE54" s="11"/>
      <c r="MIF54" s="11"/>
      <c r="MIG54" s="11"/>
      <c r="MIH54" s="11"/>
      <c r="MII54" s="11"/>
      <c r="MIJ54" s="11"/>
      <c r="MIK54" s="11"/>
      <c r="MIL54" s="11"/>
      <c r="MIM54" s="11"/>
      <c r="MIN54" s="11"/>
      <c r="MIO54" s="11"/>
      <c r="MIP54" s="11"/>
      <c r="MIQ54" s="11"/>
      <c r="MIR54" s="11"/>
      <c r="MIS54" s="11"/>
      <c r="MIT54" s="11"/>
      <c r="MIU54" s="11"/>
      <c r="MIV54" s="11"/>
      <c r="MIW54" s="11"/>
      <c r="MIX54" s="11"/>
      <c r="MIY54" s="11"/>
      <c r="MIZ54" s="11"/>
      <c r="MJA54" s="11"/>
      <c r="MJB54" s="11"/>
      <c r="MJC54" s="11"/>
      <c r="MJD54" s="11"/>
      <c r="MJE54" s="11"/>
      <c r="MJF54" s="11"/>
      <c r="MJG54" s="11"/>
      <c r="MJH54" s="11"/>
      <c r="MJI54" s="11"/>
      <c r="MJJ54" s="11"/>
      <c r="MJK54" s="11"/>
      <c r="MJL54" s="11"/>
      <c r="MJM54" s="11"/>
      <c r="MJN54" s="11"/>
      <c r="MJO54" s="11"/>
      <c r="MJP54" s="11"/>
      <c r="MJQ54" s="11"/>
      <c r="MJR54" s="11"/>
      <c r="MJS54" s="11"/>
      <c r="MJT54" s="11"/>
      <c r="MJU54" s="11"/>
      <c r="MJV54" s="11"/>
      <c r="MJW54" s="11"/>
      <c r="MJX54" s="11"/>
      <c r="MJY54" s="11"/>
      <c r="MJZ54" s="11"/>
      <c r="MKA54" s="11"/>
      <c r="MKB54" s="11"/>
      <c r="MKC54" s="11"/>
      <c r="MKD54" s="11"/>
      <c r="MKE54" s="11"/>
      <c r="MKF54" s="11"/>
      <c r="MKG54" s="11"/>
      <c r="MKH54" s="11"/>
      <c r="MKI54" s="11"/>
      <c r="MKJ54" s="11"/>
      <c r="MKK54" s="11"/>
      <c r="MKL54" s="11"/>
      <c r="MKM54" s="11"/>
      <c r="MKN54" s="11"/>
      <c r="MKO54" s="11"/>
      <c r="MKP54" s="11"/>
      <c r="MKQ54" s="11"/>
      <c r="MKR54" s="11"/>
      <c r="MKS54" s="11"/>
      <c r="MKT54" s="11"/>
      <c r="MKU54" s="11"/>
      <c r="MKV54" s="11"/>
      <c r="MKW54" s="11"/>
      <c r="MKX54" s="11"/>
      <c r="MKY54" s="11"/>
      <c r="MKZ54" s="11"/>
      <c r="MLA54" s="11"/>
      <c r="MLB54" s="11"/>
      <c r="MLC54" s="11"/>
      <c r="MLD54" s="11"/>
      <c r="MLE54" s="11"/>
      <c r="MLF54" s="11"/>
      <c r="MLG54" s="11"/>
      <c r="MLH54" s="11"/>
      <c r="MLI54" s="11"/>
      <c r="MLJ54" s="11"/>
      <c r="MLK54" s="11"/>
      <c r="MLL54" s="11"/>
      <c r="MLM54" s="11"/>
      <c r="MLN54" s="11"/>
      <c r="MLO54" s="11"/>
      <c r="MLP54" s="11"/>
      <c r="MLQ54" s="11"/>
      <c r="MLR54" s="11"/>
      <c r="MLS54" s="11"/>
      <c r="MLT54" s="11"/>
      <c r="MLU54" s="11"/>
      <c r="MLV54" s="11"/>
      <c r="MLW54" s="11"/>
      <c r="MLX54" s="11"/>
      <c r="MLY54" s="11"/>
      <c r="MLZ54" s="11"/>
      <c r="MMA54" s="11"/>
      <c r="MMB54" s="11"/>
      <c r="MMC54" s="11"/>
      <c r="MMD54" s="11"/>
      <c r="MME54" s="11"/>
      <c r="MMF54" s="11"/>
      <c r="MMG54" s="11"/>
      <c r="MMH54" s="11"/>
      <c r="MMI54" s="11"/>
      <c r="MMJ54" s="11"/>
      <c r="MMK54" s="11"/>
      <c r="MML54" s="11"/>
      <c r="MMM54" s="11"/>
      <c r="MMN54" s="11"/>
      <c r="MMO54" s="11"/>
      <c r="MMP54" s="11"/>
      <c r="MMQ54" s="11"/>
      <c r="MMR54" s="11"/>
      <c r="MMS54" s="11"/>
      <c r="MMT54" s="11"/>
      <c r="MMU54" s="11"/>
      <c r="MMV54" s="11"/>
      <c r="MMW54" s="11"/>
      <c r="MMX54" s="11"/>
      <c r="MMY54" s="11"/>
      <c r="MMZ54" s="11"/>
      <c r="MNA54" s="11"/>
      <c r="MNB54" s="11"/>
      <c r="MNC54" s="11"/>
      <c r="MND54" s="11"/>
      <c r="MNE54" s="11"/>
      <c r="MNF54" s="11"/>
      <c r="MNG54" s="11"/>
      <c r="MNH54" s="11"/>
      <c r="MNI54" s="11"/>
      <c r="MNJ54" s="11"/>
      <c r="MNK54" s="11"/>
      <c r="MNL54" s="11"/>
      <c r="MNM54" s="11"/>
      <c r="MNN54" s="11"/>
      <c r="MNO54" s="11"/>
      <c r="MNP54" s="11"/>
      <c r="MNQ54" s="11"/>
      <c r="MNR54" s="11"/>
      <c r="MNS54" s="11"/>
      <c r="MNT54" s="11"/>
      <c r="MNU54" s="11"/>
      <c r="MNV54" s="11"/>
      <c r="MNW54" s="11"/>
      <c r="MNX54" s="11"/>
      <c r="MNY54" s="11"/>
      <c r="MNZ54" s="11"/>
      <c r="MOA54" s="11"/>
      <c r="MOB54" s="11"/>
      <c r="MOC54" s="11"/>
      <c r="MOD54" s="11"/>
      <c r="MOE54" s="11"/>
      <c r="MOF54" s="11"/>
      <c r="MOG54" s="11"/>
      <c r="MOH54" s="11"/>
      <c r="MOI54" s="11"/>
      <c r="MOJ54" s="11"/>
      <c r="MOK54" s="11"/>
      <c r="MOL54" s="11"/>
      <c r="MOM54" s="11"/>
      <c r="MON54" s="11"/>
      <c r="MOO54" s="11"/>
      <c r="MOP54" s="11"/>
      <c r="MOQ54" s="11"/>
      <c r="MOR54" s="11"/>
      <c r="MOS54" s="11"/>
      <c r="MOT54" s="11"/>
      <c r="MOU54" s="11"/>
      <c r="MOV54" s="11"/>
      <c r="MOW54" s="11"/>
      <c r="MOX54" s="11"/>
      <c r="MOY54" s="11"/>
      <c r="MOZ54" s="11"/>
      <c r="MPA54" s="11"/>
      <c r="MPB54" s="11"/>
      <c r="MPC54" s="11"/>
      <c r="MPD54" s="11"/>
      <c r="MPE54" s="11"/>
      <c r="MPF54" s="11"/>
      <c r="MPG54" s="11"/>
      <c r="MPH54" s="11"/>
      <c r="MPI54" s="11"/>
      <c r="MPJ54" s="11"/>
      <c r="MPK54" s="11"/>
      <c r="MPL54" s="11"/>
      <c r="MPM54" s="11"/>
      <c r="MPN54" s="11"/>
      <c r="MPO54" s="11"/>
      <c r="MPP54" s="11"/>
      <c r="MPQ54" s="11"/>
      <c r="MPR54" s="11"/>
      <c r="MPS54" s="11"/>
      <c r="MPT54" s="11"/>
      <c r="MPU54" s="11"/>
      <c r="MPV54" s="11"/>
      <c r="MPW54" s="11"/>
      <c r="MPX54" s="11"/>
      <c r="MPY54" s="11"/>
      <c r="MPZ54" s="11"/>
      <c r="MQA54" s="11"/>
      <c r="MQB54" s="11"/>
      <c r="MQC54" s="11"/>
      <c r="MQD54" s="11"/>
      <c r="MQE54" s="11"/>
      <c r="MQF54" s="11"/>
      <c r="MQG54" s="11"/>
      <c r="MQH54" s="11"/>
      <c r="MQI54" s="11"/>
      <c r="MQJ54" s="11"/>
      <c r="MQK54" s="11"/>
      <c r="MQL54" s="11"/>
      <c r="MQM54" s="11"/>
      <c r="MQN54" s="11"/>
      <c r="MQO54" s="11"/>
      <c r="MQP54" s="11"/>
      <c r="MQQ54" s="11"/>
      <c r="MQR54" s="11"/>
      <c r="MQS54" s="11"/>
      <c r="MQT54" s="11"/>
      <c r="MQU54" s="11"/>
      <c r="MQV54" s="11"/>
      <c r="MQW54" s="11"/>
      <c r="MQX54" s="11"/>
      <c r="MQY54" s="11"/>
      <c r="MQZ54" s="11"/>
      <c r="MRA54" s="11"/>
      <c r="MRB54" s="11"/>
      <c r="MRC54" s="11"/>
      <c r="MRD54" s="11"/>
      <c r="MRE54" s="11"/>
      <c r="MRF54" s="11"/>
      <c r="MRG54" s="11"/>
      <c r="MRH54" s="11"/>
      <c r="MRI54" s="11"/>
      <c r="MRJ54" s="11"/>
      <c r="MRK54" s="11"/>
      <c r="MRL54" s="11"/>
      <c r="MRM54" s="11"/>
      <c r="MRN54" s="11"/>
      <c r="MRO54" s="11"/>
      <c r="MRP54" s="11"/>
      <c r="MRQ54" s="11"/>
      <c r="MRR54" s="11"/>
      <c r="MRS54" s="11"/>
      <c r="MRT54" s="11"/>
      <c r="MRU54" s="11"/>
      <c r="MRV54" s="11"/>
      <c r="MRW54" s="11"/>
      <c r="MRX54" s="11"/>
      <c r="MRY54" s="11"/>
      <c r="MRZ54" s="11"/>
      <c r="MSA54" s="11"/>
      <c r="MSB54" s="11"/>
      <c r="MSC54" s="11"/>
      <c r="MSD54" s="11"/>
      <c r="MSE54" s="11"/>
      <c r="MSF54" s="11"/>
      <c r="MSG54" s="11"/>
      <c r="MSH54" s="11"/>
      <c r="MSI54" s="11"/>
      <c r="MSJ54" s="11"/>
      <c r="MSK54" s="11"/>
      <c r="MSL54" s="11"/>
      <c r="MSM54" s="11"/>
      <c r="MSN54" s="11"/>
      <c r="MSO54" s="11"/>
      <c r="MSP54" s="11"/>
      <c r="MSQ54" s="11"/>
      <c r="MSR54" s="11"/>
      <c r="MSS54" s="11"/>
      <c r="MST54" s="11"/>
      <c r="MSU54" s="11"/>
      <c r="MSV54" s="11"/>
      <c r="MSW54" s="11"/>
      <c r="MSX54" s="11"/>
      <c r="MSY54" s="11"/>
      <c r="MSZ54" s="11"/>
      <c r="MTA54" s="11"/>
      <c r="MTB54" s="11"/>
      <c r="MTC54" s="11"/>
      <c r="MTD54" s="11"/>
      <c r="MTE54" s="11"/>
      <c r="MTF54" s="11"/>
      <c r="MTG54" s="11"/>
      <c r="MTH54" s="11"/>
      <c r="MTI54" s="11"/>
      <c r="MTJ54" s="11"/>
      <c r="MTK54" s="11"/>
      <c r="MTL54" s="11"/>
      <c r="MTM54" s="11"/>
      <c r="MTN54" s="11"/>
      <c r="MTO54" s="11"/>
      <c r="MTP54" s="11"/>
      <c r="MTQ54" s="11"/>
      <c r="MTR54" s="11"/>
      <c r="MTS54" s="11"/>
      <c r="MTT54" s="11"/>
      <c r="MTU54" s="11"/>
      <c r="MTV54" s="11"/>
      <c r="MTW54" s="11"/>
      <c r="MTX54" s="11"/>
      <c r="MTY54" s="11"/>
      <c r="MTZ54" s="11"/>
      <c r="MUA54" s="11"/>
      <c r="MUB54" s="11"/>
      <c r="MUC54" s="11"/>
      <c r="MUD54" s="11"/>
      <c r="MUE54" s="11"/>
      <c r="MUF54" s="11"/>
      <c r="MUG54" s="11"/>
      <c r="MUH54" s="11"/>
      <c r="MUI54" s="11"/>
      <c r="MUJ54" s="11"/>
      <c r="MUK54" s="11"/>
      <c r="MUL54" s="11"/>
      <c r="MUM54" s="11"/>
      <c r="MUN54" s="11"/>
      <c r="MUO54" s="11"/>
      <c r="MUP54" s="11"/>
      <c r="MUQ54" s="11"/>
      <c r="MUR54" s="11"/>
      <c r="MUS54" s="11"/>
      <c r="MUT54" s="11"/>
      <c r="MUU54" s="11"/>
      <c r="MUV54" s="11"/>
      <c r="MUW54" s="11"/>
      <c r="MUX54" s="11"/>
      <c r="MUY54" s="11"/>
      <c r="MUZ54" s="11"/>
      <c r="MVA54" s="11"/>
      <c r="MVB54" s="11"/>
      <c r="MVC54" s="11"/>
      <c r="MVD54" s="11"/>
      <c r="MVE54" s="11"/>
      <c r="MVF54" s="11"/>
      <c r="MVG54" s="11"/>
      <c r="MVH54" s="11"/>
      <c r="MVI54" s="11"/>
      <c r="MVJ54" s="11"/>
      <c r="MVK54" s="11"/>
      <c r="MVL54" s="11"/>
      <c r="MVM54" s="11"/>
      <c r="MVN54" s="11"/>
      <c r="MVO54" s="11"/>
      <c r="MVP54" s="11"/>
      <c r="MVQ54" s="11"/>
      <c r="MVR54" s="11"/>
      <c r="MVS54" s="11"/>
      <c r="MVT54" s="11"/>
      <c r="MVU54" s="11"/>
      <c r="MVV54" s="11"/>
      <c r="MVW54" s="11"/>
      <c r="MVX54" s="11"/>
      <c r="MVY54" s="11"/>
      <c r="MVZ54" s="11"/>
      <c r="MWA54" s="11"/>
      <c r="MWB54" s="11"/>
      <c r="MWC54" s="11"/>
      <c r="MWD54" s="11"/>
      <c r="MWE54" s="11"/>
      <c r="MWF54" s="11"/>
      <c r="MWG54" s="11"/>
      <c r="MWH54" s="11"/>
      <c r="MWI54" s="11"/>
      <c r="MWJ54" s="11"/>
      <c r="MWK54" s="11"/>
      <c r="MWL54" s="11"/>
      <c r="MWM54" s="11"/>
      <c r="MWN54" s="11"/>
      <c r="MWO54" s="11"/>
      <c r="MWP54" s="11"/>
      <c r="MWQ54" s="11"/>
      <c r="MWR54" s="11"/>
      <c r="MWS54" s="11"/>
      <c r="MWT54" s="11"/>
      <c r="MWU54" s="11"/>
      <c r="MWV54" s="11"/>
      <c r="MWW54" s="11"/>
      <c r="MWX54" s="11"/>
      <c r="MWY54" s="11"/>
      <c r="MWZ54" s="11"/>
      <c r="MXA54" s="11"/>
      <c r="MXB54" s="11"/>
      <c r="MXC54" s="11"/>
      <c r="MXD54" s="11"/>
      <c r="MXE54" s="11"/>
      <c r="MXF54" s="11"/>
      <c r="MXG54" s="11"/>
      <c r="MXH54" s="11"/>
      <c r="MXI54" s="11"/>
      <c r="MXJ54" s="11"/>
      <c r="MXK54" s="11"/>
      <c r="MXL54" s="11"/>
      <c r="MXM54" s="11"/>
      <c r="MXN54" s="11"/>
      <c r="MXO54" s="11"/>
      <c r="MXP54" s="11"/>
      <c r="MXQ54" s="11"/>
      <c r="MXR54" s="11"/>
      <c r="MXS54" s="11"/>
      <c r="MXT54" s="11"/>
      <c r="MXU54" s="11"/>
      <c r="MXV54" s="11"/>
      <c r="MXW54" s="11"/>
      <c r="MXX54" s="11"/>
      <c r="MXY54" s="11"/>
      <c r="MXZ54" s="11"/>
      <c r="MYA54" s="11"/>
      <c r="MYB54" s="11"/>
      <c r="MYC54" s="11"/>
      <c r="MYD54" s="11"/>
      <c r="MYE54" s="11"/>
      <c r="MYF54" s="11"/>
      <c r="MYG54" s="11"/>
      <c r="MYH54" s="11"/>
      <c r="MYI54" s="11"/>
      <c r="MYJ54" s="11"/>
      <c r="MYK54" s="11"/>
      <c r="MYL54" s="11"/>
      <c r="MYM54" s="11"/>
      <c r="MYN54" s="11"/>
      <c r="MYO54" s="11"/>
      <c r="MYP54" s="11"/>
      <c r="MYQ54" s="11"/>
      <c r="MYR54" s="11"/>
      <c r="MYS54" s="11"/>
      <c r="MYT54" s="11"/>
      <c r="MYU54" s="11"/>
      <c r="MYV54" s="11"/>
      <c r="MYW54" s="11"/>
      <c r="MYX54" s="11"/>
      <c r="MYY54" s="11"/>
      <c r="MYZ54" s="11"/>
      <c r="MZA54" s="11"/>
      <c r="MZB54" s="11"/>
      <c r="MZC54" s="11"/>
      <c r="MZD54" s="11"/>
      <c r="MZE54" s="11"/>
      <c r="MZF54" s="11"/>
      <c r="MZG54" s="11"/>
      <c r="MZH54" s="11"/>
      <c r="MZI54" s="11"/>
      <c r="MZJ54" s="11"/>
      <c r="MZK54" s="11"/>
      <c r="MZL54" s="11"/>
      <c r="MZM54" s="11"/>
      <c r="MZN54" s="11"/>
      <c r="MZO54" s="11"/>
      <c r="MZP54" s="11"/>
      <c r="MZQ54" s="11"/>
      <c r="MZR54" s="11"/>
      <c r="MZS54" s="11"/>
      <c r="MZT54" s="11"/>
      <c r="MZU54" s="11"/>
      <c r="MZV54" s="11"/>
      <c r="MZW54" s="11"/>
      <c r="MZX54" s="11"/>
      <c r="MZY54" s="11"/>
      <c r="MZZ54" s="11"/>
      <c r="NAA54" s="11"/>
      <c r="NAB54" s="11"/>
      <c r="NAC54" s="11"/>
      <c r="NAD54" s="11"/>
      <c r="NAE54" s="11"/>
      <c r="NAF54" s="11"/>
      <c r="NAG54" s="11"/>
      <c r="NAH54" s="11"/>
      <c r="NAI54" s="11"/>
      <c r="NAJ54" s="11"/>
      <c r="NAK54" s="11"/>
      <c r="NAL54" s="11"/>
      <c r="NAM54" s="11"/>
      <c r="NAN54" s="11"/>
      <c r="NAO54" s="11"/>
      <c r="NAP54" s="11"/>
      <c r="NAQ54" s="11"/>
      <c r="NAR54" s="11"/>
      <c r="NAS54" s="11"/>
      <c r="NAT54" s="11"/>
      <c r="NAU54" s="11"/>
      <c r="NAV54" s="11"/>
      <c r="NAW54" s="11"/>
      <c r="NAX54" s="11"/>
      <c r="NAY54" s="11"/>
      <c r="NAZ54" s="11"/>
      <c r="NBA54" s="11"/>
      <c r="NBB54" s="11"/>
      <c r="NBC54" s="11"/>
      <c r="NBD54" s="11"/>
      <c r="NBE54" s="11"/>
      <c r="NBF54" s="11"/>
      <c r="NBG54" s="11"/>
      <c r="NBH54" s="11"/>
      <c r="NBI54" s="11"/>
      <c r="NBJ54" s="11"/>
      <c r="NBK54" s="11"/>
      <c r="NBL54" s="11"/>
      <c r="NBM54" s="11"/>
      <c r="NBN54" s="11"/>
      <c r="NBO54" s="11"/>
      <c r="NBP54" s="11"/>
      <c r="NBQ54" s="11"/>
      <c r="NBR54" s="11"/>
      <c r="NBS54" s="11"/>
      <c r="NBT54" s="11"/>
      <c r="NBU54" s="11"/>
      <c r="NBV54" s="11"/>
      <c r="NBW54" s="11"/>
      <c r="NBX54" s="11"/>
      <c r="NBY54" s="11"/>
      <c r="NBZ54" s="11"/>
      <c r="NCA54" s="11"/>
      <c r="NCB54" s="11"/>
      <c r="NCC54" s="11"/>
      <c r="NCD54" s="11"/>
      <c r="NCE54" s="11"/>
      <c r="NCF54" s="11"/>
      <c r="NCG54" s="11"/>
      <c r="NCH54" s="11"/>
      <c r="NCI54" s="11"/>
      <c r="NCJ54" s="11"/>
      <c r="NCK54" s="11"/>
      <c r="NCL54" s="11"/>
      <c r="NCM54" s="11"/>
      <c r="NCN54" s="11"/>
      <c r="NCO54" s="11"/>
      <c r="NCP54" s="11"/>
      <c r="NCQ54" s="11"/>
      <c r="NCR54" s="11"/>
      <c r="NCS54" s="11"/>
      <c r="NCT54" s="11"/>
      <c r="NCU54" s="11"/>
      <c r="NCV54" s="11"/>
      <c r="NCW54" s="11"/>
      <c r="NCX54" s="11"/>
      <c r="NCY54" s="11"/>
      <c r="NCZ54" s="11"/>
      <c r="NDA54" s="11"/>
      <c r="NDB54" s="11"/>
      <c r="NDC54" s="11"/>
      <c r="NDD54" s="11"/>
      <c r="NDE54" s="11"/>
      <c r="NDF54" s="11"/>
      <c r="NDG54" s="11"/>
      <c r="NDH54" s="11"/>
      <c r="NDI54" s="11"/>
      <c r="NDJ54" s="11"/>
      <c r="NDK54" s="11"/>
      <c r="NDL54" s="11"/>
      <c r="NDM54" s="11"/>
      <c r="NDN54" s="11"/>
      <c r="NDO54" s="11"/>
      <c r="NDP54" s="11"/>
      <c r="NDQ54" s="11"/>
      <c r="NDR54" s="11"/>
      <c r="NDS54" s="11"/>
      <c r="NDT54" s="11"/>
      <c r="NDU54" s="11"/>
      <c r="NDV54" s="11"/>
      <c r="NDW54" s="11"/>
      <c r="NDX54" s="11"/>
      <c r="NDY54" s="11"/>
      <c r="NDZ54" s="11"/>
      <c r="NEA54" s="11"/>
      <c r="NEB54" s="11"/>
      <c r="NEC54" s="11"/>
      <c r="NED54" s="11"/>
      <c r="NEE54" s="11"/>
      <c r="NEF54" s="11"/>
      <c r="NEG54" s="11"/>
      <c r="NEH54" s="11"/>
      <c r="NEI54" s="11"/>
      <c r="NEJ54" s="11"/>
      <c r="NEK54" s="11"/>
      <c r="NEL54" s="11"/>
      <c r="NEM54" s="11"/>
      <c r="NEN54" s="11"/>
      <c r="NEO54" s="11"/>
      <c r="NEP54" s="11"/>
      <c r="NEQ54" s="11"/>
      <c r="NER54" s="11"/>
      <c r="NES54" s="11"/>
      <c r="NET54" s="11"/>
      <c r="NEU54" s="11"/>
      <c r="NEV54" s="11"/>
      <c r="NEW54" s="11"/>
      <c r="NEX54" s="11"/>
      <c r="NEY54" s="11"/>
      <c r="NEZ54" s="11"/>
      <c r="NFA54" s="11"/>
      <c r="NFB54" s="11"/>
      <c r="NFC54" s="11"/>
      <c r="NFD54" s="11"/>
      <c r="NFE54" s="11"/>
      <c r="NFF54" s="11"/>
      <c r="NFG54" s="11"/>
      <c r="NFH54" s="11"/>
      <c r="NFI54" s="11"/>
      <c r="NFJ54" s="11"/>
      <c r="NFK54" s="11"/>
      <c r="NFL54" s="11"/>
      <c r="NFM54" s="11"/>
      <c r="NFN54" s="11"/>
      <c r="NFO54" s="11"/>
      <c r="NFP54" s="11"/>
      <c r="NFQ54" s="11"/>
      <c r="NFR54" s="11"/>
      <c r="NFS54" s="11"/>
      <c r="NFT54" s="11"/>
      <c r="NFU54" s="11"/>
      <c r="NFV54" s="11"/>
      <c r="NFW54" s="11"/>
      <c r="NFX54" s="11"/>
      <c r="NFY54" s="11"/>
      <c r="NFZ54" s="11"/>
      <c r="NGA54" s="11"/>
      <c r="NGB54" s="11"/>
      <c r="NGC54" s="11"/>
      <c r="NGD54" s="11"/>
      <c r="NGE54" s="11"/>
      <c r="NGF54" s="11"/>
      <c r="NGG54" s="11"/>
      <c r="NGH54" s="11"/>
      <c r="NGI54" s="11"/>
      <c r="NGJ54" s="11"/>
      <c r="NGK54" s="11"/>
      <c r="NGL54" s="11"/>
      <c r="NGM54" s="11"/>
      <c r="NGN54" s="11"/>
      <c r="NGO54" s="11"/>
      <c r="NGP54" s="11"/>
      <c r="NGQ54" s="11"/>
      <c r="NGR54" s="11"/>
      <c r="NGS54" s="11"/>
      <c r="NGT54" s="11"/>
      <c r="NGU54" s="11"/>
      <c r="NGV54" s="11"/>
      <c r="NGW54" s="11"/>
      <c r="NGX54" s="11"/>
      <c r="NGY54" s="11"/>
      <c r="NGZ54" s="11"/>
      <c r="NHA54" s="11"/>
      <c r="NHB54" s="11"/>
      <c r="NHC54" s="11"/>
      <c r="NHD54" s="11"/>
      <c r="NHE54" s="11"/>
      <c r="NHF54" s="11"/>
      <c r="NHG54" s="11"/>
      <c r="NHH54" s="11"/>
      <c r="NHI54" s="11"/>
      <c r="NHJ54" s="11"/>
      <c r="NHK54" s="11"/>
      <c r="NHL54" s="11"/>
      <c r="NHM54" s="11"/>
      <c r="NHN54" s="11"/>
      <c r="NHO54" s="11"/>
      <c r="NHP54" s="11"/>
      <c r="NHQ54" s="11"/>
      <c r="NHR54" s="11"/>
      <c r="NHS54" s="11"/>
      <c r="NHT54" s="11"/>
      <c r="NHU54" s="11"/>
      <c r="NHV54" s="11"/>
      <c r="NHW54" s="11"/>
      <c r="NHX54" s="11"/>
      <c r="NHY54" s="11"/>
      <c r="NHZ54" s="11"/>
      <c r="NIA54" s="11"/>
      <c r="NIB54" s="11"/>
      <c r="NIC54" s="11"/>
      <c r="NID54" s="11"/>
      <c r="NIE54" s="11"/>
      <c r="NIF54" s="11"/>
      <c r="NIG54" s="11"/>
      <c r="NIH54" s="11"/>
      <c r="NII54" s="11"/>
      <c r="NIJ54" s="11"/>
      <c r="NIK54" s="11"/>
      <c r="NIL54" s="11"/>
      <c r="NIM54" s="11"/>
      <c r="NIN54" s="11"/>
      <c r="NIO54" s="11"/>
      <c r="NIP54" s="11"/>
      <c r="NIQ54" s="11"/>
      <c r="NIR54" s="11"/>
      <c r="NIS54" s="11"/>
      <c r="NIT54" s="11"/>
      <c r="NIU54" s="11"/>
      <c r="NIV54" s="11"/>
      <c r="NIW54" s="11"/>
      <c r="NIX54" s="11"/>
      <c r="NIY54" s="11"/>
      <c r="NIZ54" s="11"/>
      <c r="NJA54" s="11"/>
      <c r="NJB54" s="11"/>
      <c r="NJC54" s="11"/>
      <c r="NJD54" s="11"/>
      <c r="NJE54" s="11"/>
      <c r="NJF54" s="11"/>
      <c r="NJG54" s="11"/>
      <c r="NJH54" s="11"/>
      <c r="NJI54" s="11"/>
      <c r="NJJ54" s="11"/>
      <c r="NJK54" s="11"/>
      <c r="NJL54" s="11"/>
      <c r="NJM54" s="11"/>
      <c r="NJN54" s="11"/>
      <c r="NJO54" s="11"/>
      <c r="NJP54" s="11"/>
      <c r="NJQ54" s="11"/>
      <c r="NJR54" s="11"/>
      <c r="NJS54" s="11"/>
      <c r="NJT54" s="11"/>
      <c r="NJU54" s="11"/>
      <c r="NJV54" s="11"/>
      <c r="NJW54" s="11"/>
      <c r="NJX54" s="11"/>
      <c r="NJY54" s="11"/>
      <c r="NJZ54" s="11"/>
      <c r="NKA54" s="11"/>
      <c r="NKB54" s="11"/>
      <c r="NKC54" s="11"/>
      <c r="NKD54" s="11"/>
      <c r="NKE54" s="11"/>
      <c r="NKF54" s="11"/>
      <c r="NKG54" s="11"/>
      <c r="NKH54" s="11"/>
      <c r="NKI54" s="11"/>
      <c r="NKJ54" s="11"/>
      <c r="NKK54" s="11"/>
      <c r="NKL54" s="11"/>
      <c r="NKM54" s="11"/>
      <c r="NKN54" s="11"/>
      <c r="NKO54" s="11"/>
      <c r="NKP54" s="11"/>
      <c r="NKQ54" s="11"/>
      <c r="NKR54" s="11"/>
      <c r="NKS54" s="11"/>
      <c r="NKT54" s="11"/>
      <c r="NKU54" s="11"/>
      <c r="NKV54" s="11"/>
      <c r="NKW54" s="11"/>
      <c r="NKX54" s="11"/>
      <c r="NKY54" s="11"/>
      <c r="NKZ54" s="11"/>
      <c r="NLA54" s="11"/>
      <c r="NLB54" s="11"/>
      <c r="NLC54" s="11"/>
      <c r="NLD54" s="11"/>
      <c r="NLE54" s="11"/>
      <c r="NLF54" s="11"/>
      <c r="NLG54" s="11"/>
      <c r="NLH54" s="11"/>
      <c r="NLI54" s="11"/>
      <c r="NLJ54" s="11"/>
      <c r="NLK54" s="11"/>
      <c r="NLL54" s="11"/>
      <c r="NLM54" s="11"/>
      <c r="NLN54" s="11"/>
      <c r="NLO54" s="11"/>
      <c r="NLP54" s="11"/>
      <c r="NLQ54" s="11"/>
      <c r="NLR54" s="11"/>
      <c r="NLS54" s="11"/>
      <c r="NLT54" s="11"/>
      <c r="NLU54" s="11"/>
      <c r="NLV54" s="11"/>
      <c r="NLW54" s="11"/>
      <c r="NLX54" s="11"/>
      <c r="NLY54" s="11"/>
      <c r="NLZ54" s="11"/>
      <c r="NMA54" s="11"/>
      <c r="NMB54" s="11"/>
      <c r="NMC54" s="11"/>
      <c r="NMD54" s="11"/>
      <c r="NME54" s="11"/>
      <c r="NMF54" s="11"/>
      <c r="NMG54" s="11"/>
      <c r="NMH54" s="11"/>
      <c r="NMI54" s="11"/>
      <c r="NMJ54" s="11"/>
      <c r="NMK54" s="11"/>
      <c r="NML54" s="11"/>
      <c r="NMM54" s="11"/>
      <c r="NMN54" s="11"/>
      <c r="NMO54" s="11"/>
      <c r="NMP54" s="11"/>
      <c r="NMQ54" s="11"/>
      <c r="NMR54" s="11"/>
      <c r="NMS54" s="11"/>
      <c r="NMT54" s="11"/>
      <c r="NMU54" s="11"/>
      <c r="NMV54" s="11"/>
      <c r="NMW54" s="11"/>
      <c r="NMX54" s="11"/>
      <c r="NMY54" s="11"/>
      <c r="NMZ54" s="11"/>
      <c r="NNA54" s="11"/>
      <c r="NNB54" s="11"/>
      <c r="NNC54" s="11"/>
      <c r="NND54" s="11"/>
      <c r="NNE54" s="11"/>
      <c r="NNF54" s="11"/>
      <c r="NNG54" s="11"/>
      <c r="NNH54" s="11"/>
      <c r="NNI54" s="11"/>
      <c r="NNJ54" s="11"/>
      <c r="NNK54" s="11"/>
      <c r="NNL54" s="11"/>
      <c r="NNM54" s="11"/>
      <c r="NNN54" s="11"/>
      <c r="NNO54" s="11"/>
      <c r="NNP54" s="11"/>
      <c r="NNQ54" s="11"/>
      <c r="NNR54" s="11"/>
      <c r="NNS54" s="11"/>
      <c r="NNT54" s="11"/>
      <c r="NNU54" s="11"/>
      <c r="NNV54" s="11"/>
      <c r="NNW54" s="11"/>
      <c r="NNX54" s="11"/>
      <c r="NNY54" s="11"/>
      <c r="NNZ54" s="11"/>
      <c r="NOA54" s="11"/>
      <c r="NOB54" s="11"/>
      <c r="NOC54" s="11"/>
      <c r="NOD54" s="11"/>
      <c r="NOE54" s="11"/>
      <c r="NOF54" s="11"/>
      <c r="NOG54" s="11"/>
      <c r="NOH54" s="11"/>
      <c r="NOI54" s="11"/>
      <c r="NOJ54" s="11"/>
      <c r="NOK54" s="11"/>
      <c r="NOL54" s="11"/>
      <c r="NOM54" s="11"/>
      <c r="NON54" s="11"/>
      <c r="NOO54" s="11"/>
      <c r="NOP54" s="11"/>
      <c r="NOQ54" s="11"/>
      <c r="NOR54" s="11"/>
      <c r="NOS54" s="11"/>
      <c r="NOT54" s="11"/>
      <c r="NOU54" s="11"/>
      <c r="NOV54" s="11"/>
      <c r="NOW54" s="11"/>
      <c r="NOX54" s="11"/>
      <c r="NOY54" s="11"/>
      <c r="NOZ54" s="11"/>
      <c r="NPA54" s="11"/>
      <c r="NPB54" s="11"/>
      <c r="NPC54" s="11"/>
      <c r="NPD54" s="11"/>
      <c r="NPE54" s="11"/>
      <c r="NPF54" s="11"/>
      <c r="NPG54" s="11"/>
      <c r="NPH54" s="11"/>
      <c r="NPI54" s="11"/>
      <c r="NPJ54" s="11"/>
      <c r="NPK54" s="11"/>
      <c r="NPL54" s="11"/>
      <c r="NPM54" s="11"/>
      <c r="NPN54" s="11"/>
      <c r="NPO54" s="11"/>
      <c r="NPP54" s="11"/>
      <c r="NPQ54" s="11"/>
      <c r="NPR54" s="11"/>
      <c r="NPS54" s="11"/>
      <c r="NPT54" s="11"/>
      <c r="NPU54" s="11"/>
      <c r="NPV54" s="11"/>
      <c r="NPW54" s="11"/>
      <c r="NPX54" s="11"/>
      <c r="NPY54" s="11"/>
      <c r="NPZ54" s="11"/>
      <c r="NQA54" s="11"/>
      <c r="NQB54" s="11"/>
      <c r="NQC54" s="11"/>
      <c r="NQD54" s="11"/>
      <c r="NQE54" s="11"/>
      <c r="NQF54" s="11"/>
      <c r="NQG54" s="11"/>
      <c r="NQH54" s="11"/>
      <c r="NQI54" s="11"/>
      <c r="NQJ54" s="11"/>
      <c r="NQK54" s="11"/>
      <c r="NQL54" s="11"/>
      <c r="NQM54" s="11"/>
      <c r="NQN54" s="11"/>
      <c r="NQO54" s="11"/>
      <c r="NQP54" s="11"/>
      <c r="NQQ54" s="11"/>
      <c r="NQR54" s="11"/>
      <c r="NQS54" s="11"/>
      <c r="NQT54" s="11"/>
      <c r="NQU54" s="11"/>
      <c r="NQV54" s="11"/>
      <c r="NQW54" s="11"/>
      <c r="NQX54" s="11"/>
      <c r="NQY54" s="11"/>
      <c r="NQZ54" s="11"/>
      <c r="NRA54" s="11"/>
      <c r="NRB54" s="11"/>
      <c r="NRC54" s="11"/>
      <c r="NRD54" s="11"/>
      <c r="NRE54" s="11"/>
      <c r="NRF54" s="11"/>
      <c r="NRG54" s="11"/>
      <c r="NRH54" s="11"/>
      <c r="NRI54" s="11"/>
      <c r="NRJ54" s="11"/>
      <c r="NRK54" s="11"/>
      <c r="NRL54" s="11"/>
      <c r="NRM54" s="11"/>
      <c r="NRN54" s="11"/>
      <c r="NRO54" s="11"/>
      <c r="NRP54" s="11"/>
      <c r="NRQ54" s="11"/>
      <c r="NRR54" s="11"/>
      <c r="NRS54" s="11"/>
      <c r="NRT54" s="11"/>
      <c r="NRU54" s="11"/>
      <c r="NRV54" s="11"/>
      <c r="NRW54" s="11"/>
      <c r="NRX54" s="11"/>
      <c r="NRY54" s="11"/>
      <c r="NRZ54" s="11"/>
      <c r="NSA54" s="11"/>
      <c r="NSB54" s="11"/>
      <c r="NSC54" s="11"/>
      <c r="NSD54" s="11"/>
      <c r="NSE54" s="11"/>
      <c r="NSF54" s="11"/>
      <c r="NSG54" s="11"/>
      <c r="NSH54" s="11"/>
      <c r="NSI54" s="11"/>
      <c r="NSJ54" s="11"/>
      <c r="NSK54" s="11"/>
      <c r="NSL54" s="11"/>
      <c r="NSM54" s="11"/>
      <c r="NSN54" s="11"/>
      <c r="NSO54" s="11"/>
      <c r="NSP54" s="11"/>
      <c r="NSQ54" s="11"/>
      <c r="NSR54" s="11"/>
      <c r="NSS54" s="11"/>
      <c r="NST54" s="11"/>
      <c r="NSU54" s="11"/>
      <c r="NSV54" s="11"/>
      <c r="NSW54" s="11"/>
      <c r="NSX54" s="11"/>
      <c r="NSY54" s="11"/>
      <c r="NSZ54" s="11"/>
      <c r="NTA54" s="11"/>
      <c r="NTB54" s="11"/>
      <c r="NTC54" s="11"/>
      <c r="NTD54" s="11"/>
      <c r="NTE54" s="11"/>
      <c r="NTF54" s="11"/>
      <c r="NTG54" s="11"/>
      <c r="NTH54" s="11"/>
      <c r="NTI54" s="11"/>
      <c r="NTJ54" s="11"/>
      <c r="NTK54" s="11"/>
      <c r="NTL54" s="11"/>
      <c r="NTM54" s="11"/>
      <c r="NTN54" s="11"/>
      <c r="NTO54" s="11"/>
      <c r="NTP54" s="11"/>
      <c r="NTQ54" s="11"/>
      <c r="NTR54" s="11"/>
      <c r="NTS54" s="11"/>
      <c r="NTT54" s="11"/>
      <c r="NTU54" s="11"/>
      <c r="NTV54" s="11"/>
      <c r="NTW54" s="11"/>
      <c r="NTX54" s="11"/>
      <c r="NTY54" s="11"/>
      <c r="NTZ54" s="11"/>
      <c r="NUA54" s="11"/>
      <c r="NUB54" s="11"/>
      <c r="NUC54" s="11"/>
      <c r="NUD54" s="11"/>
      <c r="NUE54" s="11"/>
      <c r="NUF54" s="11"/>
      <c r="NUG54" s="11"/>
      <c r="NUH54" s="11"/>
      <c r="NUI54" s="11"/>
      <c r="NUJ54" s="11"/>
      <c r="NUK54" s="11"/>
      <c r="NUL54" s="11"/>
      <c r="NUM54" s="11"/>
      <c r="NUN54" s="11"/>
      <c r="NUO54" s="11"/>
      <c r="NUP54" s="11"/>
      <c r="NUQ54" s="11"/>
      <c r="NUR54" s="11"/>
      <c r="NUS54" s="11"/>
      <c r="NUT54" s="11"/>
      <c r="NUU54" s="11"/>
      <c r="NUV54" s="11"/>
      <c r="NUW54" s="11"/>
      <c r="NUX54" s="11"/>
      <c r="NUY54" s="11"/>
      <c r="NUZ54" s="11"/>
      <c r="NVA54" s="11"/>
      <c r="NVB54" s="11"/>
      <c r="NVC54" s="11"/>
      <c r="NVD54" s="11"/>
      <c r="NVE54" s="11"/>
      <c r="NVF54" s="11"/>
      <c r="NVG54" s="11"/>
      <c r="NVH54" s="11"/>
      <c r="NVI54" s="11"/>
      <c r="NVJ54" s="11"/>
      <c r="NVK54" s="11"/>
      <c r="NVL54" s="11"/>
      <c r="NVM54" s="11"/>
      <c r="NVN54" s="11"/>
      <c r="NVO54" s="11"/>
      <c r="NVP54" s="11"/>
      <c r="NVQ54" s="11"/>
      <c r="NVR54" s="11"/>
      <c r="NVS54" s="11"/>
      <c r="NVT54" s="11"/>
      <c r="NVU54" s="11"/>
      <c r="NVV54" s="11"/>
      <c r="NVW54" s="11"/>
      <c r="NVX54" s="11"/>
      <c r="NVY54" s="11"/>
      <c r="NVZ54" s="11"/>
      <c r="NWA54" s="11"/>
      <c r="NWB54" s="11"/>
      <c r="NWC54" s="11"/>
      <c r="NWD54" s="11"/>
      <c r="NWE54" s="11"/>
      <c r="NWF54" s="11"/>
      <c r="NWG54" s="11"/>
      <c r="NWH54" s="11"/>
      <c r="NWI54" s="11"/>
      <c r="NWJ54" s="11"/>
      <c r="NWK54" s="11"/>
      <c r="NWL54" s="11"/>
      <c r="NWM54" s="11"/>
      <c r="NWN54" s="11"/>
      <c r="NWO54" s="11"/>
      <c r="NWP54" s="11"/>
      <c r="NWQ54" s="11"/>
      <c r="NWR54" s="11"/>
      <c r="NWS54" s="11"/>
      <c r="NWT54" s="11"/>
      <c r="NWU54" s="11"/>
      <c r="NWV54" s="11"/>
      <c r="NWW54" s="11"/>
      <c r="NWX54" s="11"/>
      <c r="NWY54" s="11"/>
      <c r="NWZ54" s="11"/>
      <c r="NXA54" s="11"/>
      <c r="NXB54" s="11"/>
      <c r="NXC54" s="11"/>
      <c r="NXD54" s="11"/>
      <c r="NXE54" s="11"/>
      <c r="NXF54" s="11"/>
      <c r="NXG54" s="11"/>
      <c r="NXH54" s="11"/>
      <c r="NXI54" s="11"/>
      <c r="NXJ54" s="11"/>
      <c r="NXK54" s="11"/>
      <c r="NXL54" s="11"/>
      <c r="NXM54" s="11"/>
      <c r="NXN54" s="11"/>
      <c r="NXO54" s="11"/>
      <c r="NXP54" s="11"/>
      <c r="NXQ54" s="11"/>
      <c r="NXR54" s="11"/>
      <c r="NXS54" s="11"/>
      <c r="NXT54" s="11"/>
      <c r="NXU54" s="11"/>
      <c r="NXV54" s="11"/>
      <c r="NXW54" s="11"/>
      <c r="NXX54" s="11"/>
      <c r="NXY54" s="11"/>
      <c r="NXZ54" s="11"/>
      <c r="NYA54" s="11"/>
      <c r="NYB54" s="11"/>
      <c r="NYC54" s="11"/>
      <c r="NYD54" s="11"/>
      <c r="NYE54" s="11"/>
      <c r="NYF54" s="11"/>
      <c r="NYG54" s="11"/>
      <c r="NYH54" s="11"/>
      <c r="NYI54" s="11"/>
      <c r="NYJ54" s="11"/>
      <c r="NYK54" s="11"/>
      <c r="NYL54" s="11"/>
      <c r="NYM54" s="11"/>
      <c r="NYN54" s="11"/>
      <c r="NYO54" s="11"/>
      <c r="NYP54" s="11"/>
      <c r="NYQ54" s="11"/>
      <c r="NYR54" s="11"/>
      <c r="NYS54" s="11"/>
      <c r="NYT54" s="11"/>
      <c r="NYU54" s="11"/>
      <c r="NYV54" s="11"/>
      <c r="NYW54" s="11"/>
      <c r="NYX54" s="11"/>
      <c r="NYY54" s="11"/>
      <c r="NYZ54" s="11"/>
      <c r="NZA54" s="11"/>
      <c r="NZB54" s="11"/>
      <c r="NZC54" s="11"/>
      <c r="NZD54" s="11"/>
      <c r="NZE54" s="11"/>
      <c r="NZF54" s="11"/>
      <c r="NZG54" s="11"/>
      <c r="NZH54" s="11"/>
      <c r="NZI54" s="11"/>
      <c r="NZJ54" s="11"/>
      <c r="NZK54" s="11"/>
      <c r="NZL54" s="11"/>
      <c r="NZM54" s="11"/>
      <c r="NZN54" s="11"/>
      <c r="NZO54" s="11"/>
      <c r="NZP54" s="11"/>
      <c r="NZQ54" s="11"/>
      <c r="NZR54" s="11"/>
      <c r="NZS54" s="11"/>
      <c r="NZT54" s="11"/>
      <c r="NZU54" s="11"/>
      <c r="NZV54" s="11"/>
      <c r="NZW54" s="11"/>
      <c r="NZX54" s="11"/>
      <c r="NZY54" s="11"/>
      <c r="NZZ54" s="11"/>
      <c r="OAA54" s="11"/>
      <c r="OAB54" s="11"/>
      <c r="OAC54" s="11"/>
      <c r="OAD54" s="11"/>
      <c r="OAE54" s="11"/>
      <c r="OAF54" s="11"/>
      <c r="OAG54" s="11"/>
      <c r="OAH54" s="11"/>
      <c r="OAI54" s="11"/>
      <c r="OAJ54" s="11"/>
      <c r="OAK54" s="11"/>
      <c r="OAL54" s="11"/>
      <c r="OAM54" s="11"/>
      <c r="OAN54" s="11"/>
      <c r="OAO54" s="11"/>
      <c r="OAP54" s="11"/>
      <c r="OAQ54" s="11"/>
      <c r="OAR54" s="11"/>
      <c r="OAS54" s="11"/>
      <c r="OAT54" s="11"/>
      <c r="OAU54" s="11"/>
      <c r="OAV54" s="11"/>
      <c r="OAW54" s="11"/>
      <c r="OAX54" s="11"/>
      <c r="OAY54" s="11"/>
      <c r="OAZ54" s="11"/>
      <c r="OBA54" s="11"/>
      <c r="OBB54" s="11"/>
      <c r="OBC54" s="11"/>
      <c r="OBD54" s="11"/>
      <c r="OBE54" s="11"/>
      <c r="OBF54" s="11"/>
      <c r="OBG54" s="11"/>
      <c r="OBH54" s="11"/>
      <c r="OBI54" s="11"/>
      <c r="OBJ54" s="11"/>
      <c r="OBK54" s="11"/>
      <c r="OBL54" s="11"/>
      <c r="OBM54" s="11"/>
      <c r="OBN54" s="11"/>
      <c r="OBO54" s="11"/>
      <c r="OBP54" s="11"/>
      <c r="OBQ54" s="11"/>
      <c r="OBR54" s="11"/>
      <c r="OBS54" s="11"/>
      <c r="OBT54" s="11"/>
      <c r="OBU54" s="11"/>
      <c r="OBV54" s="11"/>
      <c r="OBW54" s="11"/>
      <c r="OBX54" s="11"/>
      <c r="OBY54" s="11"/>
      <c r="OBZ54" s="11"/>
      <c r="OCA54" s="11"/>
      <c r="OCB54" s="11"/>
      <c r="OCC54" s="11"/>
      <c r="OCD54" s="11"/>
      <c r="OCE54" s="11"/>
      <c r="OCF54" s="11"/>
      <c r="OCG54" s="11"/>
      <c r="OCH54" s="11"/>
      <c r="OCI54" s="11"/>
      <c r="OCJ54" s="11"/>
      <c r="OCK54" s="11"/>
      <c r="OCL54" s="11"/>
      <c r="OCM54" s="11"/>
      <c r="OCN54" s="11"/>
      <c r="OCO54" s="11"/>
      <c r="OCP54" s="11"/>
      <c r="OCQ54" s="11"/>
      <c r="OCR54" s="11"/>
      <c r="OCS54" s="11"/>
      <c r="OCT54" s="11"/>
      <c r="OCU54" s="11"/>
      <c r="OCV54" s="11"/>
      <c r="OCW54" s="11"/>
      <c r="OCX54" s="11"/>
      <c r="OCY54" s="11"/>
      <c r="OCZ54" s="11"/>
      <c r="ODA54" s="11"/>
      <c r="ODB54" s="11"/>
      <c r="ODC54" s="11"/>
      <c r="ODD54" s="11"/>
      <c r="ODE54" s="11"/>
      <c r="ODF54" s="11"/>
      <c r="ODG54" s="11"/>
      <c r="ODH54" s="11"/>
      <c r="ODI54" s="11"/>
      <c r="ODJ54" s="11"/>
      <c r="ODK54" s="11"/>
      <c r="ODL54" s="11"/>
      <c r="ODM54" s="11"/>
      <c r="ODN54" s="11"/>
      <c r="ODO54" s="11"/>
      <c r="ODP54" s="11"/>
      <c r="ODQ54" s="11"/>
      <c r="ODR54" s="11"/>
      <c r="ODS54" s="11"/>
      <c r="ODT54" s="11"/>
      <c r="ODU54" s="11"/>
      <c r="ODV54" s="11"/>
      <c r="ODW54" s="11"/>
      <c r="ODX54" s="11"/>
      <c r="ODY54" s="11"/>
      <c r="ODZ54" s="11"/>
      <c r="OEA54" s="11"/>
      <c r="OEB54" s="11"/>
      <c r="OEC54" s="11"/>
      <c r="OED54" s="11"/>
      <c r="OEE54" s="11"/>
      <c r="OEF54" s="11"/>
      <c r="OEG54" s="11"/>
      <c r="OEH54" s="11"/>
      <c r="OEI54" s="11"/>
      <c r="OEJ54" s="11"/>
      <c r="OEK54" s="11"/>
      <c r="OEL54" s="11"/>
      <c r="OEM54" s="11"/>
      <c r="OEN54" s="11"/>
      <c r="OEO54" s="11"/>
      <c r="OEP54" s="11"/>
      <c r="OEQ54" s="11"/>
      <c r="OER54" s="11"/>
      <c r="OES54" s="11"/>
      <c r="OET54" s="11"/>
      <c r="OEU54" s="11"/>
      <c r="OEV54" s="11"/>
      <c r="OEW54" s="11"/>
      <c r="OEX54" s="11"/>
      <c r="OEY54" s="11"/>
      <c r="OEZ54" s="11"/>
      <c r="OFA54" s="11"/>
      <c r="OFB54" s="11"/>
      <c r="OFC54" s="11"/>
      <c r="OFD54" s="11"/>
      <c r="OFE54" s="11"/>
      <c r="OFF54" s="11"/>
      <c r="OFG54" s="11"/>
      <c r="OFH54" s="11"/>
      <c r="OFI54" s="11"/>
      <c r="OFJ54" s="11"/>
      <c r="OFK54" s="11"/>
      <c r="OFL54" s="11"/>
      <c r="OFM54" s="11"/>
      <c r="OFN54" s="11"/>
      <c r="OFO54" s="11"/>
      <c r="OFP54" s="11"/>
      <c r="OFQ54" s="11"/>
      <c r="OFR54" s="11"/>
      <c r="OFS54" s="11"/>
      <c r="OFT54" s="11"/>
      <c r="OFU54" s="11"/>
      <c r="OFV54" s="11"/>
      <c r="OFW54" s="11"/>
      <c r="OFX54" s="11"/>
      <c r="OFY54" s="11"/>
      <c r="OFZ54" s="11"/>
      <c r="OGA54" s="11"/>
      <c r="OGB54" s="11"/>
      <c r="OGC54" s="11"/>
      <c r="OGD54" s="11"/>
      <c r="OGE54" s="11"/>
      <c r="OGF54" s="11"/>
      <c r="OGG54" s="11"/>
      <c r="OGH54" s="11"/>
      <c r="OGI54" s="11"/>
      <c r="OGJ54" s="11"/>
      <c r="OGK54" s="11"/>
      <c r="OGL54" s="11"/>
      <c r="OGM54" s="11"/>
      <c r="OGN54" s="11"/>
      <c r="OGO54" s="11"/>
      <c r="OGP54" s="11"/>
      <c r="OGQ54" s="11"/>
      <c r="OGR54" s="11"/>
      <c r="OGS54" s="11"/>
      <c r="OGT54" s="11"/>
      <c r="OGU54" s="11"/>
      <c r="OGV54" s="11"/>
      <c r="OGW54" s="11"/>
      <c r="OGX54" s="11"/>
      <c r="OGY54" s="11"/>
      <c r="OGZ54" s="11"/>
      <c r="OHA54" s="11"/>
      <c r="OHB54" s="11"/>
      <c r="OHC54" s="11"/>
      <c r="OHD54" s="11"/>
      <c r="OHE54" s="11"/>
      <c r="OHF54" s="11"/>
      <c r="OHG54" s="11"/>
      <c r="OHH54" s="11"/>
      <c r="OHI54" s="11"/>
      <c r="OHJ54" s="11"/>
      <c r="OHK54" s="11"/>
      <c r="OHL54" s="11"/>
      <c r="OHM54" s="11"/>
      <c r="OHN54" s="11"/>
      <c r="OHO54" s="11"/>
      <c r="OHP54" s="11"/>
      <c r="OHQ54" s="11"/>
      <c r="OHR54" s="11"/>
      <c r="OHS54" s="11"/>
      <c r="OHT54" s="11"/>
      <c r="OHU54" s="11"/>
      <c r="OHV54" s="11"/>
      <c r="OHW54" s="11"/>
      <c r="OHX54" s="11"/>
      <c r="OHY54" s="11"/>
      <c r="OHZ54" s="11"/>
      <c r="OIA54" s="11"/>
      <c r="OIB54" s="11"/>
      <c r="OIC54" s="11"/>
      <c r="OID54" s="11"/>
      <c r="OIE54" s="11"/>
      <c r="OIF54" s="11"/>
      <c r="OIG54" s="11"/>
      <c r="OIH54" s="11"/>
      <c r="OII54" s="11"/>
      <c r="OIJ54" s="11"/>
      <c r="OIK54" s="11"/>
      <c r="OIL54" s="11"/>
      <c r="OIM54" s="11"/>
      <c r="OIN54" s="11"/>
      <c r="OIO54" s="11"/>
      <c r="OIP54" s="11"/>
      <c r="OIQ54" s="11"/>
      <c r="OIR54" s="11"/>
      <c r="OIS54" s="11"/>
      <c r="OIT54" s="11"/>
      <c r="OIU54" s="11"/>
      <c r="OIV54" s="11"/>
      <c r="OIW54" s="11"/>
      <c r="OIX54" s="11"/>
      <c r="OIY54" s="11"/>
      <c r="OIZ54" s="11"/>
      <c r="OJA54" s="11"/>
      <c r="OJB54" s="11"/>
      <c r="OJC54" s="11"/>
      <c r="OJD54" s="11"/>
      <c r="OJE54" s="11"/>
      <c r="OJF54" s="11"/>
      <c r="OJG54" s="11"/>
      <c r="OJH54" s="11"/>
      <c r="OJI54" s="11"/>
      <c r="OJJ54" s="11"/>
      <c r="OJK54" s="11"/>
      <c r="OJL54" s="11"/>
      <c r="OJM54" s="11"/>
      <c r="OJN54" s="11"/>
      <c r="OJO54" s="11"/>
      <c r="OJP54" s="11"/>
      <c r="OJQ54" s="11"/>
      <c r="OJR54" s="11"/>
      <c r="OJS54" s="11"/>
      <c r="OJT54" s="11"/>
      <c r="OJU54" s="11"/>
      <c r="OJV54" s="11"/>
      <c r="OJW54" s="11"/>
      <c r="OJX54" s="11"/>
      <c r="OJY54" s="11"/>
      <c r="OJZ54" s="11"/>
      <c r="OKA54" s="11"/>
      <c r="OKB54" s="11"/>
      <c r="OKC54" s="11"/>
      <c r="OKD54" s="11"/>
      <c r="OKE54" s="11"/>
      <c r="OKF54" s="11"/>
      <c r="OKG54" s="11"/>
      <c r="OKH54" s="11"/>
      <c r="OKI54" s="11"/>
      <c r="OKJ54" s="11"/>
      <c r="OKK54" s="11"/>
      <c r="OKL54" s="11"/>
      <c r="OKM54" s="11"/>
      <c r="OKN54" s="11"/>
      <c r="OKO54" s="11"/>
      <c r="OKP54" s="11"/>
      <c r="OKQ54" s="11"/>
      <c r="OKR54" s="11"/>
      <c r="OKS54" s="11"/>
      <c r="OKT54" s="11"/>
      <c r="OKU54" s="11"/>
      <c r="OKV54" s="11"/>
      <c r="OKW54" s="11"/>
      <c r="OKX54" s="11"/>
      <c r="OKY54" s="11"/>
      <c r="OKZ54" s="11"/>
      <c r="OLA54" s="11"/>
      <c r="OLB54" s="11"/>
      <c r="OLC54" s="11"/>
      <c r="OLD54" s="11"/>
      <c r="OLE54" s="11"/>
      <c r="OLF54" s="11"/>
      <c r="OLG54" s="11"/>
      <c r="OLH54" s="11"/>
      <c r="OLI54" s="11"/>
      <c r="OLJ54" s="11"/>
      <c r="OLK54" s="11"/>
      <c r="OLL54" s="11"/>
      <c r="OLM54" s="11"/>
      <c r="OLN54" s="11"/>
      <c r="OLO54" s="11"/>
      <c r="OLP54" s="11"/>
      <c r="OLQ54" s="11"/>
      <c r="OLR54" s="11"/>
      <c r="OLS54" s="11"/>
      <c r="OLT54" s="11"/>
      <c r="OLU54" s="11"/>
      <c r="OLV54" s="11"/>
      <c r="OLW54" s="11"/>
      <c r="OLX54" s="11"/>
      <c r="OLY54" s="11"/>
      <c r="OLZ54" s="11"/>
      <c r="OMA54" s="11"/>
      <c r="OMB54" s="11"/>
      <c r="OMC54" s="11"/>
      <c r="OMD54" s="11"/>
      <c r="OME54" s="11"/>
      <c r="OMF54" s="11"/>
      <c r="OMG54" s="11"/>
      <c r="OMH54" s="11"/>
      <c r="OMI54" s="11"/>
      <c r="OMJ54" s="11"/>
      <c r="OMK54" s="11"/>
      <c r="OML54" s="11"/>
      <c r="OMM54" s="11"/>
      <c r="OMN54" s="11"/>
      <c r="OMO54" s="11"/>
      <c r="OMP54" s="11"/>
      <c r="OMQ54" s="11"/>
      <c r="OMR54" s="11"/>
      <c r="OMS54" s="11"/>
      <c r="OMT54" s="11"/>
      <c r="OMU54" s="11"/>
      <c r="OMV54" s="11"/>
      <c r="OMW54" s="11"/>
      <c r="OMX54" s="11"/>
      <c r="OMY54" s="11"/>
      <c r="OMZ54" s="11"/>
      <c r="ONA54" s="11"/>
      <c r="ONB54" s="11"/>
      <c r="ONC54" s="11"/>
      <c r="OND54" s="11"/>
      <c r="ONE54" s="11"/>
      <c r="ONF54" s="11"/>
      <c r="ONG54" s="11"/>
      <c r="ONH54" s="11"/>
      <c r="ONI54" s="11"/>
      <c r="ONJ54" s="11"/>
      <c r="ONK54" s="11"/>
      <c r="ONL54" s="11"/>
      <c r="ONM54" s="11"/>
      <c r="ONN54" s="11"/>
      <c r="ONO54" s="11"/>
      <c r="ONP54" s="11"/>
      <c r="ONQ54" s="11"/>
      <c r="ONR54" s="11"/>
      <c r="ONS54" s="11"/>
      <c r="ONT54" s="11"/>
      <c r="ONU54" s="11"/>
      <c r="ONV54" s="11"/>
      <c r="ONW54" s="11"/>
      <c r="ONX54" s="11"/>
      <c r="ONY54" s="11"/>
      <c r="ONZ54" s="11"/>
      <c r="OOA54" s="11"/>
      <c r="OOB54" s="11"/>
      <c r="OOC54" s="11"/>
      <c r="OOD54" s="11"/>
      <c r="OOE54" s="11"/>
      <c r="OOF54" s="11"/>
      <c r="OOG54" s="11"/>
      <c r="OOH54" s="11"/>
      <c r="OOI54" s="11"/>
      <c r="OOJ54" s="11"/>
      <c r="OOK54" s="11"/>
      <c r="OOL54" s="11"/>
      <c r="OOM54" s="11"/>
      <c r="OON54" s="11"/>
      <c r="OOO54" s="11"/>
      <c r="OOP54" s="11"/>
      <c r="OOQ54" s="11"/>
      <c r="OOR54" s="11"/>
      <c r="OOS54" s="11"/>
      <c r="OOT54" s="11"/>
      <c r="OOU54" s="11"/>
      <c r="OOV54" s="11"/>
      <c r="OOW54" s="11"/>
      <c r="OOX54" s="11"/>
      <c r="OOY54" s="11"/>
      <c r="OOZ54" s="11"/>
      <c r="OPA54" s="11"/>
      <c r="OPB54" s="11"/>
      <c r="OPC54" s="11"/>
      <c r="OPD54" s="11"/>
      <c r="OPE54" s="11"/>
      <c r="OPF54" s="11"/>
      <c r="OPG54" s="11"/>
      <c r="OPH54" s="11"/>
      <c r="OPI54" s="11"/>
      <c r="OPJ54" s="11"/>
      <c r="OPK54" s="11"/>
      <c r="OPL54" s="11"/>
      <c r="OPM54" s="11"/>
      <c r="OPN54" s="11"/>
      <c r="OPO54" s="11"/>
      <c r="OPP54" s="11"/>
      <c r="OPQ54" s="11"/>
      <c r="OPR54" s="11"/>
      <c r="OPS54" s="11"/>
      <c r="OPT54" s="11"/>
      <c r="OPU54" s="11"/>
      <c r="OPV54" s="11"/>
      <c r="OPW54" s="11"/>
      <c r="OPX54" s="11"/>
      <c r="OPY54" s="11"/>
      <c r="OPZ54" s="11"/>
      <c r="OQA54" s="11"/>
      <c r="OQB54" s="11"/>
      <c r="OQC54" s="11"/>
      <c r="OQD54" s="11"/>
      <c r="OQE54" s="11"/>
      <c r="OQF54" s="11"/>
      <c r="OQG54" s="11"/>
      <c r="OQH54" s="11"/>
      <c r="OQI54" s="11"/>
      <c r="OQJ54" s="11"/>
      <c r="OQK54" s="11"/>
      <c r="OQL54" s="11"/>
      <c r="OQM54" s="11"/>
      <c r="OQN54" s="11"/>
      <c r="OQO54" s="11"/>
      <c r="OQP54" s="11"/>
      <c r="OQQ54" s="11"/>
      <c r="OQR54" s="11"/>
      <c r="OQS54" s="11"/>
      <c r="OQT54" s="11"/>
      <c r="OQU54" s="11"/>
      <c r="OQV54" s="11"/>
      <c r="OQW54" s="11"/>
      <c r="OQX54" s="11"/>
      <c r="OQY54" s="11"/>
      <c r="OQZ54" s="11"/>
      <c r="ORA54" s="11"/>
      <c r="ORB54" s="11"/>
      <c r="ORC54" s="11"/>
      <c r="ORD54" s="11"/>
      <c r="ORE54" s="11"/>
      <c r="ORF54" s="11"/>
      <c r="ORG54" s="11"/>
      <c r="ORH54" s="11"/>
      <c r="ORI54" s="11"/>
      <c r="ORJ54" s="11"/>
      <c r="ORK54" s="11"/>
      <c r="ORL54" s="11"/>
      <c r="ORM54" s="11"/>
      <c r="ORN54" s="11"/>
      <c r="ORO54" s="11"/>
      <c r="ORP54" s="11"/>
      <c r="ORQ54" s="11"/>
      <c r="ORR54" s="11"/>
      <c r="ORS54" s="11"/>
      <c r="ORT54" s="11"/>
      <c r="ORU54" s="11"/>
      <c r="ORV54" s="11"/>
      <c r="ORW54" s="11"/>
      <c r="ORX54" s="11"/>
      <c r="ORY54" s="11"/>
      <c r="ORZ54" s="11"/>
      <c r="OSA54" s="11"/>
      <c r="OSB54" s="11"/>
      <c r="OSC54" s="11"/>
      <c r="OSD54" s="11"/>
      <c r="OSE54" s="11"/>
      <c r="OSF54" s="11"/>
      <c r="OSG54" s="11"/>
      <c r="OSH54" s="11"/>
      <c r="OSI54" s="11"/>
      <c r="OSJ54" s="11"/>
      <c r="OSK54" s="11"/>
      <c r="OSL54" s="11"/>
      <c r="OSM54" s="11"/>
      <c r="OSN54" s="11"/>
      <c r="OSO54" s="11"/>
      <c r="OSP54" s="11"/>
      <c r="OSQ54" s="11"/>
      <c r="OSR54" s="11"/>
      <c r="OSS54" s="11"/>
      <c r="OST54" s="11"/>
      <c r="OSU54" s="11"/>
      <c r="OSV54" s="11"/>
      <c r="OSW54" s="11"/>
      <c r="OSX54" s="11"/>
      <c r="OSY54" s="11"/>
      <c r="OSZ54" s="11"/>
      <c r="OTA54" s="11"/>
      <c r="OTB54" s="11"/>
      <c r="OTC54" s="11"/>
      <c r="OTD54" s="11"/>
      <c r="OTE54" s="11"/>
      <c r="OTF54" s="11"/>
      <c r="OTG54" s="11"/>
      <c r="OTH54" s="11"/>
      <c r="OTI54" s="11"/>
      <c r="OTJ54" s="11"/>
      <c r="OTK54" s="11"/>
      <c r="OTL54" s="11"/>
      <c r="OTM54" s="11"/>
      <c r="OTN54" s="11"/>
      <c r="OTO54" s="11"/>
      <c r="OTP54" s="11"/>
      <c r="OTQ54" s="11"/>
      <c r="OTR54" s="11"/>
      <c r="OTS54" s="11"/>
      <c r="OTT54" s="11"/>
      <c r="OTU54" s="11"/>
      <c r="OTV54" s="11"/>
      <c r="OTW54" s="11"/>
      <c r="OTX54" s="11"/>
      <c r="OTY54" s="11"/>
      <c r="OTZ54" s="11"/>
      <c r="OUA54" s="11"/>
      <c r="OUB54" s="11"/>
      <c r="OUC54" s="11"/>
      <c r="OUD54" s="11"/>
      <c r="OUE54" s="11"/>
      <c r="OUF54" s="11"/>
      <c r="OUG54" s="11"/>
      <c r="OUH54" s="11"/>
      <c r="OUI54" s="11"/>
      <c r="OUJ54" s="11"/>
      <c r="OUK54" s="11"/>
      <c r="OUL54" s="11"/>
      <c r="OUM54" s="11"/>
      <c r="OUN54" s="11"/>
      <c r="OUO54" s="11"/>
      <c r="OUP54" s="11"/>
      <c r="OUQ54" s="11"/>
      <c r="OUR54" s="11"/>
      <c r="OUS54" s="11"/>
      <c r="OUT54" s="11"/>
      <c r="OUU54" s="11"/>
      <c r="OUV54" s="11"/>
      <c r="OUW54" s="11"/>
      <c r="OUX54" s="11"/>
      <c r="OUY54" s="11"/>
      <c r="OUZ54" s="11"/>
      <c r="OVA54" s="11"/>
      <c r="OVB54" s="11"/>
      <c r="OVC54" s="11"/>
      <c r="OVD54" s="11"/>
      <c r="OVE54" s="11"/>
      <c r="OVF54" s="11"/>
      <c r="OVG54" s="11"/>
      <c r="OVH54" s="11"/>
      <c r="OVI54" s="11"/>
      <c r="OVJ54" s="11"/>
      <c r="OVK54" s="11"/>
      <c r="OVL54" s="11"/>
      <c r="OVM54" s="11"/>
      <c r="OVN54" s="11"/>
      <c r="OVO54" s="11"/>
      <c r="OVP54" s="11"/>
      <c r="OVQ54" s="11"/>
      <c r="OVR54" s="11"/>
      <c r="OVS54" s="11"/>
      <c r="OVT54" s="11"/>
      <c r="OVU54" s="11"/>
      <c r="OVV54" s="11"/>
      <c r="OVW54" s="11"/>
      <c r="OVX54" s="11"/>
      <c r="OVY54" s="11"/>
      <c r="OVZ54" s="11"/>
      <c r="OWA54" s="11"/>
      <c r="OWB54" s="11"/>
      <c r="OWC54" s="11"/>
      <c r="OWD54" s="11"/>
      <c r="OWE54" s="11"/>
      <c r="OWF54" s="11"/>
      <c r="OWG54" s="11"/>
      <c r="OWH54" s="11"/>
      <c r="OWI54" s="11"/>
      <c r="OWJ54" s="11"/>
      <c r="OWK54" s="11"/>
      <c r="OWL54" s="11"/>
      <c r="OWM54" s="11"/>
      <c r="OWN54" s="11"/>
      <c r="OWO54" s="11"/>
      <c r="OWP54" s="11"/>
      <c r="OWQ54" s="11"/>
      <c r="OWR54" s="11"/>
      <c r="OWS54" s="11"/>
      <c r="OWT54" s="11"/>
      <c r="OWU54" s="11"/>
      <c r="OWV54" s="11"/>
      <c r="OWW54" s="11"/>
      <c r="OWX54" s="11"/>
      <c r="OWY54" s="11"/>
      <c r="OWZ54" s="11"/>
      <c r="OXA54" s="11"/>
      <c r="OXB54" s="11"/>
      <c r="OXC54" s="11"/>
      <c r="OXD54" s="11"/>
      <c r="OXE54" s="11"/>
      <c r="OXF54" s="11"/>
      <c r="OXG54" s="11"/>
      <c r="OXH54" s="11"/>
      <c r="OXI54" s="11"/>
      <c r="OXJ54" s="11"/>
      <c r="OXK54" s="11"/>
      <c r="OXL54" s="11"/>
      <c r="OXM54" s="11"/>
      <c r="OXN54" s="11"/>
      <c r="OXO54" s="11"/>
      <c r="OXP54" s="11"/>
      <c r="OXQ54" s="11"/>
      <c r="OXR54" s="11"/>
      <c r="OXS54" s="11"/>
      <c r="OXT54" s="11"/>
      <c r="OXU54" s="11"/>
      <c r="OXV54" s="11"/>
      <c r="OXW54" s="11"/>
      <c r="OXX54" s="11"/>
      <c r="OXY54" s="11"/>
      <c r="OXZ54" s="11"/>
      <c r="OYA54" s="11"/>
      <c r="OYB54" s="11"/>
      <c r="OYC54" s="11"/>
      <c r="OYD54" s="11"/>
      <c r="OYE54" s="11"/>
      <c r="OYF54" s="11"/>
      <c r="OYG54" s="11"/>
      <c r="OYH54" s="11"/>
      <c r="OYI54" s="11"/>
      <c r="OYJ54" s="11"/>
      <c r="OYK54" s="11"/>
      <c r="OYL54" s="11"/>
      <c r="OYM54" s="11"/>
      <c r="OYN54" s="11"/>
      <c r="OYO54" s="11"/>
      <c r="OYP54" s="11"/>
      <c r="OYQ54" s="11"/>
      <c r="OYR54" s="11"/>
      <c r="OYS54" s="11"/>
      <c r="OYT54" s="11"/>
      <c r="OYU54" s="11"/>
      <c r="OYV54" s="11"/>
      <c r="OYW54" s="11"/>
      <c r="OYX54" s="11"/>
      <c r="OYY54" s="11"/>
      <c r="OYZ54" s="11"/>
      <c r="OZA54" s="11"/>
      <c r="OZB54" s="11"/>
      <c r="OZC54" s="11"/>
      <c r="OZD54" s="11"/>
      <c r="OZE54" s="11"/>
      <c r="OZF54" s="11"/>
      <c r="OZG54" s="11"/>
      <c r="OZH54" s="11"/>
      <c r="OZI54" s="11"/>
      <c r="OZJ54" s="11"/>
      <c r="OZK54" s="11"/>
      <c r="OZL54" s="11"/>
      <c r="OZM54" s="11"/>
      <c r="OZN54" s="11"/>
      <c r="OZO54" s="11"/>
      <c r="OZP54" s="11"/>
      <c r="OZQ54" s="11"/>
      <c r="OZR54" s="11"/>
      <c r="OZS54" s="11"/>
      <c r="OZT54" s="11"/>
      <c r="OZU54" s="11"/>
      <c r="OZV54" s="11"/>
      <c r="OZW54" s="11"/>
      <c r="OZX54" s="11"/>
      <c r="OZY54" s="11"/>
      <c r="OZZ54" s="11"/>
      <c r="PAA54" s="11"/>
      <c r="PAB54" s="11"/>
      <c r="PAC54" s="11"/>
      <c r="PAD54" s="11"/>
      <c r="PAE54" s="11"/>
      <c r="PAF54" s="11"/>
      <c r="PAG54" s="11"/>
      <c r="PAH54" s="11"/>
      <c r="PAI54" s="11"/>
      <c r="PAJ54" s="11"/>
      <c r="PAK54" s="11"/>
      <c r="PAL54" s="11"/>
      <c r="PAM54" s="11"/>
      <c r="PAN54" s="11"/>
      <c r="PAO54" s="11"/>
      <c r="PAP54" s="11"/>
      <c r="PAQ54" s="11"/>
      <c r="PAR54" s="11"/>
      <c r="PAS54" s="11"/>
      <c r="PAT54" s="11"/>
      <c r="PAU54" s="11"/>
      <c r="PAV54" s="11"/>
      <c r="PAW54" s="11"/>
      <c r="PAX54" s="11"/>
      <c r="PAY54" s="11"/>
      <c r="PAZ54" s="11"/>
      <c r="PBA54" s="11"/>
      <c r="PBB54" s="11"/>
      <c r="PBC54" s="11"/>
      <c r="PBD54" s="11"/>
      <c r="PBE54" s="11"/>
      <c r="PBF54" s="11"/>
      <c r="PBG54" s="11"/>
      <c r="PBH54" s="11"/>
      <c r="PBI54" s="11"/>
      <c r="PBJ54" s="11"/>
      <c r="PBK54" s="11"/>
      <c r="PBL54" s="11"/>
      <c r="PBM54" s="11"/>
      <c r="PBN54" s="11"/>
      <c r="PBO54" s="11"/>
      <c r="PBP54" s="11"/>
      <c r="PBQ54" s="11"/>
      <c r="PBR54" s="11"/>
      <c r="PBS54" s="11"/>
      <c r="PBT54" s="11"/>
      <c r="PBU54" s="11"/>
      <c r="PBV54" s="11"/>
      <c r="PBW54" s="11"/>
      <c r="PBX54" s="11"/>
      <c r="PBY54" s="11"/>
      <c r="PBZ54" s="11"/>
      <c r="PCA54" s="11"/>
      <c r="PCB54" s="11"/>
      <c r="PCC54" s="11"/>
      <c r="PCD54" s="11"/>
      <c r="PCE54" s="11"/>
      <c r="PCF54" s="11"/>
      <c r="PCG54" s="11"/>
      <c r="PCH54" s="11"/>
      <c r="PCI54" s="11"/>
      <c r="PCJ54" s="11"/>
      <c r="PCK54" s="11"/>
      <c r="PCL54" s="11"/>
      <c r="PCM54" s="11"/>
      <c r="PCN54" s="11"/>
      <c r="PCO54" s="11"/>
      <c r="PCP54" s="11"/>
      <c r="PCQ54" s="11"/>
      <c r="PCR54" s="11"/>
      <c r="PCS54" s="11"/>
      <c r="PCT54" s="11"/>
      <c r="PCU54" s="11"/>
      <c r="PCV54" s="11"/>
      <c r="PCW54" s="11"/>
      <c r="PCX54" s="11"/>
      <c r="PCY54" s="11"/>
      <c r="PCZ54" s="11"/>
      <c r="PDA54" s="11"/>
      <c r="PDB54" s="11"/>
      <c r="PDC54" s="11"/>
      <c r="PDD54" s="11"/>
      <c r="PDE54" s="11"/>
      <c r="PDF54" s="11"/>
      <c r="PDG54" s="11"/>
      <c r="PDH54" s="11"/>
      <c r="PDI54" s="11"/>
      <c r="PDJ54" s="11"/>
      <c r="PDK54" s="11"/>
      <c r="PDL54" s="11"/>
      <c r="PDM54" s="11"/>
      <c r="PDN54" s="11"/>
      <c r="PDO54" s="11"/>
      <c r="PDP54" s="11"/>
      <c r="PDQ54" s="11"/>
      <c r="PDR54" s="11"/>
      <c r="PDS54" s="11"/>
      <c r="PDT54" s="11"/>
      <c r="PDU54" s="11"/>
      <c r="PDV54" s="11"/>
      <c r="PDW54" s="11"/>
      <c r="PDX54" s="11"/>
      <c r="PDY54" s="11"/>
      <c r="PDZ54" s="11"/>
      <c r="PEA54" s="11"/>
      <c r="PEB54" s="11"/>
      <c r="PEC54" s="11"/>
      <c r="PED54" s="11"/>
      <c r="PEE54" s="11"/>
      <c r="PEF54" s="11"/>
      <c r="PEG54" s="11"/>
      <c r="PEH54" s="11"/>
      <c r="PEI54" s="11"/>
      <c r="PEJ54" s="11"/>
      <c r="PEK54" s="11"/>
      <c r="PEL54" s="11"/>
      <c r="PEM54" s="11"/>
      <c r="PEN54" s="11"/>
      <c r="PEO54" s="11"/>
      <c r="PEP54" s="11"/>
      <c r="PEQ54" s="11"/>
      <c r="PER54" s="11"/>
      <c r="PES54" s="11"/>
      <c r="PET54" s="11"/>
      <c r="PEU54" s="11"/>
      <c r="PEV54" s="11"/>
      <c r="PEW54" s="11"/>
      <c r="PEX54" s="11"/>
      <c r="PEY54" s="11"/>
      <c r="PEZ54" s="11"/>
      <c r="PFA54" s="11"/>
      <c r="PFB54" s="11"/>
      <c r="PFC54" s="11"/>
      <c r="PFD54" s="11"/>
      <c r="PFE54" s="11"/>
      <c r="PFF54" s="11"/>
      <c r="PFG54" s="11"/>
      <c r="PFH54" s="11"/>
      <c r="PFI54" s="11"/>
      <c r="PFJ54" s="11"/>
      <c r="PFK54" s="11"/>
      <c r="PFL54" s="11"/>
      <c r="PFM54" s="11"/>
      <c r="PFN54" s="11"/>
      <c r="PFO54" s="11"/>
      <c r="PFP54" s="11"/>
      <c r="PFQ54" s="11"/>
      <c r="PFR54" s="11"/>
      <c r="PFS54" s="11"/>
      <c r="PFT54" s="11"/>
      <c r="PFU54" s="11"/>
      <c r="PFV54" s="11"/>
      <c r="PFW54" s="11"/>
      <c r="PFX54" s="11"/>
      <c r="PFY54" s="11"/>
      <c r="PFZ54" s="11"/>
      <c r="PGA54" s="11"/>
      <c r="PGB54" s="11"/>
      <c r="PGC54" s="11"/>
      <c r="PGD54" s="11"/>
      <c r="PGE54" s="11"/>
      <c r="PGF54" s="11"/>
      <c r="PGG54" s="11"/>
      <c r="PGH54" s="11"/>
      <c r="PGI54" s="11"/>
      <c r="PGJ54" s="11"/>
      <c r="PGK54" s="11"/>
      <c r="PGL54" s="11"/>
      <c r="PGM54" s="11"/>
      <c r="PGN54" s="11"/>
      <c r="PGO54" s="11"/>
      <c r="PGP54" s="11"/>
      <c r="PGQ54" s="11"/>
      <c r="PGR54" s="11"/>
      <c r="PGS54" s="11"/>
      <c r="PGT54" s="11"/>
      <c r="PGU54" s="11"/>
      <c r="PGV54" s="11"/>
      <c r="PGW54" s="11"/>
      <c r="PGX54" s="11"/>
      <c r="PGY54" s="11"/>
      <c r="PGZ54" s="11"/>
      <c r="PHA54" s="11"/>
      <c r="PHB54" s="11"/>
      <c r="PHC54" s="11"/>
      <c r="PHD54" s="11"/>
      <c r="PHE54" s="11"/>
      <c r="PHF54" s="11"/>
      <c r="PHG54" s="11"/>
      <c r="PHH54" s="11"/>
      <c r="PHI54" s="11"/>
      <c r="PHJ54" s="11"/>
      <c r="PHK54" s="11"/>
      <c r="PHL54" s="11"/>
      <c r="PHM54" s="11"/>
      <c r="PHN54" s="11"/>
      <c r="PHO54" s="11"/>
      <c r="PHP54" s="11"/>
      <c r="PHQ54" s="11"/>
      <c r="PHR54" s="11"/>
      <c r="PHS54" s="11"/>
      <c r="PHT54" s="11"/>
      <c r="PHU54" s="11"/>
      <c r="PHV54" s="11"/>
      <c r="PHW54" s="11"/>
      <c r="PHX54" s="11"/>
      <c r="PHY54" s="11"/>
      <c r="PHZ54" s="11"/>
      <c r="PIA54" s="11"/>
      <c r="PIB54" s="11"/>
      <c r="PIC54" s="11"/>
      <c r="PID54" s="11"/>
      <c r="PIE54" s="11"/>
      <c r="PIF54" s="11"/>
      <c r="PIG54" s="11"/>
      <c r="PIH54" s="11"/>
      <c r="PII54" s="11"/>
      <c r="PIJ54" s="11"/>
      <c r="PIK54" s="11"/>
      <c r="PIL54" s="11"/>
      <c r="PIM54" s="11"/>
      <c r="PIN54" s="11"/>
      <c r="PIO54" s="11"/>
      <c r="PIP54" s="11"/>
      <c r="PIQ54" s="11"/>
      <c r="PIR54" s="11"/>
      <c r="PIS54" s="11"/>
      <c r="PIT54" s="11"/>
      <c r="PIU54" s="11"/>
      <c r="PIV54" s="11"/>
      <c r="PIW54" s="11"/>
      <c r="PIX54" s="11"/>
      <c r="PIY54" s="11"/>
      <c r="PIZ54" s="11"/>
      <c r="PJA54" s="11"/>
      <c r="PJB54" s="11"/>
      <c r="PJC54" s="11"/>
      <c r="PJD54" s="11"/>
      <c r="PJE54" s="11"/>
      <c r="PJF54" s="11"/>
      <c r="PJG54" s="11"/>
      <c r="PJH54" s="11"/>
      <c r="PJI54" s="11"/>
      <c r="PJJ54" s="11"/>
      <c r="PJK54" s="11"/>
      <c r="PJL54" s="11"/>
      <c r="PJM54" s="11"/>
      <c r="PJN54" s="11"/>
      <c r="PJO54" s="11"/>
      <c r="PJP54" s="11"/>
      <c r="PJQ54" s="11"/>
      <c r="PJR54" s="11"/>
      <c r="PJS54" s="11"/>
      <c r="PJT54" s="11"/>
      <c r="PJU54" s="11"/>
      <c r="PJV54" s="11"/>
      <c r="PJW54" s="11"/>
      <c r="PJX54" s="11"/>
      <c r="PJY54" s="11"/>
      <c r="PJZ54" s="11"/>
      <c r="PKA54" s="11"/>
      <c r="PKB54" s="11"/>
      <c r="PKC54" s="11"/>
      <c r="PKD54" s="11"/>
      <c r="PKE54" s="11"/>
      <c r="PKF54" s="11"/>
      <c r="PKG54" s="11"/>
      <c r="PKH54" s="11"/>
      <c r="PKI54" s="11"/>
      <c r="PKJ54" s="11"/>
      <c r="PKK54" s="11"/>
      <c r="PKL54" s="11"/>
      <c r="PKM54" s="11"/>
      <c r="PKN54" s="11"/>
      <c r="PKO54" s="11"/>
      <c r="PKP54" s="11"/>
      <c r="PKQ54" s="11"/>
      <c r="PKR54" s="11"/>
      <c r="PKS54" s="11"/>
      <c r="PKT54" s="11"/>
      <c r="PKU54" s="11"/>
      <c r="PKV54" s="11"/>
      <c r="PKW54" s="11"/>
      <c r="PKX54" s="11"/>
      <c r="PKY54" s="11"/>
      <c r="PKZ54" s="11"/>
      <c r="PLA54" s="11"/>
      <c r="PLB54" s="11"/>
      <c r="PLC54" s="11"/>
      <c r="PLD54" s="11"/>
      <c r="PLE54" s="11"/>
      <c r="PLF54" s="11"/>
      <c r="PLG54" s="11"/>
      <c r="PLH54" s="11"/>
      <c r="PLI54" s="11"/>
      <c r="PLJ54" s="11"/>
      <c r="PLK54" s="11"/>
      <c r="PLL54" s="11"/>
      <c r="PLM54" s="11"/>
      <c r="PLN54" s="11"/>
      <c r="PLO54" s="11"/>
      <c r="PLP54" s="11"/>
      <c r="PLQ54" s="11"/>
      <c r="PLR54" s="11"/>
      <c r="PLS54" s="11"/>
      <c r="PLT54" s="11"/>
      <c r="PLU54" s="11"/>
      <c r="PLV54" s="11"/>
      <c r="PLW54" s="11"/>
      <c r="PLX54" s="11"/>
      <c r="PLY54" s="11"/>
      <c r="PLZ54" s="11"/>
      <c r="PMA54" s="11"/>
      <c r="PMB54" s="11"/>
      <c r="PMC54" s="11"/>
      <c r="PMD54" s="11"/>
      <c r="PME54" s="11"/>
      <c r="PMF54" s="11"/>
      <c r="PMG54" s="11"/>
      <c r="PMH54" s="11"/>
      <c r="PMI54" s="11"/>
      <c r="PMJ54" s="11"/>
      <c r="PMK54" s="11"/>
      <c r="PML54" s="11"/>
      <c r="PMM54" s="11"/>
      <c r="PMN54" s="11"/>
      <c r="PMO54" s="11"/>
      <c r="PMP54" s="11"/>
      <c r="PMQ54" s="11"/>
      <c r="PMR54" s="11"/>
      <c r="PMS54" s="11"/>
      <c r="PMT54" s="11"/>
      <c r="PMU54" s="11"/>
      <c r="PMV54" s="11"/>
      <c r="PMW54" s="11"/>
      <c r="PMX54" s="11"/>
      <c r="PMY54" s="11"/>
      <c r="PMZ54" s="11"/>
      <c r="PNA54" s="11"/>
      <c r="PNB54" s="11"/>
      <c r="PNC54" s="11"/>
      <c r="PND54" s="11"/>
      <c r="PNE54" s="11"/>
      <c r="PNF54" s="11"/>
      <c r="PNG54" s="11"/>
      <c r="PNH54" s="11"/>
      <c r="PNI54" s="11"/>
      <c r="PNJ54" s="11"/>
      <c r="PNK54" s="11"/>
      <c r="PNL54" s="11"/>
      <c r="PNM54" s="11"/>
      <c r="PNN54" s="11"/>
      <c r="PNO54" s="11"/>
      <c r="PNP54" s="11"/>
      <c r="PNQ54" s="11"/>
      <c r="PNR54" s="11"/>
      <c r="PNS54" s="11"/>
      <c r="PNT54" s="11"/>
      <c r="PNU54" s="11"/>
      <c r="PNV54" s="11"/>
      <c r="PNW54" s="11"/>
      <c r="PNX54" s="11"/>
      <c r="PNY54" s="11"/>
      <c r="PNZ54" s="11"/>
      <c r="POA54" s="11"/>
      <c r="POB54" s="11"/>
      <c r="POC54" s="11"/>
      <c r="POD54" s="11"/>
      <c r="POE54" s="11"/>
      <c r="POF54" s="11"/>
      <c r="POG54" s="11"/>
      <c r="POH54" s="11"/>
      <c r="POI54" s="11"/>
      <c r="POJ54" s="11"/>
      <c r="POK54" s="11"/>
      <c r="POL54" s="11"/>
      <c r="POM54" s="11"/>
      <c r="PON54" s="11"/>
      <c r="POO54" s="11"/>
      <c r="POP54" s="11"/>
      <c r="POQ54" s="11"/>
      <c r="POR54" s="11"/>
      <c r="POS54" s="11"/>
      <c r="POT54" s="11"/>
      <c r="POU54" s="11"/>
      <c r="POV54" s="11"/>
      <c r="POW54" s="11"/>
      <c r="POX54" s="11"/>
      <c r="POY54" s="11"/>
      <c r="POZ54" s="11"/>
      <c r="PPA54" s="11"/>
      <c r="PPB54" s="11"/>
      <c r="PPC54" s="11"/>
      <c r="PPD54" s="11"/>
      <c r="PPE54" s="11"/>
      <c r="PPF54" s="11"/>
      <c r="PPG54" s="11"/>
      <c r="PPH54" s="11"/>
      <c r="PPI54" s="11"/>
      <c r="PPJ54" s="11"/>
      <c r="PPK54" s="11"/>
      <c r="PPL54" s="11"/>
      <c r="PPM54" s="11"/>
      <c r="PPN54" s="11"/>
      <c r="PPO54" s="11"/>
      <c r="PPP54" s="11"/>
      <c r="PPQ54" s="11"/>
      <c r="PPR54" s="11"/>
      <c r="PPS54" s="11"/>
      <c r="PPT54" s="11"/>
      <c r="PPU54" s="11"/>
      <c r="PPV54" s="11"/>
      <c r="PPW54" s="11"/>
      <c r="PPX54" s="11"/>
      <c r="PPY54" s="11"/>
      <c r="PPZ54" s="11"/>
      <c r="PQA54" s="11"/>
      <c r="PQB54" s="11"/>
      <c r="PQC54" s="11"/>
      <c r="PQD54" s="11"/>
      <c r="PQE54" s="11"/>
      <c r="PQF54" s="11"/>
      <c r="PQG54" s="11"/>
      <c r="PQH54" s="11"/>
      <c r="PQI54" s="11"/>
      <c r="PQJ54" s="11"/>
      <c r="PQK54" s="11"/>
      <c r="PQL54" s="11"/>
      <c r="PQM54" s="11"/>
      <c r="PQN54" s="11"/>
      <c r="PQO54" s="11"/>
      <c r="PQP54" s="11"/>
      <c r="PQQ54" s="11"/>
      <c r="PQR54" s="11"/>
      <c r="PQS54" s="11"/>
      <c r="PQT54" s="11"/>
      <c r="PQU54" s="11"/>
      <c r="PQV54" s="11"/>
      <c r="PQW54" s="11"/>
      <c r="PQX54" s="11"/>
      <c r="PQY54" s="11"/>
      <c r="PQZ54" s="11"/>
      <c r="PRA54" s="11"/>
      <c r="PRB54" s="11"/>
      <c r="PRC54" s="11"/>
      <c r="PRD54" s="11"/>
      <c r="PRE54" s="11"/>
      <c r="PRF54" s="11"/>
      <c r="PRG54" s="11"/>
      <c r="PRH54" s="11"/>
      <c r="PRI54" s="11"/>
      <c r="PRJ54" s="11"/>
      <c r="PRK54" s="11"/>
      <c r="PRL54" s="11"/>
      <c r="PRM54" s="11"/>
      <c r="PRN54" s="11"/>
      <c r="PRO54" s="11"/>
      <c r="PRP54" s="11"/>
      <c r="PRQ54" s="11"/>
      <c r="PRR54" s="11"/>
      <c r="PRS54" s="11"/>
      <c r="PRT54" s="11"/>
      <c r="PRU54" s="11"/>
      <c r="PRV54" s="11"/>
      <c r="PRW54" s="11"/>
      <c r="PRX54" s="11"/>
      <c r="PRY54" s="11"/>
      <c r="PRZ54" s="11"/>
      <c r="PSA54" s="11"/>
      <c r="PSB54" s="11"/>
      <c r="PSC54" s="11"/>
      <c r="PSD54" s="11"/>
      <c r="PSE54" s="11"/>
      <c r="PSF54" s="11"/>
      <c r="PSG54" s="11"/>
      <c r="PSH54" s="11"/>
      <c r="PSI54" s="11"/>
      <c r="PSJ54" s="11"/>
      <c r="PSK54" s="11"/>
      <c r="PSL54" s="11"/>
      <c r="PSM54" s="11"/>
      <c r="PSN54" s="11"/>
      <c r="PSO54" s="11"/>
      <c r="PSP54" s="11"/>
      <c r="PSQ54" s="11"/>
      <c r="PSR54" s="11"/>
      <c r="PSS54" s="11"/>
      <c r="PST54" s="11"/>
      <c r="PSU54" s="11"/>
      <c r="PSV54" s="11"/>
      <c r="PSW54" s="11"/>
      <c r="PSX54" s="11"/>
      <c r="PSY54" s="11"/>
      <c r="PSZ54" s="11"/>
      <c r="PTA54" s="11"/>
      <c r="PTB54" s="11"/>
      <c r="PTC54" s="11"/>
      <c r="PTD54" s="11"/>
      <c r="PTE54" s="11"/>
      <c r="PTF54" s="11"/>
      <c r="PTG54" s="11"/>
      <c r="PTH54" s="11"/>
      <c r="PTI54" s="11"/>
      <c r="PTJ54" s="11"/>
      <c r="PTK54" s="11"/>
      <c r="PTL54" s="11"/>
      <c r="PTM54" s="11"/>
      <c r="PTN54" s="11"/>
      <c r="PTO54" s="11"/>
      <c r="PTP54" s="11"/>
      <c r="PTQ54" s="11"/>
      <c r="PTR54" s="11"/>
      <c r="PTS54" s="11"/>
      <c r="PTT54" s="11"/>
      <c r="PTU54" s="11"/>
      <c r="PTV54" s="11"/>
      <c r="PTW54" s="11"/>
      <c r="PTX54" s="11"/>
      <c r="PTY54" s="11"/>
      <c r="PTZ54" s="11"/>
      <c r="PUA54" s="11"/>
      <c r="PUB54" s="11"/>
      <c r="PUC54" s="11"/>
      <c r="PUD54" s="11"/>
      <c r="PUE54" s="11"/>
      <c r="PUF54" s="11"/>
      <c r="PUG54" s="11"/>
      <c r="PUH54" s="11"/>
      <c r="PUI54" s="11"/>
      <c r="PUJ54" s="11"/>
      <c r="PUK54" s="11"/>
      <c r="PUL54" s="11"/>
      <c r="PUM54" s="11"/>
      <c r="PUN54" s="11"/>
      <c r="PUO54" s="11"/>
      <c r="PUP54" s="11"/>
      <c r="PUQ54" s="11"/>
      <c r="PUR54" s="11"/>
      <c r="PUS54" s="11"/>
      <c r="PUT54" s="11"/>
      <c r="PUU54" s="11"/>
      <c r="PUV54" s="11"/>
      <c r="PUW54" s="11"/>
      <c r="PUX54" s="11"/>
      <c r="PUY54" s="11"/>
      <c r="PUZ54" s="11"/>
      <c r="PVA54" s="11"/>
      <c r="PVB54" s="11"/>
      <c r="PVC54" s="11"/>
      <c r="PVD54" s="11"/>
      <c r="PVE54" s="11"/>
      <c r="PVF54" s="11"/>
      <c r="PVG54" s="11"/>
      <c r="PVH54" s="11"/>
      <c r="PVI54" s="11"/>
      <c r="PVJ54" s="11"/>
      <c r="PVK54" s="11"/>
      <c r="PVL54" s="11"/>
      <c r="PVM54" s="11"/>
      <c r="PVN54" s="11"/>
      <c r="PVO54" s="11"/>
      <c r="PVP54" s="11"/>
      <c r="PVQ54" s="11"/>
      <c r="PVR54" s="11"/>
      <c r="PVS54" s="11"/>
      <c r="PVT54" s="11"/>
      <c r="PVU54" s="11"/>
      <c r="PVV54" s="11"/>
      <c r="PVW54" s="11"/>
      <c r="PVX54" s="11"/>
      <c r="PVY54" s="11"/>
      <c r="PVZ54" s="11"/>
      <c r="PWA54" s="11"/>
      <c r="PWB54" s="11"/>
      <c r="PWC54" s="11"/>
      <c r="PWD54" s="11"/>
      <c r="PWE54" s="11"/>
      <c r="PWF54" s="11"/>
      <c r="PWG54" s="11"/>
      <c r="PWH54" s="11"/>
      <c r="PWI54" s="11"/>
      <c r="PWJ54" s="11"/>
      <c r="PWK54" s="11"/>
      <c r="PWL54" s="11"/>
      <c r="PWM54" s="11"/>
      <c r="PWN54" s="11"/>
      <c r="PWO54" s="11"/>
      <c r="PWP54" s="11"/>
      <c r="PWQ54" s="11"/>
      <c r="PWR54" s="11"/>
      <c r="PWS54" s="11"/>
      <c r="PWT54" s="11"/>
      <c r="PWU54" s="11"/>
      <c r="PWV54" s="11"/>
      <c r="PWW54" s="11"/>
      <c r="PWX54" s="11"/>
      <c r="PWY54" s="11"/>
      <c r="PWZ54" s="11"/>
      <c r="PXA54" s="11"/>
      <c r="PXB54" s="11"/>
      <c r="PXC54" s="11"/>
      <c r="PXD54" s="11"/>
      <c r="PXE54" s="11"/>
      <c r="PXF54" s="11"/>
      <c r="PXG54" s="11"/>
      <c r="PXH54" s="11"/>
      <c r="PXI54" s="11"/>
      <c r="PXJ54" s="11"/>
      <c r="PXK54" s="11"/>
      <c r="PXL54" s="11"/>
      <c r="PXM54" s="11"/>
      <c r="PXN54" s="11"/>
      <c r="PXO54" s="11"/>
      <c r="PXP54" s="11"/>
      <c r="PXQ54" s="11"/>
      <c r="PXR54" s="11"/>
      <c r="PXS54" s="11"/>
      <c r="PXT54" s="11"/>
      <c r="PXU54" s="11"/>
      <c r="PXV54" s="11"/>
      <c r="PXW54" s="11"/>
      <c r="PXX54" s="11"/>
      <c r="PXY54" s="11"/>
      <c r="PXZ54" s="11"/>
      <c r="PYA54" s="11"/>
      <c r="PYB54" s="11"/>
      <c r="PYC54" s="11"/>
      <c r="PYD54" s="11"/>
      <c r="PYE54" s="11"/>
      <c r="PYF54" s="11"/>
      <c r="PYG54" s="11"/>
      <c r="PYH54" s="11"/>
      <c r="PYI54" s="11"/>
      <c r="PYJ54" s="11"/>
      <c r="PYK54" s="11"/>
      <c r="PYL54" s="11"/>
      <c r="PYM54" s="11"/>
      <c r="PYN54" s="11"/>
      <c r="PYO54" s="11"/>
      <c r="PYP54" s="11"/>
      <c r="PYQ54" s="11"/>
      <c r="PYR54" s="11"/>
      <c r="PYS54" s="11"/>
      <c r="PYT54" s="11"/>
      <c r="PYU54" s="11"/>
      <c r="PYV54" s="11"/>
      <c r="PYW54" s="11"/>
      <c r="PYX54" s="11"/>
      <c r="PYY54" s="11"/>
      <c r="PYZ54" s="11"/>
      <c r="PZA54" s="11"/>
      <c r="PZB54" s="11"/>
      <c r="PZC54" s="11"/>
      <c r="PZD54" s="11"/>
      <c r="PZE54" s="11"/>
      <c r="PZF54" s="11"/>
      <c r="PZG54" s="11"/>
      <c r="PZH54" s="11"/>
      <c r="PZI54" s="11"/>
      <c r="PZJ54" s="11"/>
      <c r="PZK54" s="11"/>
      <c r="PZL54" s="11"/>
      <c r="PZM54" s="11"/>
      <c r="PZN54" s="11"/>
      <c r="PZO54" s="11"/>
      <c r="PZP54" s="11"/>
      <c r="PZQ54" s="11"/>
      <c r="PZR54" s="11"/>
      <c r="PZS54" s="11"/>
      <c r="PZT54" s="11"/>
      <c r="PZU54" s="11"/>
      <c r="PZV54" s="11"/>
      <c r="PZW54" s="11"/>
      <c r="PZX54" s="11"/>
      <c r="PZY54" s="11"/>
      <c r="PZZ54" s="11"/>
      <c r="QAA54" s="11"/>
      <c r="QAB54" s="11"/>
      <c r="QAC54" s="11"/>
      <c r="QAD54" s="11"/>
      <c r="QAE54" s="11"/>
      <c r="QAF54" s="11"/>
      <c r="QAG54" s="11"/>
      <c r="QAH54" s="11"/>
      <c r="QAI54" s="11"/>
      <c r="QAJ54" s="11"/>
      <c r="QAK54" s="11"/>
      <c r="QAL54" s="11"/>
      <c r="QAM54" s="11"/>
      <c r="QAN54" s="11"/>
      <c r="QAO54" s="11"/>
      <c r="QAP54" s="11"/>
      <c r="QAQ54" s="11"/>
      <c r="QAR54" s="11"/>
      <c r="QAS54" s="11"/>
      <c r="QAT54" s="11"/>
      <c r="QAU54" s="11"/>
      <c r="QAV54" s="11"/>
      <c r="QAW54" s="11"/>
      <c r="QAX54" s="11"/>
      <c r="QAY54" s="11"/>
      <c r="QAZ54" s="11"/>
      <c r="QBA54" s="11"/>
      <c r="QBB54" s="11"/>
      <c r="QBC54" s="11"/>
      <c r="QBD54" s="11"/>
      <c r="QBE54" s="11"/>
      <c r="QBF54" s="11"/>
      <c r="QBG54" s="11"/>
      <c r="QBH54" s="11"/>
      <c r="QBI54" s="11"/>
      <c r="QBJ54" s="11"/>
      <c r="QBK54" s="11"/>
      <c r="QBL54" s="11"/>
      <c r="QBM54" s="11"/>
      <c r="QBN54" s="11"/>
      <c r="QBO54" s="11"/>
      <c r="QBP54" s="11"/>
      <c r="QBQ54" s="11"/>
      <c r="QBR54" s="11"/>
      <c r="QBS54" s="11"/>
      <c r="QBT54" s="11"/>
      <c r="QBU54" s="11"/>
      <c r="QBV54" s="11"/>
      <c r="QBW54" s="11"/>
      <c r="QBX54" s="11"/>
      <c r="QBY54" s="11"/>
      <c r="QBZ54" s="11"/>
      <c r="QCA54" s="11"/>
      <c r="QCB54" s="11"/>
      <c r="QCC54" s="11"/>
      <c r="QCD54" s="11"/>
      <c r="QCE54" s="11"/>
      <c r="QCF54" s="11"/>
      <c r="QCG54" s="11"/>
      <c r="QCH54" s="11"/>
      <c r="QCI54" s="11"/>
      <c r="QCJ54" s="11"/>
      <c r="QCK54" s="11"/>
      <c r="QCL54" s="11"/>
      <c r="QCM54" s="11"/>
      <c r="QCN54" s="11"/>
      <c r="QCO54" s="11"/>
      <c r="QCP54" s="11"/>
      <c r="QCQ54" s="11"/>
      <c r="QCR54" s="11"/>
      <c r="QCS54" s="11"/>
      <c r="QCT54" s="11"/>
      <c r="QCU54" s="11"/>
      <c r="QCV54" s="11"/>
      <c r="QCW54" s="11"/>
      <c r="QCX54" s="11"/>
      <c r="QCY54" s="11"/>
      <c r="QCZ54" s="11"/>
      <c r="QDA54" s="11"/>
      <c r="QDB54" s="11"/>
      <c r="QDC54" s="11"/>
      <c r="QDD54" s="11"/>
      <c r="QDE54" s="11"/>
      <c r="QDF54" s="11"/>
      <c r="QDG54" s="11"/>
      <c r="QDH54" s="11"/>
      <c r="QDI54" s="11"/>
      <c r="QDJ54" s="11"/>
      <c r="QDK54" s="11"/>
      <c r="QDL54" s="11"/>
      <c r="QDM54" s="11"/>
      <c r="QDN54" s="11"/>
      <c r="QDO54" s="11"/>
      <c r="QDP54" s="11"/>
      <c r="QDQ54" s="11"/>
      <c r="QDR54" s="11"/>
      <c r="QDS54" s="11"/>
      <c r="QDT54" s="11"/>
      <c r="QDU54" s="11"/>
      <c r="QDV54" s="11"/>
      <c r="QDW54" s="11"/>
      <c r="QDX54" s="11"/>
      <c r="QDY54" s="11"/>
      <c r="QDZ54" s="11"/>
      <c r="QEA54" s="11"/>
      <c r="QEB54" s="11"/>
      <c r="QEC54" s="11"/>
      <c r="QED54" s="11"/>
      <c r="QEE54" s="11"/>
      <c r="QEF54" s="11"/>
      <c r="QEG54" s="11"/>
      <c r="QEH54" s="11"/>
      <c r="QEI54" s="11"/>
      <c r="QEJ54" s="11"/>
      <c r="QEK54" s="11"/>
      <c r="QEL54" s="11"/>
      <c r="QEM54" s="11"/>
      <c r="QEN54" s="11"/>
      <c r="QEO54" s="11"/>
      <c r="QEP54" s="11"/>
      <c r="QEQ54" s="11"/>
      <c r="QER54" s="11"/>
      <c r="QES54" s="11"/>
      <c r="QET54" s="11"/>
      <c r="QEU54" s="11"/>
      <c r="QEV54" s="11"/>
      <c r="QEW54" s="11"/>
      <c r="QEX54" s="11"/>
      <c r="QEY54" s="11"/>
      <c r="QEZ54" s="11"/>
      <c r="QFA54" s="11"/>
      <c r="QFB54" s="11"/>
      <c r="QFC54" s="11"/>
      <c r="QFD54" s="11"/>
      <c r="QFE54" s="11"/>
      <c r="QFF54" s="11"/>
      <c r="QFG54" s="11"/>
      <c r="QFH54" s="11"/>
      <c r="QFI54" s="11"/>
      <c r="QFJ54" s="11"/>
      <c r="QFK54" s="11"/>
      <c r="QFL54" s="11"/>
      <c r="QFM54" s="11"/>
      <c r="QFN54" s="11"/>
      <c r="QFO54" s="11"/>
      <c r="QFP54" s="11"/>
      <c r="QFQ54" s="11"/>
      <c r="QFR54" s="11"/>
      <c r="QFS54" s="11"/>
      <c r="QFT54" s="11"/>
      <c r="QFU54" s="11"/>
      <c r="QFV54" s="11"/>
      <c r="QFW54" s="11"/>
      <c r="QFX54" s="11"/>
      <c r="QFY54" s="11"/>
      <c r="QFZ54" s="11"/>
      <c r="QGA54" s="11"/>
      <c r="QGB54" s="11"/>
      <c r="QGC54" s="11"/>
      <c r="QGD54" s="11"/>
      <c r="QGE54" s="11"/>
      <c r="QGF54" s="11"/>
      <c r="QGG54" s="11"/>
      <c r="QGH54" s="11"/>
      <c r="QGI54" s="11"/>
      <c r="QGJ54" s="11"/>
      <c r="QGK54" s="11"/>
      <c r="QGL54" s="11"/>
      <c r="QGM54" s="11"/>
      <c r="QGN54" s="11"/>
      <c r="QGO54" s="11"/>
      <c r="QGP54" s="11"/>
      <c r="QGQ54" s="11"/>
      <c r="QGR54" s="11"/>
      <c r="QGS54" s="11"/>
      <c r="QGT54" s="11"/>
      <c r="QGU54" s="11"/>
      <c r="QGV54" s="11"/>
      <c r="QGW54" s="11"/>
      <c r="QGX54" s="11"/>
      <c r="QGY54" s="11"/>
      <c r="QGZ54" s="11"/>
      <c r="QHA54" s="11"/>
      <c r="QHB54" s="11"/>
      <c r="QHC54" s="11"/>
      <c r="QHD54" s="11"/>
      <c r="QHE54" s="11"/>
      <c r="QHF54" s="11"/>
      <c r="QHG54" s="11"/>
      <c r="QHH54" s="11"/>
      <c r="QHI54" s="11"/>
      <c r="QHJ54" s="11"/>
      <c r="QHK54" s="11"/>
      <c r="QHL54" s="11"/>
      <c r="QHM54" s="11"/>
      <c r="QHN54" s="11"/>
      <c r="QHO54" s="11"/>
      <c r="QHP54" s="11"/>
      <c r="QHQ54" s="11"/>
      <c r="QHR54" s="11"/>
      <c r="QHS54" s="11"/>
      <c r="QHT54" s="11"/>
      <c r="QHU54" s="11"/>
      <c r="QHV54" s="11"/>
      <c r="QHW54" s="11"/>
      <c r="QHX54" s="11"/>
      <c r="QHY54" s="11"/>
      <c r="QHZ54" s="11"/>
      <c r="QIA54" s="11"/>
      <c r="QIB54" s="11"/>
      <c r="QIC54" s="11"/>
      <c r="QID54" s="11"/>
      <c r="QIE54" s="11"/>
      <c r="QIF54" s="11"/>
      <c r="QIG54" s="11"/>
      <c r="QIH54" s="11"/>
      <c r="QII54" s="11"/>
      <c r="QIJ54" s="11"/>
      <c r="QIK54" s="11"/>
      <c r="QIL54" s="11"/>
      <c r="QIM54" s="11"/>
      <c r="QIN54" s="11"/>
      <c r="QIO54" s="11"/>
      <c r="QIP54" s="11"/>
      <c r="QIQ54" s="11"/>
      <c r="QIR54" s="11"/>
      <c r="QIS54" s="11"/>
      <c r="QIT54" s="11"/>
      <c r="QIU54" s="11"/>
      <c r="QIV54" s="11"/>
      <c r="QIW54" s="11"/>
      <c r="QIX54" s="11"/>
      <c r="QIY54" s="11"/>
      <c r="QIZ54" s="11"/>
      <c r="QJA54" s="11"/>
      <c r="QJB54" s="11"/>
      <c r="QJC54" s="11"/>
      <c r="QJD54" s="11"/>
      <c r="QJE54" s="11"/>
      <c r="QJF54" s="11"/>
      <c r="QJG54" s="11"/>
      <c r="QJH54" s="11"/>
      <c r="QJI54" s="11"/>
      <c r="QJJ54" s="11"/>
      <c r="QJK54" s="11"/>
      <c r="QJL54" s="11"/>
      <c r="QJM54" s="11"/>
      <c r="QJN54" s="11"/>
      <c r="QJO54" s="11"/>
      <c r="QJP54" s="11"/>
      <c r="QJQ54" s="11"/>
      <c r="QJR54" s="11"/>
      <c r="QJS54" s="11"/>
      <c r="QJT54" s="11"/>
      <c r="QJU54" s="11"/>
      <c r="QJV54" s="11"/>
      <c r="QJW54" s="11"/>
      <c r="QJX54" s="11"/>
      <c r="QJY54" s="11"/>
      <c r="QJZ54" s="11"/>
      <c r="QKA54" s="11"/>
      <c r="QKB54" s="11"/>
      <c r="QKC54" s="11"/>
      <c r="QKD54" s="11"/>
      <c r="QKE54" s="11"/>
      <c r="QKF54" s="11"/>
      <c r="QKG54" s="11"/>
      <c r="QKH54" s="11"/>
      <c r="QKI54" s="11"/>
      <c r="QKJ54" s="11"/>
      <c r="QKK54" s="11"/>
      <c r="QKL54" s="11"/>
      <c r="QKM54" s="11"/>
      <c r="QKN54" s="11"/>
      <c r="QKO54" s="11"/>
      <c r="QKP54" s="11"/>
      <c r="QKQ54" s="11"/>
      <c r="QKR54" s="11"/>
      <c r="QKS54" s="11"/>
      <c r="QKT54" s="11"/>
      <c r="QKU54" s="11"/>
      <c r="QKV54" s="11"/>
      <c r="QKW54" s="11"/>
      <c r="QKX54" s="11"/>
      <c r="QKY54" s="11"/>
      <c r="QKZ54" s="11"/>
      <c r="QLA54" s="11"/>
      <c r="QLB54" s="11"/>
      <c r="QLC54" s="11"/>
      <c r="QLD54" s="11"/>
      <c r="QLE54" s="11"/>
      <c r="QLF54" s="11"/>
      <c r="QLG54" s="11"/>
      <c r="QLH54" s="11"/>
      <c r="QLI54" s="11"/>
      <c r="QLJ54" s="11"/>
      <c r="QLK54" s="11"/>
      <c r="QLL54" s="11"/>
      <c r="QLM54" s="11"/>
      <c r="QLN54" s="11"/>
      <c r="QLO54" s="11"/>
      <c r="QLP54" s="11"/>
      <c r="QLQ54" s="11"/>
      <c r="QLR54" s="11"/>
      <c r="QLS54" s="11"/>
      <c r="QLT54" s="11"/>
      <c r="QLU54" s="11"/>
      <c r="QLV54" s="11"/>
      <c r="QLW54" s="11"/>
      <c r="QLX54" s="11"/>
      <c r="QLY54" s="11"/>
      <c r="QLZ54" s="11"/>
      <c r="QMA54" s="11"/>
      <c r="QMB54" s="11"/>
      <c r="QMC54" s="11"/>
      <c r="QMD54" s="11"/>
      <c r="QME54" s="11"/>
      <c r="QMF54" s="11"/>
      <c r="QMG54" s="11"/>
      <c r="QMH54" s="11"/>
      <c r="QMI54" s="11"/>
      <c r="QMJ54" s="11"/>
      <c r="QMK54" s="11"/>
      <c r="QML54" s="11"/>
      <c r="QMM54" s="11"/>
      <c r="QMN54" s="11"/>
      <c r="QMO54" s="11"/>
      <c r="QMP54" s="11"/>
      <c r="QMQ54" s="11"/>
      <c r="QMR54" s="11"/>
      <c r="QMS54" s="11"/>
      <c r="QMT54" s="11"/>
      <c r="QMU54" s="11"/>
      <c r="QMV54" s="11"/>
      <c r="QMW54" s="11"/>
      <c r="QMX54" s="11"/>
      <c r="QMY54" s="11"/>
      <c r="QMZ54" s="11"/>
      <c r="QNA54" s="11"/>
      <c r="QNB54" s="11"/>
      <c r="QNC54" s="11"/>
      <c r="QND54" s="11"/>
      <c r="QNE54" s="11"/>
      <c r="QNF54" s="11"/>
      <c r="QNG54" s="11"/>
      <c r="QNH54" s="11"/>
      <c r="QNI54" s="11"/>
      <c r="QNJ54" s="11"/>
      <c r="QNK54" s="11"/>
      <c r="QNL54" s="11"/>
      <c r="QNM54" s="11"/>
      <c r="QNN54" s="11"/>
      <c r="QNO54" s="11"/>
      <c r="QNP54" s="11"/>
      <c r="QNQ54" s="11"/>
      <c r="QNR54" s="11"/>
      <c r="QNS54" s="11"/>
      <c r="QNT54" s="11"/>
      <c r="QNU54" s="11"/>
      <c r="QNV54" s="11"/>
      <c r="QNW54" s="11"/>
      <c r="QNX54" s="11"/>
      <c r="QNY54" s="11"/>
      <c r="QNZ54" s="11"/>
      <c r="QOA54" s="11"/>
      <c r="QOB54" s="11"/>
      <c r="QOC54" s="11"/>
      <c r="QOD54" s="11"/>
      <c r="QOE54" s="11"/>
      <c r="QOF54" s="11"/>
      <c r="QOG54" s="11"/>
      <c r="QOH54" s="11"/>
      <c r="QOI54" s="11"/>
      <c r="QOJ54" s="11"/>
      <c r="QOK54" s="11"/>
      <c r="QOL54" s="11"/>
      <c r="QOM54" s="11"/>
      <c r="QON54" s="11"/>
      <c r="QOO54" s="11"/>
      <c r="QOP54" s="11"/>
      <c r="QOQ54" s="11"/>
      <c r="QOR54" s="11"/>
      <c r="QOS54" s="11"/>
      <c r="QOT54" s="11"/>
      <c r="QOU54" s="11"/>
      <c r="QOV54" s="11"/>
      <c r="QOW54" s="11"/>
      <c r="QOX54" s="11"/>
      <c r="QOY54" s="11"/>
      <c r="QOZ54" s="11"/>
      <c r="QPA54" s="11"/>
      <c r="QPB54" s="11"/>
      <c r="QPC54" s="11"/>
      <c r="QPD54" s="11"/>
      <c r="QPE54" s="11"/>
      <c r="QPF54" s="11"/>
      <c r="QPG54" s="11"/>
      <c r="QPH54" s="11"/>
      <c r="QPI54" s="11"/>
      <c r="QPJ54" s="11"/>
      <c r="QPK54" s="11"/>
      <c r="QPL54" s="11"/>
      <c r="QPM54" s="11"/>
      <c r="QPN54" s="11"/>
      <c r="QPO54" s="11"/>
      <c r="QPP54" s="11"/>
      <c r="QPQ54" s="11"/>
      <c r="QPR54" s="11"/>
      <c r="QPS54" s="11"/>
      <c r="QPT54" s="11"/>
      <c r="QPU54" s="11"/>
      <c r="QPV54" s="11"/>
      <c r="QPW54" s="11"/>
      <c r="QPX54" s="11"/>
      <c r="QPY54" s="11"/>
      <c r="QPZ54" s="11"/>
      <c r="QQA54" s="11"/>
      <c r="QQB54" s="11"/>
      <c r="QQC54" s="11"/>
      <c r="QQD54" s="11"/>
      <c r="QQE54" s="11"/>
      <c r="QQF54" s="11"/>
      <c r="QQG54" s="11"/>
      <c r="QQH54" s="11"/>
      <c r="QQI54" s="11"/>
      <c r="QQJ54" s="11"/>
      <c r="QQK54" s="11"/>
      <c r="QQL54" s="11"/>
      <c r="QQM54" s="11"/>
      <c r="QQN54" s="11"/>
      <c r="QQO54" s="11"/>
      <c r="QQP54" s="11"/>
      <c r="QQQ54" s="11"/>
      <c r="QQR54" s="11"/>
      <c r="QQS54" s="11"/>
      <c r="QQT54" s="11"/>
      <c r="QQU54" s="11"/>
      <c r="QQV54" s="11"/>
      <c r="QQW54" s="11"/>
      <c r="QQX54" s="11"/>
      <c r="QQY54" s="11"/>
      <c r="QQZ54" s="11"/>
      <c r="QRA54" s="11"/>
      <c r="QRB54" s="11"/>
      <c r="QRC54" s="11"/>
      <c r="QRD54" s="11"/>
      <c r="QRE54" s="11"/>
      <c r="QRF54" s="11"/>
      <c r="QRG54" s="11"/>
      <c r="QRH54" s="11"/>
      <c r="QRI54" s="11"/>
      <c r="QRJ54" s="11"/>
      <c r="QRK54" s="11"/>
      <c r="QRL54" s="11"/>
      <c r="QRM54" s="11"/>
      <c r="QRN54" s="11"/>
      <c r="QRO54" s="11"/>
      <c r="QRP54" s="11"/>
      <c r="QRQ54" s="11"/>
      <c r="QRR54" s="11"/>
      <c r="QRS54" s="11"/>
      <c r="QRT54" s="11"/>
      <c r="QRU54" s="11"/>
      <c r="QRV54" s="11"/>
      <c r="QRW54" s="11"/>
      <c r="QRX54" s="11"/>
      <c r="QRY54" s="11"/>
      <c r="QRZ54" s="11"/>
      <c r="QSA54" s="11"/>
      <c r="QSB54" s="11"/>
      <c r="QSC54" s="11"/>
      <c r="QSD54" s="11"/>
      <c r="QSE54" s="11"/>
      <c r="QSF54" s="11"/>
      <c r="QSG54" s="11"/>
      <c r="QSH54" s="11"/>
      <c r="QSI54" s="11"/>
      <c r="QSJ54" s="11"/>
      <c r="QSK54" s="11"/>
      <c r="QSL54" s="11"/>
      <c r="QSM54" s="11"/>
      <c r="QSN54" s="11"/>
      <c r="QSO54" s="11"/>
      <c r="QSP54" s="11"/>
      <c r="QSQ54" s="11"/>
      <c r="QSR54" s="11"/>
      <c r="QSS54" s="11"/>
      <c r="QST54" s="11"/>
      <c r="QSU54" s="11"/>
      <c r="QSV54" s="11"/>
      <c r="QSW54" s="11"/>
      <c r="QSX54" s="11"/>
      <c r="QSY54" s="11"/>
      <c r="QSZ54" s="11"/>
      <c r="QTA54" s="11"/>
      <c r="QTB54" s="11"/>
      <c r="QTC54" s="11"/>
      <c r="QTD54" s="11"/>
      <c r="QTE54" s="11"/>
      <c r="QTF54" s="11"/>
      <c r="QTG54" s="11"/>
      <c r="QTH54" s="11"/>
      <c r="QTI54" s="11"/>
      <c r="QTJ54" s="11"/>
      <c r="QTK54" s="11"/>
      <c r="QTL54" s="11"/>
      <c r="QTM54" s="11"/>
      <c r="QTN54" s="11"/>
      <c r="QTO54" s="11"/>
      <c r="QTP54" s="11"/>
      <c r="QTQ54" s="11"/>
      <c r="QTR54" s="11"/>
      <c r="QTS54" s="11"/>
      <c r="QTT54" s="11"/>
      <c r="QTU54" s="11"/>
      <c r="QTV54" s="11"/>
      <c r="QTW54" s="11"/>
      <c r="QTX54" s="11"/>
      <c r="QTY54" s="11"/>
      <c r="QTZ54" s="11"/>
      <c r="QUA54" s="11"/>
      <c r="QUB54" s="11"/>
      <c r="QUC54" s="11"/>
      <c r="QUD54" s="11"/>
      <c r="QUE54" s="11"/>
      <c r="QUF54" s="11"/>
      <c r="QUG54" s="11"/>
      <c r="QUH54" s="11"/>
      <c r="QUI54" s="11"/>
      <c r="QUJ54" s="11"/>
      <c r="QUK54" s="11"/>
      <c r="QUL54" s="11"/>
      <c r="QUM54" s="11"/>
      <c r="QUN54" s="11"/>
      <c r="QUO54" s="11"/>
      <c r="QUP54" s="11"/>
      <c r="QUQ54" s="11"/>
      <c r="QUR54" s="11"/>
      <c r="QUS54" s="11"/>
      <c r="QUT54" s="11"/>
      <c r="QUU54" s="11"/>
      <c r="QUV54" s="11"/>
      <c r="QUW54" s="11"/>
      <c r="QUX54" s="11"/>
      <c r="QUY54" s="11"/>
      <c r="QUZ54" s="11"/>
      <c r="QVA54" s="11"/>
      <c r="QVB54" s="11"/>
      <c r="QVC54" s="11"/>
      <c r="QVD54" s="11"/>
      <c r="QVE54" s="11"/>
      <c r="QVF54" s="11"/>
      <c r="QVG54" s="11"/>
      <c r="QVH54" s="11"/>
      <c r="QVI54" s="11"/>
      <c r="QVJ54" s="11"/>
      <c r="QVK54" s="11"/>
      <c r="QVL54" s="11"/>
      <c r="QVM54" s="11"/>
      <c r="QVN54" s="11"/>
      <c r="QVO54" s="11"/>
      <c r="QVP54" s="11"/>
      <c r="QVQ54" s="11"/>
      <c r="QVR54" s="11"/>
      <c r="QVS54" s="11"/>
      <c r="QVT54" s="11"/>
      <c r="QVU54" s="11"/>
      <c r="QVV54" s="11"/>
      <c r="QVW54" s="11"/>
      <c r="QVX54" s="11"/>
      <c r="QVY54" s="11"/>
      <c r="QVZ54" s="11"/>
      <c r="QWA54" s="11"/>
      <c r="QWB54" s="11"/>
      <c r="QWC54" s="11"/>
      <c r="QWD54" s="11"/>
      <c r="QWE54" s="11"/>
      <c r="QWF54" s="11"/>
      <c r="QWG54" s="11"/>
      <c r="QWH54" s="11"/>
      <c r="QWI54" s="11"/>
      <c r="QWJ54" s="11"/>
      <c r="QWK54" s="11"/>
      <c r="QWL54" s="11"/>
      <c r="QWM54" s="11"/>
      <c r="QWN54" s="11"/>
      <c r="QWO54" s="11"/>
      <c r="QWP54" s="11"/>
      <c r="QWQ54" s="11"/>
      <c r="QWR54" s="11"/>
      <c r="QWS54" s="11"/>
      <c r="QWT54" s="11"/>
      <c r="QWU54" s="11"/>
      <c r="QWV54" s="11"/>
      <c r="QWW54" s="11"/>
      <c r="QWX54" s="11"/>
      <c r="QWY54" s="11"/>
      <c r="QWZ54" s="11"/>
      <c r="QXA54" s="11"/>
      <c r="QXB54" s="11"/>
      <c r="QXC54" s="11"/>
      <c r="QXD54" s="11"/>
      <c r="QXE54" s="11"/>
      <c r="QXF54" s="11"/>
      <c r="QXG54" s="11"/>
      <c r="QXH54" s="11"/>
      <c r="QXI54" s="11"/>
      <c r="QXJ54" s="11"/>
      <c r="QXK54" s="11"/>
      <c r="QXL54" s="11"/>
      <c r="QXM54" s="11"/>
      <c r="QXN54" s="11"/>
      <c r="QXO54" s="11"/>
      <c r="QXP54" s="11"/>
      <c r="QXQ54" s="11"/>
      <c r="QXR54" s="11"/>
      <c r="QXS54" s="11"/>
      <c r="QXT54" s="11"/>
      <c r="QXU54" s="11"/>
      <c r="QXV54" s="11"/>
      <c r="QXW54" s="11"/>
      <c r="QXX54" s="11"/>
      <c r="QXY54" s="11"/>
      <c r="QXZ54" s="11"/>
      <c r="QYA54" s="11"/>
      <c r="QYB54" s="11"/>
      <c r="QYC54" s="11"/>
      <c r="QYD54" s="11"/>
      <c r="QYE54" s="11"/>
      <c r="QYF54" s="11"/>
      <c r="QYG54" s="11"/>
      <c r="QYH54" s="11"/>
      <c r="QYI54" s="11"/>
      <c r="QYJ54" s="11"/>
      <c r="QYK54" s="11"/>
      <c r="QYL54" s="11"/>
      <c r="QYM54" s="11"/>
      <c r="QYN54" s="11"/>
      <c r="QYO54" s="11"/>
      <c r="QYP54" s="11"/>
      <c r="QYQ54" s="11"/>
      <c r="QYR54" s="11"/>
      <c r="QYS54" s="11"/>
      <c r="QYT54" s="11"/>
      <c r="QYU54" s="11"/>
      <c r="QYV54" s="11"/>
      <c r="QYW54" s="11"/>
      <c r="QYX54" s="11"/>
      <c r="QYY54" s="11"/>
      <c r="QYZ54" s="11"/>
      <c r="QZA54" s="11"/>
      <c r="QZB54" s="11"/>
      <c r="QZC54" s="11"/>
      <c r="QZD54" s="11"/>
      <c r="QZE54" s="11"/>
      <c r="QZF54" s="11"/>
      <c r="QZG54" s="11"/>
      <c r="QZH54" s="11"/>
      <c r="QZI54" s="11"/>
      <c r="QZJ54" s="11"/>
      <c r="QZK54" s="11"/>
      <c r="QZL54" s="11"/>
      <c r="QZM54" s="11"/>
      <c r="QZN54" s="11"/>
      <c r="QZO54" s="11"/>
      <c r="QZP54" s="11"/>
      <c r="QZQ54" s="11"/>
      <c r="QZR54" s="11"/>
      <c r="QZS54" s="11"/>
      <c r="QZT54" s="11"/>
      <c r="QZU54" s="11"/>
      <c r="QZV54" s="11"/>
      <c r="QZW54" s="11"/>
      <c r="QZX54" s="11"/>
      <c r="QZY54" s="11"/>
      <c r="QZZ54" s="11"/>
      <c r="RAA54" s="11"/>
      <c r="RAB54" s="11"/>
      <c r="RAC54" s="11"/>
      <c r="RAD54" s="11"/>
      <c r="RAE54" s="11"/>
      <c r="RAF54" s="11"/>
      <c r="RAG54" s="11"/>
      <c r="RAH54" s="11"/>
      <c r="RAI54" s="11"/>
      <c r="RAJ54" s="11"/>
      <c r="RAK54" s="11"/>
      <c r="RAL54" s="11"/>
      <c r="RAM54" s="11"/>
      <c r="RAN54" s="11"/>
      <c r="RAO54" s="11"/>
      <c r="RAP54" s="11"/>
      <c r="RAQ54" s="11"/>
      <c r="RAR54" s="11"/>
      <c r="RAS54" s="11"/>
      <c r="RAT54" s="11"/>
      <c r="RAU54" s="11"/>
      <c r="RAV54" s="11"/>
      <c r="RAW54" s="11"/>
      <c r="RAX54" s="11"/>
      <c r="RAY54" s="11"/>
      <c r="RAZ54" s="11"/>
      <c r="RBA54" s="11"/>
      <c r="RBB54" s="11"/>
      <c r="RBC54" s="11"/>
      <c r="RBD54" s="11"/>
      <c r="RBE54" s="11"/>
      <c r="RBF54" s="11"/>
      <c r="RBG54" s="11"/>
      <c r="RBH54" s="11"/>
      <c r="RBI54" s="11"/>
      <c r="RBJ54" s="11"/>
      <c r="RBK54" s="11"/>
      <c r="RBL54" s="11"/>
      <c r="RBM54" s="11"/>
      <c r="RBN54" s="11"/>
      <c r="RBO54" s="11"/>
      <c r="RBP54" s="11"/>
      <c r="RBQ54" s="11"/>
      <c r="RBR54" s="11"/>
      <c r="RBS54" s="11"/>
      <c r="RBT54" s="11"/>
      <c r="RBU54" s="11"/>
      <c r="RBV54" s="11"/>
      <c r="RBW54" s="11"/>
      <c r="RBX54" s="11"/>
      <c r="RBY54" s="11"/>
      <c r="RBZ54" s="11"/>
      <c r="RCA54" s="11"/>
      <c r="RCB54" s="11"/>
      <c r="RCC54" s="11"/>
      <c r="RCD54" s="11"/>
      <c r="RCE54" s="11"/>
      <c r="RCF54" s="11"/>
      <c r="RCG54" s="11"/>
      <c r="RCH54" s="11"/>
      <c r="RCI54" s="11"/>
      <c r="RCJ54" s="11"/>
      <c r="RCK54" s="11"/>
      <c r="RCL54" s="11"/>
      <c r="RCM54" s="11"/>
      <c r="RCN54" s="11"/>
      <c r="RCO54" s="11"/>
      <c r="RCP54" s="11"/>
      <c r="RCQ54" s="11"/>
      <c r="RCR54" s="11"/>
      <c r="RCS54" s="11"/>
      <c r="RCT54" s="11"/>
      <c r="RCU54" s="11"/>
      <c r="RCV54" s="11"/>
      <c r="RCW54" s="11"/>
      <c r="RCX54" s="11"/>
      <c r="RCY54" s="11"/>
      <c r="RCZ54" s="11"/>
      <c r="RDA54" s="11"/>
      <c r="RDB54" s="11"/>
      <c r="RDC54" s="11"/>
      <c r="RDD54" s="11"/>
      <c r="RDE54" s="11"/>
      <c r="RDF54" s="11"/>
      <c r="RDG54" s="11"/>
      <c r="RDH54" s="11"/>
      <c r="RDI54" s="11"/>
      <c r="RDJ54" s="11"/>
      <c r="RDK54" s="11"/>
      <c r="RDL54" s="11"/>
      <c r="RDM54" s="11"/>
      <c r="RDN54" s="11"/>
      <c r="RDO54" s="11"/>
      <c r="RDP54" s="11"/>
      <c r="RDQ54" s="11"/>
      <c r="RDR54" s="11"/>
      <c r="RDS54" s="11"/>
      <c r="RDT54" s="11"/>
      <c r="RDU54" s="11"/>
      <c r="RDV54" s="11"/>
      <c r="RDW54" s="11"/>
      <c r="RDX54" s="11"/>
      <c r="RDY54" s="11"/>
      <c r="RDZ54" s="11"/>
      <c r="REA54" s="11"/>
      <c r="REB54" s="11"/>
      <c r="REC54" s="11"/>
      <c r="RED54" s="11"/>
      <c r="REE54" s="11"/>
      <c r="REF54" s="11"/>
      <c r="REG54" s="11"/>
      <c r="REH54" s="11"/>
      <c r="REI54" s="11"/>
      <c r="REJ54" s="11"/>
      <c r="REK54" s="11"/>
      <c r="REL54" s="11"/>
      <c r="REM54" s="11"/>
      <c r="REN54" s="11"/>
      <c r="REO54" s="11"/>
      <c r="REP54" s="11"/>
      <c r="REQ54" s="11"/>
      <c r="RER54" s="11"/>
      <c r="RES54" s="11"/>
      <c r="RET54" s="11"/>
      <c r="REU54" s="11"/>
      <c r="REV54" s="11"/>
      <c r="REW54" s="11"/>
      <c r="REX54" s="11"/>
      <c r="REY54" s="11"/>
      <c r="REZ54" s="11"/>
      <c r="RFA54" s="11"/>
      <c r="RFB54" s="11"/>
      <c r="RFC54" s="11"/>
      <c r="RFD54" s="11"/>
      <c r="RFE54" s="11"/>
      <c r="RFF54" s="11"/>
      <c r="RFG54" s="11"/>
      <c r="RFH54" s="11"/>
      <c r="RFI54" s="11"/>
      <c r="RFJ54" s="11"/>
      <c r="RFK54" s="11"/>
      <c r="RFL54" s="11"/>
      <c r="RFM54" s="11"/>
      <c r="RFN54" s="11"/>
      <c r="RFO54" s="11"/>
      <c r="RFP54" s="11"/>
      <c r="RFQ54" s="11"/>
      <c r="RFR54" s="11"/>
      <c r="RFS54" s="11"/>
      <c r="RFT54" s="11"/>
      <c r="RFU54" s="11"/>
      <c r="RFV54" s="11"/>
      <c r="RFW54" s="11"/>
      <c r="RFX54" s="11"/>
      <c r="RFY54" s="11"/>
      <c r="RFZ54" s="11"/>
      <c r="RGA54" s="11"/>
      <c r="RGB54" s="11"/>
      <c r="RGC54" s="11"/>
      <c r="RGD54" s="11"/>
      <c r="RGE54" s="11"/>
      <c r="RGF54" s="11"/>
      <c r="RGG54" s="11"/>
      <c r="RGH54" s="11"/>
      <c r="RGI54" s="11"/>
      <c r="RGJ54" s="11"/>
      <c r="RGK54" s="11"/>
      <c r="RGL54" s="11"/>
      <c r="RGM54" s="11"/>
      <c r="RGN54" s="11"/>
      <c r="RGO54" s="11"/>
      <c r="RGP54" s="11"/>
      <c r="RGQ54" s="11"/>
      <c r="RGR54" s="11"/>
      <c r="RGS54" s="11"/>
      <c r="RGT54" s="11"/>
      <c r="RGU54" s="11"/>
      <c r="RGV54" s="11"/>
      <c r="RGW54" s="11"/>
      <c r="RGX54" s="11"/>
      <c r="RGY54" s="11"/>
      <c r="RGZ54" s="11"/>
      <c r="RHA54" s="11"/>
      <c r="RHB54" s="11"/>
      <c r="RHC54" s="11"/>
      <c r="RHD54" s="11"/>
      <c r="RHE54" s="11"/>
      <c r="RHF54" s="11"/>
      <c r="RHG54" s="11"/>
      <c r="RHH54" s="11"/>
      <c r="RHI54" s="11"/>
      <c r="RHJ54" s="11"/>
      <c r="RHK54" s="11"/>
      <c r="RHL54" s="11"/>
      <c r="RHM54" s="11"/>
      <c r="RHN54" s="11"/>
      <c r="RHO54" s="11"/>
      <c r="RHP54" s="11"/>
      <c r="RHQ54" s="11"/>
      <c r="RHR54" s="11"/>
      <c r="RHS54" s="11"/>
      <c r="RHT54" s="11"/>
      <c r="RHU54" s="11"/>
      <c r="RHV54" s="11"/>
      <c r="RHW54" s="11"/>
      <c r="RHX54" s="11"/>
      <c r="RHY54" s="11"/>
      <c r="RHZ54" s="11"/>
      <c r="RIA54" s="11"/>
      <c r="RIB54" s="11"/>
      <c r="RIC54" s="11"/>
      <c r="RID54" s="11"/>
      <c r="RIE54" s="11"/>
      <c r="RIF54" s="11"/>
      <c r="RIG54" s="11"/>
      <c r="RIH54" s="11"/>
      <c r="RII54" s="11"/>
      <c r="RIJ54" s="11"/>
      <c r="RIK54" s="11"/>
      <c r="RIL54" s="11"/>
      <c r="RIM54" s="11"/>
      <c r="RIN54" s="11"/>
      <c r="RIO54" s="11"/>
      <c r="RIP54" s="11"/>
      <c r="RIQ54" s="11"/>
      <c r="RIR54" s="11"/>
      <c r="RIS54" s="11"/>
      <c r="RIT54" s="11"/>
      <c r="RIU54" s="11"/>
      <c r="RIV54" s="11"/>
      <c r="RIW54" s="11"/>
      <c r="RIX54" s="11"/>
      <c r="RIY54" s="11"/>
      <c r="RIZ54" s="11"/>
      <c r="RJA54" s="11"/>
      <c r="RJB54" s="11"/>
      <c r="RJC54" s="11"/>
      <c r="RJD54" s="11"/>
      <c r="RJE54" s="11"/>
      <c r="RJF54" s="11"/>
      <c r="RJG54" s="11"/>
      <c r="RJH54" s="11"/>
      <c r="RJI54" s="11"/>
      <c r="RJJ54" s="11"/>
      <c r="RJK54" s="11"/>
      <c r="RJL54" s="11"/>
      <c r="RJM54" s="11"/>
      <c r="RJN54" s="11"/>
      <c r="RJO54" s="11"/>
      <c r="RJP54" s="11"/>
      <c r="RJQ54" s="11"/>
      <c r="RJR54" s="11"/>
      <c r="RJS54" s="11"/>
      <c r="RJT54" s="11"/>
      <c r="RJU54" s="11"/>
      <c r="RJV54" s="11"/>
      <c r="RJW54" s="11"/>
      <c r="RJX54" s="11"/>
      <c r="RJY54" s="11"/>
      <c r="RJZ54" s="11"/>
      <c r="RKA54" s="11"/>
      <c r="RKB54" s="11"/>
      <c r="RKC54" s="11"/>
      <c r="RKD54" s="11"/>
      <c r="RKE54" s="11"/>
      <c r="RKF54" s="11"/>
      <c r="RKG54" s="11"/>
      <c r="RKH54" s="11"/>
      <c r="RKI54" s="11"/>
      <c r="RKJ54" s="11"/>
      <c r="RKK54" s="11"/>
      <c r="RKL54" s="11"/>
      <c r="RKM54" s="11"/>
      <c r="RKN54" s="11"/>
      <c r="RKO54" s="11"/>
      <c r="RKP54" s="11"/>
      <c r="RKQ54" s="11"/>
      <c r="RKR54" s="11"/>
      <c r="RKS54" s="11"/>
      <c r="RKT54" s="11"/>
      <c r="RKU54" s="11"/>
      <c r="RKV54" s="11"/>
      <c r="RKW54" s="11"/>
      <c r="RKX54" s="11"/>
      <c r="RKY54" s="11"/>
      <c r="RKZ54" s="11"/>
      <c r="RLA54" s="11"/>
      <c r="RLB54" s="11"/>
      <c r="RLC54" s="11"/>
      <c r="RLD54" s="11"/>
      <c r="RLE54" s="11"/>
      <c r="RLF54" s="11"/>
      <c r="RLG54" s="11"/>
      <c r="RLH54" s="11"/>
      <c r="RLI54" s="11"/>
      <c r="RLJ54" s="11"/>
      <c r="RLK54" s="11"/>
      <c r="RLL54" s="11"/>
      <c r="RLM54" s="11"/>
      <c r="RLN54" s="11"/>
      <c r="RLO54" s="11"/>
      <c r="RLP54" s="11"/>
      <c r="RLQ54" s="11"/>
      <c r="RLR54" s="11"/>
      <c r="RLS54" s="11"/>
      <c r="RLT54" s="11"/>
      <c r="RLU54" s="11"/>
      <c r="RLV54" s="11"/>
      <c r="RLW54" s="11"/>
      <c r="RLX54" s="11"/>
      <c r="RLY54" s="11"/>
      <c r="RLZ54" s="11"/>
      <c r="RMA54" s="11"/>
      <c r="RMB54" s="11"/>
      <c r="RMC54" s="11"/>
      <c r="RMD54" s="11"/>
      <c r="RME54" s="11"/>
      <c r="RMF54" s="11"/>
      <c r="RMG54" s="11"/>
      <c r="RMH54" s="11"/>
      <c r="RMI54" s="11"/>
      <c r="RMJ54" s="11"/>
      <c r="RMK54" s="11"/>
      <c r="RML54" s="11"/>
      <c r="RMM54" s="11"/>
      <c r="RMN54" s="11"/>
      <c r="RMO54" s="11"/>
      <c r="RMP54" s="11"/>
      <c r="RMQ54" s="11"/>
      <c r="RMR54" s="11"/>
      <c r="RMS54" s="11"/>
      <c r="RMT54" s="11"/>
      <c r="RMU54" s="11"/>
      <c r="RMV54" s="11"/>
      <c r="RMW54" s="11"/>
      <c r="RMX54" s="11"/>
      <c r="RMY54" s="11"/>
      <c r="RMZ54" s="11"/>
      <c r="RNA54" s="11"/>
      <c r="RNB54" s="11"/>
      <c r="RNC54" s="11"/>
      <c r="RND54" s="11"/>
      <c r="RNE54" s="11"/>
      <c r="RNF54" s="11"/>
      <c r="RNG54" s="11"/>
      <c r="RNH54" s="11"/>
      <c r="RNI54" s="11"/>
      <c r="RNJ54" s="11"/>
      <c r="RNK54" s="11"/>
      <c r="RNL54" s="11"/>
      <c r="RNM54" s="11"/>
      <c r="RNN54" s="11"/>
      <c r="RNO54" s="11"/>
      <c r="RNP54" s="11"/>
      <c r="RNQ54" s="11"/>
      <c r="RNR54" s="11"/>
      <c r="RNS54" s="11"/>
      <c r="RNT54" s="11"/>
      <c r="RNU54" s="11"/>
      <c r="RNV54" s="11"/>
      <c r="RNW54" s="11"/>
      <c r="RNX54" s="11"/>
      <c r="RNY54" s="11"/>
      <c r="RNZ54" s="11"/>
      <c r="ROA54" s="11"/>
      <c r="ROB54" s="11"/>
      <c r="ROC54" s="11"/>
      <c r="ROD54" s="11"/>
      <c r="ROE54" s="11"/>
      <c r="ROF54" s="11"/>
      <c r="ROG54" s="11"/>
      <c r="ROH54" s="11"/>
      <c r="ROI54" s="11"/>
      <c r="ROJ54" s="11"/>
      <c r="ROK54" s="11"/>
      <c r="ROL54" s="11"/>
      <c r="ROM54" s="11"/>
      <c r="RON54" s="11"/>
      <c r="ROO54" s="11"/>
      <c r="ROP54" s="11"/>
      <c r="ROQ54" s="11"/>
      <c r="ROR54" s="11"/>
      <c r="ROS54" s="11"/>
      <c r="ROT54" s="11"/>
      <c r="ROU54" s="11"/>
      <c r="ROV54" s="11"/>
      <c r="ROW54" s="11"/>
      <c r="ROX54" s="11"/>
      <c r="ROY54" s="11"/>
      <c r="ROZ54" s="11"/>
      <c r="RPA54" s="11"/>
      <c r="RPB54" s="11"/>
      <c r="RPC54" s="11"/>
      <c r="RPD54" s="11"/>
      <c r="RPE54" s="11"/>
      <c r="RPF54" s="11"/>
      <c r="RPG54" s="11"/>
      <c r="RPH54" s="11"/>
      <c r="RPI54" s="11"/>
      <c r="RPJ54" s="11"/>
      <c r="RPK54" s="11"/>
      <c r="RPL54" s="11"/>
      <c r="RPM54" s="11"/>
      <c r="RPN54" s="11"/>
      <c r="RPO54" s="11"/>
      <c r="RPP54" s="11"/>
      <c r="RPQ54" s="11"/>
      <c r="RPR54" s="11"/>
      <c r="RPS54" s="11"/>
      <c r="RPT54" s="11"/>
      <c r="RPU54" s="11"/>
      <c r="RPV54" s="11"/>
      <c r="RPW54" s="11"/>
      <c r="RPX54" s="11"/>
      <c r="RPY54" s="11"/>
      <c r="RPZ54" s="11"/>
      <c r="RQA54" s="11"/>
      <c r="RQB54" s="11"/>
      <c r="RQC54" s="11"/>
      <c r="RQD54" s="11"/>
      <c r="RQE54" s="11"/>
      <c r="RQF54" s="11"/>
      <c r="RQG54" s="11"/>
      <c r="RQH54" s="11"/>
      <c r="RQI54" s="11"/>
      <c r="RQJ54" s="11"/>
      <c r="RQK54" s="11"/>
      <c r="RQL54" s="11"/>
      <c r="RQM54" s="11"/>
      <c r="RQN54" s="11"/>
      <c r="RQO54" s="11"/>
      <c r="RQP54" s="11"/>
      <c r="RQQ54" s="11"/>
      <c r="RQR54" s="11"/>
      <c r="RQS54" s="11"/>
      <c r="RQT54" s="11"/>
      <c r="RQU54" s="11"/>
      <c r="RQV54" s="11"/>
      <c r="RQW54" s="11"/>
      <c r="RQX54" s="11"/>
      <c r="RQY54" s="11"/>
      <c r="RQZ54" s="11"/>
      <c r="RRA54" s="11"/>
      <c r="RRB54" s="11"/>
      <c r="RRC54" s="11"/>
      <c r="RRD54" s="11"/>
      <c r="RRE54" s="11"/>
      <c r="RRF54" s="11"/>
      <c r="RRG54" s="11"/>
      <c r="RRH54" s="11"/>
      <c r="RRI54" s="11"/>
      <c r="RRJ54" s="11"/>
      <c r="RRK54" s="11"/>
      <c r="RRL54" s="11"/>
      <c r="RRM54" s="11"/>
      <c r="RRN54" s="11"/>
      <c r="RRO54" s="11"/>
      <c r="RRP54" s="11"/>
      <c r="RRQ54" s="11"/>
      <c r="RRR54" s="11"/>
      <c r="RRS54" s="11"/>
      <c r="RRT54" s="11"/>
      <c r="RRU54" s="11"/>
      <c r="RRV54" s="11"/>
      <c r="RRW54" s="11"/>
      <c r="RRX54" s="11"/>
      <c r="RRY54" s="11"/>
      <c r="RRZ54" s="11"/>
      <c r="RSA54" s="11"/>
      <c r="RSB54" s="11"/>
      <c r="RSC54" s="11"/>
      <c r="RSD54" s="11"/>
      <c r="RSE54" s="11"/>
      <c r="RSF54" s="11"/>
      <c r="RSG54" s="11"/>
      <c r="RSH54" s="11"/>
      <c r="RSI54" s="11"/>
      <c r="RSJ54" s="11"/>
      <c r="RSK54" s="11"/>
      <c r="RSL54" s="11"/>
      <c r="RSM54" s="11"/>
      <c r="RSN54" s="11"/>
      <c r="RSO54" s="11"/>
      <c r="RSP54" s="11"/>
      <c r="RSQ54" s="11"/>
      <c r="RSR54" s="11"/>
      <c r="RSS54" s="11"/>
      <c r="RST54" s="11"/>
      <c r="RSU54" s="11"/>
      <c r="RSV54" s="11"/>
      <c r="RSW54" s="11"/>
      <c r="RSX54" s="11"/>
      <c r="RSY54" s="11"/>
      <c r="RSZ54" s="11"/>
      <c r="RTA54" s="11"/>
      <c r="RTB54" s="11"/>
      <c r="RTC54" s="11"/>
      <c r="RTD54" s="11"/>
      <c r="RTE54" s="11"/>
      <c r="RTF54" s="11"/>
      <c r="RTG54" s="11"/>
      <c r="RTH54" s="11"/>
      <c r="RTI54" s="11"/>
      <c r="RTJ54" s="11"/>
      <c r="RTK54" s="11"/>
      <c r="RTL54" s="11"/>
      <c r="RTM54" s="11"/>
      <c r="RTN54" s="11"/>
      <c r="RTO54" s="11"/>
      <c r="RTP54" s="11"/>
      <c r="RTQ54" s="11"/>
      <c r="RTR54" s="11"/>
      <c r="RTS54" s="11"/>
      <c r="RTT54" s="11"/>
      <c r="RTU54" s="11"/>
      <c r="RTV54" s="11"/>
      <c r="RTW54" s="11"/>
      <c r="RTX54" s="11"/>
      <c r="RTY54" s="11"/>
      <c r="RTZ54" s="11"/>
      <c r="RUA54" s="11"/>
      <c r="RUB54" s="11"/>
      <c r="RUC54" s="11"/>
      <c r="RUD54" s="11"/>
      <c r="RUE54" s="11"/>
      <c r="RUF54" s="11"/>
      <c r="RUG54" s="11"/>
      <c r="RUH54" s="11"/>
      <c r="RUI54" s="11"/>
      <c r="RUJ54" s="11"/>
      <c r="RUK54" s="11"/>
      <c r="RUL54" s="11"/>
      <c r="RUM54" s="11"/>
      <c r="RUN54" s="11"/>
      <c r="RUO54" s="11"/>
      <c r="RUP54" s="11"/>
      <c r="RUQ54" s="11"/>
      <c r="RUR54" s="11"/>
      <c r="RUS54" s="11"/>
      <c r="RUT54" s="11"/>
      <c r="RUU54" s="11"/>
      <c r="RUV54" s="11"/>
      <c r="RUW54" s="11"/>
      <c r="RUX54" s="11"/>
      <c r="RUY54" s="11"/>
      <c r="RUZ54" s="11"/>
      <c r="RVA54" s="11"/>
      <c r="RVB54" s="11"/>
      <c r="RVC54" s="11"/>
      <c r="RVD54" s="11"/>
      <c r="RVE54" s="11"/>
      <c r="RVF54" s="11"/>
      <c r="RVG54" s="11"/>
      <c r="RVH54" s="11"/>
      <c r="RVI54" s="11"/>
      <c r="RVJ54" s="11"/>
      <c r="RVK54" s="11"/>
      <c r="RVL54" s="11"/>
      <c r="RVM54" s="11"/>
      <c r="RVN54" s="11"/>
      <c r="RVO54" s="11"/>
      <c r="RVP54" s="11"/>
      <c r="RVQ54" s="11"/>
      <c r="RVR54" s="11"/>
      <c r="RVS54" s="11"/>
      <c r="RVT54" s="11"/>
      <c r="RVU54" s="11"/>
      <c r="RVV54" s="11"/>
      <c r="RVW54" s="11"/>
      <c r="RVX54" s="11"/>
      <c r="RVY54" s="11"/>
      <c r="RVZ54" s="11"/>
      <c r="RWA54" s="11"/>
      <c r="RWB54" s="11"/>
      <c r="RWC54" s="11"/>
      <c r="RWD54" s="11"/>
      <c r="RWE54" s="11"/>
      <c r="RWF54" s="11"/>
      <c r="RWG54" s="11"/>
      <c r="RWH54" s="11"/>
      <c r="RWI54" s="11"/>
      <c r="RWJ54" s="11"/>
      <c r="RWK54" s="11"/>
      <c r="RWL54" s="11"/>
      <c r="RWM54" s="11"/>
      <c r="RWN54" s="11"/>
      <c r="RWO54" s="11"/>
      <c r="RWP54" s="11"/>
      <c r="RWQ54" s="11"/>
      <c r="RWR54" s="11"/>
      <c r="RWS54" s="11"/>
      <c r="RWT54" s="11"/>
      <c r="RWU54" s="11"/>
      <c r="RWV54" s="11"/>
      <c r="RWW54" s="11"/>
      <c r="RWX54" s="11"/>
      <c r="RWY54" s="11"/>
      <c r="RWZ54" s="11"/>
      <c r="RXA54" s="11"/>
      <c r="RXB54" s="11"/>
      <c r="RXC54" s="11"/>
      <c r="RXD54" s="11"/>
      <c r="RXE54" s="11"/>
      <c r="RXF54" s="11"/>
      <c r="RXG54" s="11"/>
      <c r="RXH54" s="11"/>
      <c r="RXI54" s="11"/>
      <c r="RXJ54" s="11"/>
      <c r="RXK54" s="11"/>
      <c r="RXL54" s="11"/>
      <c r="RXM54" s="11"/>
      <c r="RXN54" s="11"/>
      <c r="RXO54" s="11"/>
      <c r="RXP54" s="11"/>
      <c r="RXQ54" s="11"/>
      <c r="RXR54" s="11"/>
      <c r="RXS54" s="11"/>
      <c r="RXT54" s="11"/>
      <c r="RXU54" s="11"/>
      <c r="RXV54" s="11"/>
      <c r="RXW54" s="11"/>
      <c r="RXX54" s="11"/>
      <c r="RXY54" s="11"/>
      <c r="RXZ54" s="11"/>
      <c r="RYA54" s="11"/>
      <c r="RYB54" s="11"/>
      <c r="RYC54" s="11"/>
      <c r="RYD54" s="11"/>
      <c r="RYE54" s="11"/>
      <c r="RYF54" s="11"/>
      <c r="RYG54" s="11"/>
      <c r="RYH54" s="11"/>
      <c r="RYI54" s="11"/>
      <c r="RYJ54" s="11"/>
      <c r="RYK54" s="11"/>
      <c r="RYL54" s="11"/>
      <c r="RYM54" s="11"/>
      <c r="RYN54" s="11"/>
      <c r="RYO54" s="11"/>
      <c r="RYP54" s="11"/>
      <c r="RYQ54" s="11"/>
      <c r="RYR54" s="11"/>
      <c r="RYS54" s="11"/>
      <c r="RYT54" s="11"/>
      <c r="RYU54" s="11"/>
      <c r="RYV54" s="11"/>
      <c r="RYW54" s="11"/>
      <c r="RYX54" s="11"/>
      <c r="RYY54" s="11"/>
      <c r="RYZ54" s="11"/>
      <c r="RZA54" s="11"/>
      <c r="RZB54" s="11"/>
      <c r="RZC54" s="11"/>
      <c r="RZD54" s="11"/>
      <c r="RZE54" s="11"/>
      <c r="RZF54" s="11"/>
      <c r="RZG54" s="11"/>
      <c r="RZH54" s="11"/>
      <c r="RZI54" s="11"/>
      <c r="RZJ54" s="11"/>
      <c r="RZK54" s="11"/>
      <c r="RZL54" s="11"/>
      <c r="RZM54" s="11"/>
      <c r="RZN54" s="11"/>
      <c r="RZO54" s="11"/>
      <c r="RZP54" s="11"/>
      <c r="RZQ54" s="11"/>
      <c r="RZR54" s="11"/>
      <c r="RZS54" s="11"/>
      <c r="RZT54" s="11"/>
      <c r="RZU54" s="11"/>
      <c r="RZV54" s="11"/>
      <c r="RZW54" s="11"/>
      <c r="RZX54" s="11"/>
      <c r="RZY54" s="11"/>
      <c r="RZZ54" s="11"/>
      <c r="SAA54" s="11"/>
      <c r="SAB54" s="11"/>
      <c r="SAC54" s="11"/>
      <c r="SAD54" s="11"/>
      <c r="SAE54" s="11"/>
      <c r="SAF54" s="11"/>
      <c r="SAG54" s="11"/>
      <c r="SAH54" s="11"/>
      <c r="SAI54" s="11"/>
      <c r="SAJ54" s="11"/>
      <c r="SAK54" s="11"/>
      <c r="SAL54" s="11"/>
      <c r="SAM54" s="11"/>
      <c r="SAN54" s="11"/>
      <c r="SAO54" s="11"/>
      <c r="SAP54" s="11"/>
      <c r="SAQ54" s="11"/>
      <c r="SAR54" s="11"/>
      <c r="SAS54" s="11"/>
      <c r="SAT54" s="11"/>
      <c r="SAU54" s="11"/>
      <c r="SAV54" s="11"/>
      <c r="SAW54" s="11"/>
      <c r="SAX54" s="11"/>
      <c r="SAY54" s="11"/>
      <c r="SAZ54" s="11"/>
      <c r="SBA54" s="11"/>
      <c r="SBB54" s="11"/>
      <c r="SBC54" s="11"/>
      <c r="SBD54" s="11"/>
      <c r="SBE54" s="11"/>
      <c r="SBF54" s="11"/>
      <c r="SBG54" s="11"/>
      <c r="SBH54" s="11"/>
      <c r="SBI54" s="11"/>
      <c r="SBJ54" s="11"/>
      <c r="SBK54" s="11"/>
      <c r="SBL54" s="11"/>
      <c r="SBM54" s="11"/>
      <c r="SBN54" s="11"/>
      <c r="SBO54" s="11"/>
      <c r="SBP54" s="11"/>
      <c r="SBQ54" s="11"/>
      <c r="SBR54" s="11"/>
      <c r="SBS54" s="11"/>
      <c r="SBT54" s="11"/>
      <c r="SBU54" s="11"/>
      <c r="SBV54" s="11"/>
      <c r="SBW54" s="11"/>
      <c r="SBX54" s="11"/>
      <c r="SBY54" s="11"/>
      <c r="SBZ54" s="11"/>
      <c r="SCA54" s="11"/>
      <c r="SCB54" s="11"/>
      <c r="SCC54" s="11"/>
      <c r="SCD54" s="11"/>
      <c r="SCE54" s="11"/>
      <c r="SCF54" s="11"/>
      <c r="SCG54" s="11"/>
      <c r="SCH54" s="11"/>
      <c r="SCI54" s="11"/>
      <c r="SCJ54" s="11"/>
      <c r="SCK54" s="11"/>
      <c r="SCL54" s="11"/>
      <c r="SCM54" s="11"/>
      <c r="SCN54" s="11"/>
      <c r="SCO54" s="11"/>
      <c r="SCP54" s="11"/>
      <c r="SCQ54" s="11"/>
      <c r="SCR54" s="11"/>
      <c r="SCS54" s="11"/>
      <c r="SCT54" s="11"/>
      <c r="SCU54" s="11"/>
      <c r="SCV54" s="11"/>
      <c r="SCW54" s="11"/>
      <c r="SCX54" s="11"/>
      <c r="SCY54" s="11"/>
      <c r="SCZ54" s="11"/>
      <c r="SDA54" s="11"/>
      <c r="SDB54" s="11"/>
      <c r="SDC54" s="11"/>
      <c r="SDD54" s="11"/>
      <c r="SDE54" s="11"/>
      <c r="SDF54" s="11"/>
      <c r="SDG54" s="11"/>
      <c r="SDH54" s="11"/>
      <c r="SDI54" s="11"/>
      <c r="SDJ54" s="11"/>
      <c r="SDK54" s="11"/>
      <c r="SDL54" s="11"/>
      <c r="SDM54" s="11"/>
      <c r="SDN54" s="11"/>
      <c r="SDO54" s="11"/>
      <c r="SDP54" s="11"/>
      <c r="SDQ54" s="11"/>
      <c r="SDR54" s="11"/>
      <c r="SDS54" s="11"/>
      <c r="SDT54" s="11"/>
      <c r="SDU54" s="11"/>
      <c r="SDV54" s="11"/>
      <c r="SDW54" s="11"/>
      <c r="SDX54" s="11"/>
      <c r="SDY54" s="11"/>
      <c r="SDZ54" s="11"/>
      <c r="SEA54" s="11"/>
      <c r="SEB54" s="11"/>
      <c r="SEC54" s="11"/>
      <c r="SED54" s="11"/>
      <c r="SEE54" s="11"/>
      <c r="SEF54" s="11"/>
      <c r="SEG54" s="11"/>
      <c r="SEH54" s="11"/>
      <c r="SEI54" s="11"/>
      <c r="SEJ54" s="11"/>
      <c r="SEK54" s="11"/>
      <c r="SEL54" s="11"/>
      <c r="SEM54" s="11"/>
      <c r="SEN54" s="11"/>
      <c r="SEO54" s="11"/>
      <c r="SEP54" s="11"/>
      <c r="SEQ54" s="11"/>
      <c r="SER54" s="11"/>
      <c r="SES54" s="11"/>
      <c r="SET54" s="11"/>
      <c r="SEU54" s="11"/>
      <c r="SEV54" s="11"/>
      <c r="SEW54" s="11"/>
      <c r="SEX54" s="11"/>
      <c r="SEY54" s="11"/>
      <c r="SEZ54" s="11"/>
      <c r="SFA54" s="11"/>
      <c r="SFB54" s="11"/>
      <c r="SFC54" s="11"/>
      <c r="SFD54" s="11"/>
      <c r="SFE54" s="11"/>
      <c r="SFF54" s="11"/>
      <c r="SFG54" s="11"/>
      <c r="SFH54" s="11"/>
      <c r="SFI54" s="11"/>
      <c r="SFJ54" s="11"/>
      <c r="SFK54" s="11"/>
      <c r="SFL54" s="11"/>
      <c r="SFM54" s="11"/>
      <c r="SFN54" s="11"/>
      <c r="SFO54" s="11"/>
      <c r="SFP54" s="11"/>
      <c r="SFQ54" s="11"/>
      <c r="SFR54" s="11"/>
      <c r="SFS54" s="11"/>
      <c r="SFT54" s="11"/>
      <c r="SFU54" s="11"/>
      <c r="SFV54" s="11"/>
      <c r="SFW54" s="11"/>
      <c r="SFX54" s="11"/>
      <c r="SFY54" s="11"/>
      <c r="SFZ54" s="11"/>
      <c r="SGA54" s="11"/>
      <c r="SGB54" s="11"/>
      <c r="SGC54" s="11"/>
      <c r="SGD54" s="11"/>
      <c r="SGE54" s="11"/>
      <c r="SGF54" s="11"/>
      <c r="SGG54" s="11"/>
      <c r="SGH54" s="11"/>
      <c r="SGI54" s="11"/>
      <c r="SGJ54" s="11"/>
      <c r="SGK54" s="11"/>
      <c r="SGL54" s="11"/>
      <c r="SGM54" s="11"/>
      <c r="SGN54" s="11"/>
      <c r="SGO54" s="11"/>
      <c r="SGP54" s="11"/>
      <c r="SGQ54" s="11"/>
      <c r="SGR54" s="11"/>
      <c r="SGS54" s="11"/>
      <c r="SGT54" s="11"/>
      <c r="SGU54" s="11"/>
      <c r="SGV54" s="11"/>
      <c r="SGW54" s="11"/>
      <c r="SGX54" s="11"/>
      <c r="SGY54" s="11"/>
      <c r="SGZ54" s="11"/>
      <c r="SHA54" s="11"/>
      <c r="SHB54" s="11"/>
      <c r="SHC54" s="11"/>
      <c r="SHD54" s="11"/>
      <c r="SHE54" s="11"/>
      <c r="SHF54" s="11"/>
      <c r="SHG54" s="11"/>
      <c r="SHH54" s="11"/>
      <c r="SHI54" s="11"/>
      <c r="SHJ54" s="11"/>
      <c r="SHK54" s="11"/>
      <c r="SHL54" s="11"/>
      <c r="SHM54" s="11"/>
      <c r="SHN54" s="11"/>
      <c r="SHO54" s="11"/>
      <c r="SHP54" s="11"/>
      <c r="SHQ54" s="11"/>
      <c r="SHR54" s="11"/>
      <c r="SHS54" s="11"/>
      <c r="SHT54" s="11"/>
      <c r="SHU54" s="11"/>
      <c r="SHV54" s="11"/>
      <c r="SHW54" s="11"/>
      <c r="SHX54" s="11"/>
      <c r="SHY54" s="11"/>
      <c r="SHZ54" s="11"/>
      <c r="SIA54" s="11"/>
      <c r="SIB54" s="11"/>
      <c r="SIC54" s="11"/>
      <c r="SID54" s="11"/>
      <c r="SIE54" s="11"/>
      <c r="SIF54" s="11"/>
      <c r="SIG54" s="11"/>
      <c r="SIH54" s="11"/>
      <c r="SII54" s="11"/>
      <c r="SIJ54" s="11"/>
      <c r="SIK54" s="11"/>
      <c r="SIL54" s="11"/>
      <c r="SIM54" s="11"/>
      <c r="SIN54" s="11"/>
      <c r="SIO54" s="11"/>
      <c r="SIP54" s="11"/>
      <c r="SIQ54" s="11"/>
      <c r="SIR54" s="11"/>
      <c r="SIS54" s="11"/>
      <c r="SIT54" s="11"/>
      <c r="SIU54" s="11"/>
      <c r="SIV54" s="11"/>
      <c r="SIW54" s="11"/>
      <c r="SIX54" s="11"/>
      <c r="SIY54" s="11"/>
      <c r="SIZ54" s="11"/>
      <c r="SJA54" s="11"/>
      <c r="SJB54" s="11"/>
      <c r="SJC54" s="11"/>
      <c r="SJD54" s="11"/>
      <c r="SJE54" s="11"/>
      <c r="SJF54" s="11"/>
      <c r="SJG54" s="11"/>
      <c r="SJH54" s="11"/>
      <c r="SJI54" s="11"/>
      <c r="SJJ54" s="11"/>
      <c r="SJK54" s="11"/>
      <c r="SJL54" s="11"/>
      <c r="SJM54" s="11"/>
      <c r="SJN54" s="11"/>
      <c r="SJO54" s="11"/>
      <c r="SJP54" s="11"/>
      <c r="SJQ54" s="11"/>
      <c r="SJR54" s="11"/>
      <c r="SJS54" s="11"/>
      <c r="SJT54" s="11"/>
      <c r="SJU54" s="11"/>
      <c r="SJV54" s="11"/>
      <c r="SJW54" s="11"/>
      <c r="SJX54" s="11"/>
      <c r="SJY54" s="11"/>
      <c r="SJZ54" s="11"/>
      <c r="SKA54" s="11"/>
      <c r="SKB54" s="11"/>
      <c r="SKC54" s="11"/>
      <c r="SKD54" s="11"/>
      <c r="SKE54" s="11"/>
      <c r="SKF54" s="11"/>
      <c r="SKG54" s="11"/>
      <c r="SKH54" s="11"/>
      <c r="SKI54" s="11"/>
      <c r="SKJ54" s="11"/>
      <c r="SKK54" s="11"/>
      <c r="SKL54" s="11"/>
      <c r="SKM54" s="11"/>
      <c r="SKN54" s="11"/>
      <c r="SKO54" s="11"/>
      <c r="SKP54" s="11"/>
      <c r="SKQ54" s="11"/>
      <c r="SKR54" s="11"/>
      <c r="SKS54" s="11"/>
      <c r="SKT54" s="11"/>
      <c r="SKU54" s="11"/>
      <c r="SKV54" s="11"/>
      <c r="SKW54" s="11"/>
      <c r="SKX54" s="11"/>
      <c r="SKY54" s="11"/>
      <c r="SKZ54" s="11"/>
      <c r="SLA54" s="11"/>
      <c r="SLB54" s="11"/>
      <c r="SLC54" s="11"/>
      <c r="SLD54" s="11"/>
      <c r="SLE54" s="11"/>
      <c r="SLF54" s="11"/>
      <c r="SLG54" s="11"/>
      <c r="SLH54" s="11"/>
      <c r="SLI54" s="11"/>
      <c r="SLJ54" s="11"/>
      <c r="SLK54" s="11"/>
      <c r="SLL54" s="11"/>
      <c r="SLM54" s="11"/>
      <c r="SLN54" s="11"/>
      <c r="SLO54" s="11"/>
      <c r="SLP54" s="11"/>
      <c r="SLQ54" s="11"/>
      <c r="SLR54" s="11"/>
      <c r="SLS54" s="11"/>
      <c r="SLT54" s="11"/>
      <c r="SLU54" s="11"/>
      <c r="SLV54" s="11"/>
      <c r="SLW54" s="11"/>
      <c r="SLX54" s="11"/>
      <c r="SLY54" s="11"/>
      <c r="SLZ54" s="11"/>
      <c r="SMA54" s="11"/>
      <c r="SMB54" s="11"/>
      <c r="SMC54" s="11"/>
      <c r="SMD54" s="11"/>
      <c r="SME54" s="11"/>
      <c r="SMF54" s="11"/>
      <c r="SMG54" s="11"/>
      <c r="SMH54" s="11"/>
      <c r="SMI54" s="11"/>
      <c r="SMJ54" s="11"/>
      <c r="SMK54" s="11"/>
      <c r="SML54" s="11"/>
      <c r="SMM54" s="11"/>
      <c r="SMN54" s="11"/>
      <c r="SMO54" s="11"/>
      <c r="SMP54" s="11"/>
      <c r="SMQ54" s="11"/>
      <c r="SMR54" s="11"/>
      <c r="SMS54" s="11"/>
      <c r="SMT54" s="11"/>
      <c r="SMU54" s="11"/>
      <c r="SMV54" s="11"/>
      <c r="SMW54" s="11"/>
      <c r="SMX54" s="11"/>
      <c r="SMY54" s="11"/>
      <c r="SMZ54" s="11"/>
      <c r="SNA54" s="11"/>
      <c r="SNB54" s="11"/>
      <c r="SNC54" s="11"/>
      <c r="SND54" s="11"/>
      <c r="SNE54" s="11"/>
      <c r="SNF54" s="11"/>
      <c r="SNG54" s="11"/>
      <c r="SNH54" s="11"/>
      <c r="SNI54" s="11"/>
      <c r="SNJ54" s="11"/>
      <c r="SNK54" s="11"/>
      <c r="SNL54" s="11"/>
      <c r="SNM54" s="11"/>
      <c r="SNN54" s="11"/>
      <c r="SNO54" s="11"/>
      <c r="SNP54" s="11"/>
      <c r="SNQ54" s="11"/>
      <c r="SNR54" s="11"/>
      <c r="SNS54" s="11"/>
      <c r="SNT54" s="11"/>
      <c r="SNU54" s="11"/>
      <c r="SNV54" s="11"/>
      <c r="SNW54" s="11"/>
      <c r="SNX54" s="11"/>
      <c r="SNY54" s="11"/>
      <c r="SNZ54" s="11"/>
      <c r="SOA54" s="11"/>
      <c r="SOB54" s="11"/>
      <c r="SOC54" s="11"/>
      <c r="SOD54" s="11"/>
      <c r="SOE54" s="11"/>
      <c r="SOF54" s="11"/>
      <c r="SOG54" s="11"/>
      <c r="SOH54" s="11"/>
      <c r="SOI54" s="11"/>
      <c r="SOJ54" s="11"/>
      <c r="SOK54" s="11"/>
      <c r="SOL54" s="11"/>
      <c r="SOM54" s="11"/>
      <c r="SON54" s="11"/>
      <c r="SOO54" s="11"/>
      <c r="SOP54" s="11"/>
      <c r="SOQ54" s="11"/>
      <c r="SOR54" s="11"/>
      <c r="SOS54" s="11"/>
      <c r="SOT54" s="11"/>
      <c r="SOU54" s="11"/>
      <c r="SOV54" s="11"/>
      <c r="SOW54" s="11"/>
      <c r="SOX54" s="11"/>
      <c r="SOY54" s="11"/>
      <c r="SOZ54" s="11"/>
      <c r="SPA54" s="11"/>
      <c r="SPB54" s="11"/>
      <c r="SPC54" s="11"/>
      <c r="SPD54" s="11"/>
      <c r="SPE54" s="11"/>
      <c r="SPF54" s="11"/>
      <c r="SPG54" s="11"/>
      <c r="SPH54" s="11"/>
      <c r="SPI54" s="11"/>
      <c r="SPJ54" s="11"/>
      <c r="SPK54" s="11"/>
      <c r="SPL54" s="11"/>
      <c r="SPM54" s="11"/>
      <c r="SPN54" s="11"/>
      <c r="SPO54" s="11"/>
      <c r="SPP54" s="11"/>
      <c r="SPQ54" s="11"/>
      <c r="SPR54" s="11"/>
      <c r="SPS54" s="11"/>
      <c r="SPT54" s="11"/>
      <c r="SPU54" s="11"/>
      <c r="SPV54" s="11"/>
      <c r="SPW54" s="11"/>
      <c r="SPX54" s="11"/>
      <c r="SPY54" s="11"/>
      <c r="SPZ54" s="11"/>
      <c r="SQA54" s="11"/>
      <c r="SQB54" s="11"/>
      <c r="SQC54" s="11"/>
      <c r="SQD54" s="11"/>
      <c r="SQE54" s="11"/>
      <c r="SQF54" s="11"/>
      <c r="SQG54" s="11"/>
      <c r="SQH54" s="11"/>
      <c r="SQI54" s="11"/>
      <c r="SQJ54" s="11"/>
      <c r="SQK54" s="11"/>
      <c r="SQL54" s="11"/>
      <c r="SQM54" s="11"/>
      <c r="SQN54" s="11"/>
      <c r="SQO54" s="11"/>
      <c r="SQP54" s="11"/>
      <c r="SQQ54" s="11"/>
      <c r="SQR54" s="11"/>
      <c r="SQS54" s="11"/>
      <c r="SQT54" s="11"/>
      <c r="SQU54" s="11"/>
      <c r="SQV54" s="11"/>
      <c r="SQW54" s="11"/>
      <c r="SQX54" s="11"/>
      <c r="SQY54" s="11"/>
      <c r="SQZ54" s="11"/>
      <c r="SRA54" s="11"/>
      <c r="SRB54" s="11"/>
      <c r="SRC54" s="11"/>
      <c r="SRD54" s="11"/>
      <c r="SRE54" s="11"/>
      <c r="SRF54" s="11"/>
      <c r="SRG54" s="11"/>
      <c r="SRH54" s="11"/>
      <c r="SRI54" s="11"/>
      <c r="SRJ54" s="11"/>
      <c r="SRK54" s="11"/>
      <c r="SRL54" s="11"/>
      <c r="SRM54" s="11"/>
      <c r="SRN54" s="11"/>
      <c r="SRO54" s="11"/>
      <c r="SRP54" s="11"/>
      <c r="SRQ54" s="11"/>
      <c r="SRR54" s="11"/>
      <c r="SRS54" s="11"/>
      <c r="SRT54" s="11"/>
      <c r="SRU54" s="11"/>
      <c r="SRV54" s="11"/>
      <c r="SRW54" s="11"/>
      <c r="SRX54" s="11"/>
      <c r="SRY54" s="11"/>
      <c r="SRZ54" s="11"/>
      <c r="SSA54" s="11"/>
      <c r="SSB54" s="11"/>
      <c r="SSC54" s="11"/>
      <c r="SSD54" s="11"/>
      <c r="SSE54" s="11"/>
      <c r="SSF54" s="11"/>
      <c r="SSG54" s="11"/>
      <c r="SSH54" s="11"/>
      <c r="SSI54" s="11"/>
      <c r="SSJ54" s="11"/>
      <c r="SSK54" s="11"/>
      <c r="SSL54" s="11"/>
      <c r="SSM54" s="11"/>
      <c r="SSN54" s="11"/>
      <c r="SSO54" s="11"/>
      <c r="SSP54" s="11"/>
      <c r="SSQ54" s="11"/>
      <c r="SSR54" s="11"/>
      <c r="SSS54" s="11"/>
      <c r="SST54" s="11"/>
      <c r="SSU54" s="11"/>
      <c r="SSV54" s="11"/>
      <c r="SSW54" s="11"/>
      <c r="SSX54" s="11"/>
      <c r="SSY54" s="11"/>
      <c r="SSZ54" s="11"/>
      <c r="STA54" s="11"/>
      <c r="STB54" s="11"/>
      <c r="STC54" s="11"/>
      <c r="STD54" s="11"/>
      <c r="STE54" s="11"/>
      <c r="STF54" s="11"/>
      <c r="STG54" s="11"/>
      <c r="STH54" s="11"/>
      <c r="STI54" s="11"/>
      <c r="STJ54" s="11"/>
      <c r="STK54" s="11"/>
      <c r="STL54" s="11"/>
      <c r="STM54" s="11"/>
      <c r="STN54" s="11"/>
      <c r="STO54" s="11"/>
      <c r="STP54" s="11"/>
      <c r="STQ54" s="11"/>
      <c r="STR54" s="11"/>
      <c r="STS54" s="11"/>
      <c r="STT54" s="11"/>
      <c r="STU54" s="11"/>
      <c r="STV54" s="11"/>
      <c r="STW54" s="11"/>
      <c r="STX54" s="11"/>
      <c r="STY54" s="11"/>
      <c r="STZ54" s="11"/>
      <c r="SUA54" s="11"/>
      <c r="SUB54" s="11"/>
      <c r="SUC54" s="11"/>
      <c r="SUD54" s="11"/>
      <c r="SUE54" s="11"/>
      <c r="SUF54" s="11"/>
      <c r="SUG54" s="11"/>
      <c r="SUH54" s="11"/>
      <c r="SUI54" s="11"/>
      <c r="SUJ54" s="11"/>
      <c r="SUK54" s="11"/>
      <c r="SUL54" s="11"/>
      <c r="SUM54" s="11"/>
      <c r="SUN54" s="11"/>
      <c r="SUO54" s="11"/>
      <c r="SUP54" s="11"/>
      <c r="SUQ54" s="11"/>
      <c r="SUR54" s="11"/>
      <c r="SUS54" s="11"/>
      <c r="SUT54" s="11"/>
      <c r="SUU54" s="11"/>
      <c r="SUV54" s="11"/>
      <c r="SUW54" s="11"/>
      <c r="SUX54" s="11"/>
      <c r="SUY54" s="11"/>
      <c r="SUZ54" s="11"/>
      <c r="SVA54" s="11"/>
      <c r="SVB54" s="11"/>
      <c r="SVC54" s="11"/>
      <c r="SVD54" s="11"/>
      <c r="SVE54" s="11"/>
      <c r="SVF54" s="11"/>
      <c r="SVG54" s="11"/>
      <c r="SVH54" s="11"/>
      <c r="SVI54" s="11"/>
      <c r="SVJ54" s="11"/>
      <c r="SVK54" s="11"/>
      <c r="SVL54" s="11"/>
      <c r="SVM54" s="11"/>
      <c r="SVN54" s="11"/>
      <c r="SVO54" s="11"/>
      <c r="SVP54" s="11"/>
      <c r="SVQ54" s="11"/>
      <c r="SVR54" s="11"/>
      <c r="SVS54" s="11"/>
      <c r="SVT54" s="11"/>
      <c r="SVU54" s="11"/>
      <c r="SVV54" s="11"/>
      <c r="SVW54" s="11"/>
      <c r="SVX54" s="11"/>
      <c r="SVY54" s="11"/>
      <c r="SVZ54" s="11"/>
      <c r="SWA54" s="11"/>
      <c r="SWB54" s="11"/>
      <c r="SWC54" s="11"/>
      <c r="SWD54" s="11"/>
      <c r="SWE54" s="11"/>
      <c r="SWF54" s="11"/>
      <c r="SWG54" s="11"/>
      <c r="SWH54" s="11"/>
      <c r="SWI54" s="11"/>
      <c r="SWJ54" s="11"/>
      <c r="SWK54" s="11"/>
      <c r="SWL54" s="11"/>
      <c r="SWM54" s="11"/>
      <c r="SWN54" s="11"/>
      <c r="SWO54" s="11"/>
      <c r="SWP54" s="11"/>
      <c r="SWQ54" s="11"/>
      <c r="SWR54" s="11"/>
      <c r="SWS54" s="11"/>
      <c r="SWT54" s="11"/>
      <c r="SWU54" s="11"/>
      <c r="SWV54" s="11"/>
      <c r="SWW54" s="11"/>
      <c r="SWX54" s="11"/>
      <c r="SWY54" s="11"/>
      <c r="SWZ54" s="11"/>
      <c r="SXA54" s="11"/>
      <c r="SXB54" s="11"/>
      <c r="SXC54" s="11"/>
      <c r="SXD54" s="11"/>
      <c r="SXE54" s="11"/>
      <c r="SXF54" s="11"/>
      <c r="SXG54" s="11"/>
      <c r="SXH54" s="11"/>
      <c r="SXI54" s="11"/>
      <c r="SXJ54" s="11"/>
      <c r="SXK54" s="11"/>
      <c r="SXL54" s="11"/>
      <c r="SXM54" s="11"/>
      <c r="SXN54" s="11"/>
      <c r="SXO54" s="11"/>
      <c r="SXP54" s="11"/>
      <c r="SXQ54" s="11"/>
      <c r="SXR54" s="11"/>
      <c r="SXS54" s="11"/>
      <c r="SXT54" s="11"/>
      <c r="SXU54" s="11"/>
      <c r="SXV54" s="11"/>
      <c r="SXW54" s="11"/>
      <c r="SXX54" s="11"/>
      <c r="SXY54" s="11"/>
      <c r="SXZ54" s="11"/>
      <c r="SYA54" s="11"/>
      <c r="SYB54" s="11"/>
      <c r="SYC54" s="11"/>
      <c r="SYD54" s="11"/>
      <c r="SYE54" s="11"/>
      <c r="SYF54" s="11"/>
      <c r="SYG54" s="11"/>
      <c r="SYH54" s="11"/>
      <c r="SYI54" s="11"/>
      <c r="SYJ54" s="11"/>
      <c r="SYK54" s="11"/>
      <c r="SYL54" s="11"/>
      <c r="SYM54" s="11"/>
      <c r="SYN54" s="11"/>
      <c r="SYO54" s="11"/>
      <c r="SYP54" s="11"/>
      <c r="SYQ54" s="11"/>
      <c r="SYR54" s="11"/>
      <c r="SYS54" s="11"/>
      <c r="SYT54" s="11"/>
      <c r="SYU54" s="11"/>
      <c r="SYV54" s="11"/>
      <c r="SYW54" s="11"/>
      <c r="SYX54" s="11"/>
      <c r="SYY54" s="11"/>
      <c r="SYZ54" s="11"/>
      <c r="SZA54" s="11"/>
      <c r="SZB54" s="11"/>
      <c r="SZC54" s="11"/>
      <c r="SZD54" s="11"/>
      <c r="SZE54" s="11"/>
      <c r="SZF54" s="11"/>
      <c r="SZG54" s="11"/>
      <c r="SZH54" s="11"/>
      <c r="SZI54" s="11"/>
      <c r="SZJ54" s="11"/>
      <c r="SZK54" s="11"/>
      <c r="SZL54" s="11"/>
      <c r="SZM54" s="11"/>
      <c r="SZN54" s="11"/>
      <c r="SZO54" s="11"/>
      <c r="SZP54" s="11"/>
      <c r="SZQ54" s="11"/>
      <c r="SZR54" s="11"/>
      <c r="SZS54" s="11"/>
      <c r="SZT54" s="11"/>
      <c r="SZU54" s="11"/>
      <c r="SZV54" s="11"/>
      <c r="SZW54" s="11"/>
      <c r="SZX54" s="11"/>
      <c r="SZY54" s="11"/>
      <c r="SZZ54" s="11"/>
      <c r="TAA54" s="11"/>
      <c r="TAB54" s="11"/>
      <c r="TAC54" s="11"/>
      <c r="TAD54" s="11"/>
      <c r="TAE54" s="11"/>
      <c r="TAF54" s="11"/>
      <c r="TAG54" s="11"/>
      <c r="TAH54" s="11"/>
      <c r="TAI54" s="11"/>
      <c r="TAJ54" s="11"/>
      <c r="TAK54" s="11"/>
      <c r="TAL54" s="11"/>
      <c r="TAM54" s="11"/>
      <c r="TAN54" s="11"/>
      <c r="TAO54" s="11"/>
      <c r="TAP54" s="11"/>
      <c r="TAQ54" s="11"/>
      <c r="TAR54" s="11"/>
      <c r="TAS54" s="11"/>
      <c r="TAT54" s="11"/>
      <c r="TAU54" s="11"/>
      <c r="TAV54" s="11"/>
      <c r="TAW54" s="11"/>
      <c r="TAX54" s="11"/>
      <c r="TAY54" s="11"/>
      <c r="TAZ54" s="11"/>
      <c r="TBA54" s="11"/>
      <c r="TBB54" s="11"/>
      <c r="TBC54" s="11"/>
      <c r="TBD54" s="11"/>
      <c r="TBE54" s="11"/>
      <c r="TBF54" s="11"/>
      <c r="TBG54" s="11"/>
      <c r="TBH54" s="11"/>
      <c r="TBI54" s="11"/>
      <c r="TBJ54" s="11"/>
      <c r="TBK54" s="11"/>
      <c r="TBL54" s="11"/>
      <c r="TBM54" s="11"/>
      <c r="TBN54" s="11"/>
      <c r="TBO54" s="11"/>
      <c r="TBP54" s="11"/>
      <c r="TBQ54" s="11"/>
      <c r="TBR54" s="11"/>
      <c r="TBS54" s="11"/>
      <c r="TBT54" s="11"/>
      <c r="TBU54" s="11"/>
      <c r="TBV54" s="11"/>
      <c r="TBW54" s="11"/>
      <c r="TBX54" s="11"/>
      <c r="TBY54" s="11"/>
      <c r="TBZ54" s="11"/>
      <c r="TCA54" s="11"/>
      <c r="TCB54" s="11"/>
      <c r="TCC54" s="11"/>
      <c r="TCD54" s="11"/>
      <c r="TCE54" s="11"/>
      <c r="TCF54" s="11"/>
      <c r="TCG54" s="11"/>
      <c r="TCH54" s="11"/>
      <c r="TCI54" s="11"/>
      <c r="TCJ54" s="11"/>
      <c r="TCK54" s="11"/>
      <c r="TCL54" s="11"/>
      <c r="TCM54" s="11"/>
      <c r="TCN54" s="11"/>
      <c r="TCO54" s="11"/>
      <c r="TCP54" s="11"/>
      <c r="TCQ54" s="11"/>
      <c r="TCR54" s="11"/>
      <c r="TCS54" s="11"/>
      <c r="TCT54" s="11"/>
      <c r="TCU54" s="11"/>
      <c r="TCV54" s="11"/>
      <c r="TCW54" s="11"/>
      <c r="TCX54" s="11"/>
      <c r="TCY54" s="11"/>
      <c r="TCZ54" s="11"/>
      <c r="TDA54" s="11"/>
      <c r="TDB54" s="11"/>
      <c r="TDC54" s="11"/>
      <c r="TDD54" s="11"/>
      <c r="TDE54" s="11"/>
      <c r="TDF54" s="11"/>
      <c r="TDG54" s="11"/>
      <c r="TDH54" s="11"/>
      <c r="TDI54" s="11"/>
      <c r="TDJ54" s="11"/>
      <c r="TDK54" s="11"/>
      <c r="TDL54" s="11"/>
      <c r="TDM54" s="11"/>
      <c r="TDN54" s="11"/>
      <c r="TDO54" s="11"/>
      <c r="TDP54" s="11"/>
      <c r="TDQ54" s="11"/>
      <c r="TDR54" s="11"/>
      <c r="TDS54" s="11"/>
      <c r="TDT54" s="11"/>
      <c r="TDU54" s="11"/>
      <c r="TDV54" s="11"/>
      <c r="TDW54" s="11"/>
      <c r="TDX54" s="11"/>
      <c r="TDY54" s="11"/>
      <c r="TDZ54" s="11"/>
      <c r="TEA54" s="11"/>
      <c r="TEB54" s="11"/>
      <c r="TEC54" s="11"/>
      <c r="TED54" s="11"/>
      <c r="TEE54" s="11"/>
      <c r="TEF54" s="11"/>
      <c r="TEG54" s="11"/>
      <c r="TEH54" s="11"/>
      <c r="TEI54" s="11"/>
      <c r="TEJ54" s="11"/>
      <c r="TEK54" s="11"/>
      <c r="TEL54" s="11"/>
      <c r="TEM54" s="11"/>
      <c r="TEN54" s="11"/>
      <c r="TEO54" s="11"/>
      <c r="TEP54" s="11"/>
      <c r="TEQ54" s="11"/>
      <c r="TER54" s="11"/>
      <c r="TES54" s="11"/>
      <c r="TET54" s="11"/>
      <c r="TEU54" s="11"/>
      <c r="TEV54" s="11"/>
      <c r="TEW54" s="11"/>
      <c r="TEX54" s="11"/>
      <c r="TEY54" s="11"/>
      <c r="TEZ54" s="11"/>
      <c r="TFA54" s="11"/>
      <c r="TFB54" s="11"/>
      <c r="TFC54" s="11"/>
      <c r="TFD54" s="11"/>
      <c r="TFE54" s="11"/>
      <c r="TFF54" s="11"/>
      <c r="TFG54" s="11"/>
      <c r="TFH54" s="11"/>
      <c r="TFI54" s="11"/>
      <c r="TFJ54" s="11"/>
      <c r="TFK54" s="11"/>
      <c r="TFL54" s="11"/>
      <c r="TFM54" s="11"/>
      <c r="TFN54" s="11"/>
      <c r="TFO54" s="11"/>
      <c r="TFP54" s="11"/>
      <c r="TFQ54" s="11"/>
      <c r="TFR54" s="11"/>
      <c r="TFS54" s="11"/>
      <c r="TFT54" s="11"/>
      <c r="TFU54" s="11"/>
      <c r="TFV54" s="11"/>
      <c r="TFW54" s="11"/>
      <c r="TFX54" s="11"/>
      <c r="TFY54" s="11"/>
      <c r="TFZ54" s="11"/>
      <c r="TGA54" s="11"/>
      <c r="TGB54" s="11"/>
      <c r="TGC54" s="11"/>
      <c r="TGD54" s="11"/>
      <c r="TGE54" s="11"/>
      <c r="TGF54" s="11"/>
      <c r="TGG54" s="11"/>
      <c r="TGH54" s="11"/>
      <c r="TGI54" s="11"/>
      <c r="TGJ54" s="11"/>
      <c r="TGK54" s="11"/>
      <c r="TGL54" s="11"/>
      <c r="TGM54" s="11"/>
      <c r="TGN54" s="11"/>
      <c r="TGO54" s="11"/>
      <c r="TGP54" s="11"/>
      <c r="TGQ54" s="11"/>
      <c r="TGR54" s="11"/>
      <c r="TGS54" s="11"/>
      <c r="TGT54" s="11"/>
      <c r="TGU54" s="11"/>
      <c r="TGV54" s="11"/>
      <c r="TGW54" s="11"/>
      <c r="TGX54" s="11"/>
      <c r="TGY54" s="11"/>
      <c r="TGZ54" s="11"/>
      <c r="THA54" s="11"/>
      <c r="THB54" s="11"/>
      <c r="THC54" s="11"/>
      <c r="THD54" s="11"/>
      <c r="THE54" s="11"/>
      <c r="THF54" s="11"/>
      <c r="THG54" s="11"/>
      <c r="THH54" s="11"/>
      <c r="THI54" s="11"/>
      <c r="THJ54" s="11"/>
      <c r="THK54" s="11"/>
      <c r="THL54" s="11"/>
      <c r="THM54" s="11"/>
      <c r="THN54" s="11"/>
      <c r="THO54" s="11"/>
      <c r="THP54" s="11"/>
      <c r="THQ54" s="11"/>
      <c r="THR54" s="11"/>
      <c r="THS54" s="11"/>
      <c r="THT54" s="11"/>
      <c r="THU54" s="11"/>
      <c r="THV54" s="11"/>
      <c r="THW54" s="11"/>
      <c r="THX54" s="11"/>
      <c r="THY54" s="11"/>
      <c r="THZ54" s="11"/>
      <c r="TIA54" s="11"/>
      <c r="TIB54" s="11"/>
      <c r="TIC54" s="11"/>
      <c r="TID54" s="11"/>
      <c r="TIE54" s="11"/>
      <c r="TIF54" s="11"/>
      <c r="TIG54" s="11"/>
      <c r="TIH54" s="11"/>
      <c r="TII54" s="11"/>
      <c r="TIJ54" s="11"/>
      <c r="TIK54" s="11"/>
      <c r="TIL54" s="11"/>
      <c r="TIM54" s="11"/>
      <c r="TIN54" s="11"/>
      <c r="TIO54" s="11"/>
      <c r="TIP54" s="11"/>
      <c r="TIQ54" s="11"/>
      <c r="TIR54" s="11"/>
      <c r="TIS54" s="11"/>
      <c r="TIT54" s="11"/>
      <c r="TIU54" s="11"/>
      <c r="TIV54" s="11"/>
      <c r="TIW54" s="11"/>
      <c r="TIX54" s="11"/>
      <c r="TIY54" s="11"/>
      <c r="TIZ54" s="11"/>
      <c r="TJA54" s="11"/>
      <c r="TJB54" s="11"/>
      <c r="TJC54" s="11"/>
      <c r="TJD54" s="11"/>
      <c r="TJE54" s="11"/>
      <c r="TJF54" s="11"/>
      <c r="TJG54" s="11"/>
      <c r="TJH54" s="11"/>
      <c r="TJI54" s="11"/>
      <c r="TJJ54" s="11"/>
      <c r="TJK54" s="11"/>
      <c r="TJL54" s="11"/>
      <c r="TJM54" s="11"/>
      <c r="TJN54" s="11"/>
      <c r="TJO54" s="11"/>
      <c r="TJP54" s="11"/>
      <c r="TJQ54" s="11"/>
      <c r="TJR54" s="11"/>
      <c r="TJS54" s="11"/>
      <c r="TJT54" s="11"/>
      <c r="TJU54" s="11"/>
      <c r="TJV54" s="11"/>
      <c r="TJW54" s="11"/>
      <c r="TJX54" s="11"/>
      <c r="TJY54" s="11"/>
      <c r="TJZ54" s="11"/>
      <c r="TKA54" s="11"/>
      <c r="TKB54" s="11"/>
      <c r="TKC54" s="11"/>
      <c r="TKD54" s="11"/>
      <c r="TKE54" s="11"/>
      <c r="TKF54" s="11"/>
      <c r="TKG54" s="11"/>
      <c r="TKH54" s="11"/>
      <c r="TKI54" s="11"/>
      <c r="TKJ54" s="11"/>
      <c r="TKK54" s="11"/>
      <c r="TKL54" s="11"/>
      <c r="TKM54" s="11"/>
      <c r="TKN54" s="11"/>
      <c r="TKO54" s="11"/>
      <c r="TKP54" s="11"/>
      <c r="TKQ54" s="11"/>
      <c r="TKR54" s="11"/>
      <c r="TKS54" s="11"/>
      <c r="TKT54" s="11"/>
      <c r="TKU54" s="11"/>
      <c r="TKV54" s="11"/>
      <c r="TKW54" s="11"/>
      <c r="TKX54" s="11"/>
      <c r="TKY54" s="11"/>
      <c r="TKZ54" s="11"/>
      <c r="TLA54" s="11"/>
      <c r="TLB54" s="11"/>
      <c r="TLC54" s="11"/>
      <c r="TLD54" s="11"/>
      <c r="TLE54" s="11"/>
      <c r="TLF54" s="11"/>
      <c r="TLG54" s="11"/>
      <c r="TLH54" s="11"/>
      <c r="TLI54" s="11"/>
      <c r="TLJ54" s="11"/>
      <c r="TLK54" s="11"/>
      <c r="TLL54" s="11"/>
      <c r="TLM54" s="11"/>
      <c r="TLN54" s="11"/>
      <c r="TLO54" s="11"/>
      <c r="TLP54" s="11"/>
      <c r="TLQ54" s="11"/>
      <c r="TLR54" s="11"/>
      <c r="TLS54" s="11"/>
      <c r="TLT54" s="11"/>
      <c r="TLU54" s="11"/>
      <c r="TLV54" s="11"/>
      <c r="TLW54" s="11"/>
      <c r="TLX54" s="11"/>
      <c r="TLY54" s="11"/>
      <c r="TLZ54" s="11"/>
      <c r="TMA54" s="11"/>
      <c r="TMB54" s="11"/>
      <c r="TMC54" s="11"/>
      <c r="TMD54" s="11"/>
      <c r="TME54" s="11"/>
      <c r="TMF54" s="11"/>
      <c r="TMG54" s="11"/>
      <c r="TMH54" s="11"/>
      <c r="TMI54" s="11"/>
      <c r="TMJ54" s="11"/>
      <c r="TMK54" s="11"/>
      <c r="TML54" s="11"/>
      <c r="TMM54" s="11"/>
      <c r="TMN54" s="11"/>
      <c r="TMO54" s="11"/>
      <c r="TMP54" s="11"/>
      <c r="TMQ54" s="11"/>
      <c r="TMR54" s="11"/>
      <c r="TMS54" s="11"/>
      <c r="TMT54" s="11"/>
      <c r="TMU54" s="11"/>
      <c r="TMV54" s="11"/>
      <c r="TMW54" s="11"/>
      <c r="TMX54" s="11"/>
      <c r="TMY54" s="11"/>
      <c r="TMZ54" s="11"/>
      <c r="TNA54" s="11"/>
      <c r="TNB54" s="11"/>
      <c r="TNC54" s="11"/>
      <c r="TND54" s="11"/>
      <c r="TNE54" s="11"/>
      <c r="TNF54" s="11"/>
      <c r="TNG54" s="11"/>
      <c r="TNH54" s="11"/>
      <c r="TNI54" s="11"/>
      <c r="TNJ54" s="11"/>
      <c r="TNK54" s="11"/>
      <c r="TNL54" s="11"/>
      <c r="TNM54" s="11"/>
      <c r="TNN54" s="11"/>
      <c r="TNO54" s="11"/>
      <c r="TNP54" s="11"/>
      <c r="TNQ54" s="11"/>
      <c r="TNR54" s="11"/>
      <c r="TNS54" s="11"/>
      <c r="TNT54" s="11"/>
      <c r="TNU54" s="11"/>
      <c r="TNV54" s="11"/>
      <c r="TNW54" s="11"/>
      <c r="TNX54" s="11"/>
      <c r="TNY54" s="11"/>
      <c r="TNZ54" s="11"/>
      <c r="TOA54" s="11"/>
      <c r="TOB54" s="11"/>
      <c r="TOC54" s="11"/>
      <c r="TOD54" s="11"/>
      <c r="TOE54" s="11"/>
      <c r="TOF54" s="11"/>
      <c r="TOG54" s="11"/>
      <c r="TOH54" s="11"/>
      <c r="TOI54" s="11"/>
      <c r="TOJ54" s="11"/>
      <c r="TOK54" s="11"/>
      <c r="TOL54" s="11"/>
      <c r="TOM54" s="11"/>
      <c r="TON54" s="11"/>
      <c r="TOO54" s="11"/>
      <c r="TOP54" s="11"/>
      <c r="TOQ54" s="11"/>
      <c r="TOR54" s="11"/>
      <c r="TOS54" s="11"/>
      <c r="TOT54" s="11"/>
      <c r="TOU54" s="11"/>
      <c r="TOV54" s="11"/>
      <c r="TOW54" s="11"/>
      <c r="TOX54" s="11"/>
      <c r="TOY54" s="11"/>
      <c r="TOZ54" s="11"/>
      <c r="TPA54" s="11"/>
      <c r="TPB54" s="11"/>
      <c r="TPC54" s="11"/>
      <c r="TPD54" s="11"/>
      <c r="TPE54" s="11"/>
      <c r="TPF54" s="11"/>
      <c r="TPG54" s="11"/>
      <c r="TPH54" s="11"/>
      <c r="TPI54" s="11"/>
      <c r="TPJ54" s="11"/>
      <c r="TPK54" s="11"/>
      <c r="TPL54" s="11"/>
      <c r="TPM54" s="11"/>
      <c r="TPN54" s="11"/>
      <c r="TPO54" s="11"/>
      <c r="TPP54" s="11"/>
      <c r="TPQ54" s="11"/>
      <c r="TPR54" s="11"/>
      <c r="TPS54" s="11"/>
      <c r="TPT54" s="11"/>
      <c r="TPU54" s="11"/>
      <c r="TPV54" s="11"/>
      <c r="TPW54" s="11"/>
      <c r="TPX54" s="11"/>
      <c r="TPY54" s="11"/>
      <c r="TPZ54" s="11"/>
      <c r="TQA54" s="11"/>
      <c r="TQB54" s="11"/>
      <c r="TQC54" s="11"/>
      <c r="TQD54" s="11"/>
      <c r="TQE54" s="11"/>
      <c r="TQF54" s="11"/>
      <c r="TQG54" s="11"/>
      <c r="TQH54" s="11"/>
      <c r="TQI54" s="11"/>
      <c r="TQJ54" s="11"/>
      <c r="TQK54" s="11"/>
      <c r="TQL54" s="11"/>
      <c r="TQM54" s="11"/>
      <c r="TQN54" s="11"/>
      <c r="TQO54" s="11"/>
      <c r="TQP54" s="11"/>
      <c r="TQQ54" s="11"/>
      <c r="TQR54" s="11"/>
      <c r="TQS54" s="11"/>
      <c r="TQT54" s="11"/>
      <c r="TQU54" s="11"/>
      <c r="TQV54" s="11"/>
      <c r="TQW54" s="11"/>
      <c r="TQX54" s="11"/>
      <c r="TQY54" s="11"/>
      <c r="TQZ54" s="11"/>
      <c r="TRA54" s="11"/>
      <c r="TRB54" s="11"/>
      <c r="TRC54" s="11"/>
      <c r="TRD54" s="11"/>
      <c r="TRE54" s="11"/>
      <c r="TRF54" s="11"/>
      <c r="TRG54" s="11"/>
      <c r="TRH54" s="11"/>
      <c r="TRI54" s="11"/>
      <c r="TRJ54" s="11"/>
      <c r="TRK54" s="11"/>
      <c r="TRL54" s="11"/>
      <c r="TRM54" s="11"/>
      <c r="TRN54" s="11"/>
      <c r="TRO54" s="11"/>
      <c r="TRP54" s="11"/>
      <c r="TRQ54" s="11"/>
      <c r="TRR54" s="11"/>
      <c r="TRS54" s="11"/>
      <c r="TRT54" s="11"/>
      <c r="TRU54" s="11"/>
      <c r="TRV54" s="11"/>
      <c r="TRW54" s="11"/>
      <c r="TRX54" s="11"/>
      <c r="TRY54" s="11"/>
      <c r="TRZ54" s="11"/>
      <c r="TSA54" s="11"/>
      <c r="TSB54" s="11"/>
      <c r="TSC54" s="11"/>
      <c r="TSD54" s="11"/>
      <c r="TSE54" s="11"/>
      <c r="TSF54" s="11"/>
      <c r="TSG54" s="11"/>
      <c r="TSH54" s="11"/>
      <c r="TSI54" s="11"/>
      <c r="TSJ54" s="11"/>
      <c r="TSK54" s="11"/>
      <c r="TSL54" s="11"/>
      <c r="TSM54" s="11"/>
      <c r="TSN54" s="11"/>
      <c r="TSO54" s="11"/>
      <c r="TSP54" s="11"/>
      <c r="TSQ54" s="11"/>
      <c r="TSR54" s="11"/>
      <c r="TSS54" s="11"/>
      <c r="TST54" s="11"/>
      <c r="TSU54" s="11"/>
      <c r="TSV54" s="11"/>
      <c r="TSW54" s="11"/>
      <c r="TSX54" s="11"/>
      <c r="TSY54" s="11"/>
      <c r="TSZ54" s="11"/>
      <c r="TTA54" s="11"/>
      <c r="TTB54" s="11"/>
      <c r="TTC54" s="11"/>
      <c r="TTD54" s="11"/>
      <c r="TTE54" s="11"/>
      <c r="TTF54" s="11"/>
      <c r="TTG54" s="11"/>
      <c r="TTH54" s="11"/>
      <c r="TTI54" s="11"/>
      <c r="TTJ54" s="11"/>
      <c r="TTK54" s="11"/>
      <c r="TTL54" s="11"/>
      <c r="TTM54" s="11"/>
      <c r="TTN54" s="11"/>
      <c r="TTO54" s="11"/>
      <c r="TTP54" s="11"/>
      <c r="TTQ54" s="11"/>
      <c r="TTR54" s="11"/>
      <c r="TTS54" s="11"/>
      <c r="TTT54" s="11"/>
      <c r="TTU54" s="11"/>
      <c r="TTV54" s="11"/>
      <c r="TTW54" s="11"/>
      <c r="TTX54" s="11"/>
      <c r="TTY54" s="11"/>
      <c r="TTZ54" s="11"/>
      <c r="TUA54" s="11"/>
      <c r="TUB54" s="11"/>
      <c r="TUC54" s="11"/>
      <c r="TUD54" s="11"/>
      <c r="TUE54" s="11"/>
      <c r="TUF54" s="11"/>
      <c r="TUG54" s="11"/>
      <c r="TUH54" s="11"/>
      <c r="TUI54" s="11"/>
      <c r="TUJ54" s="11"/>
      <c r="TUK54" s="11"/>
      <c r="TUL54" s="11"/>
      <c r="TUM54" s="11"/>
      <c r="TUN54" s="11"/>
      <c r="TUO54" s="11"/>
      <c r="TUP54" s="11"/>
      <c r="TUQ54" s="11"/>
      <c r="TUR54" s="11"/>
      <c r="TUS54" s="11"/>
      <c r="TUT54" s="11"/>
      <c r="TUU54" s="11"/>
      <c r="TUV54" s="11"/>
      <c r="TUW54" s="11"/>
      <c r="TUX54" s="11"/>
      <c r="TUY54" s="11"/>
      <c r="TUZ54" s="11"/>
      <c r="TVA54" s="11"/>
      <c r="TVB54" s="11"/>
      <c r="TVC54" s="11"/>
      <c r="TVD54" s="11"/>
      <c r="TVE54" s="11"/>
      <c r="TVF54" s="11"/>
      <c r="TVG54" s="11"/>
      <c r="TVH54" s="11"/>
      <c r="TVI54" s="11"/>
      <c r="TVJ54" s="11"/>
      <c r="TVK54" s="11"/>
      <c r="TVL54" s="11"/>
      <c r="TVM54" s="11"/>
      <c r="TVN54" s="11"/>
      <c r="TVO54" s="11"/>
      <c r="TVP54" s="11"/>
      <c r="TVQ54" s="11"/>
      <c r="TVR54" s="11"/>
      <c r="TVS54" s="11"/>
      <c r="TVT54" s="11"/>
      <c r="TVU54" s="11"/>
      <c r="TVV54" s="11"/>
      <c r="TVW54" s="11"/>
      <c r="TVX54" s="11"/>
      <c r="TVY54" s="11"/>
      <c r="TVZ54" s="11"/>
      <c r="TWA54" s="11"/>
      <c r="TWB54" s="11"/>
      <c r="TWC54" s="11"/>
      <c r="TWD54" s="11"/>
      <c r="TWE54" s="11"/>
      <c r="TWF54" s="11"/>
      <c r="TWG54" s="11"/>
      <c r="TWH54" s="11"/>
      <c r="TWI54" s="11"/>
      <c r="TWJ54" s="11"/>
      <c r="TWK54" s="11"/>
      <c r="TWL54" s="11"/>
      <c r="TWM54" s="11"/>
      <c r="TWN54" s="11"/>
      <c r="TWO54" s="11"/>
      <c r="TWP54" s="11"/>
      <c r="TWQ54" s="11"/>
      <c r="TWR54" s="11"/>
      <c r="TWS54" s="11"/>
      <c r="TWT54" s="11"/>
      <c r="TWU54" s="11"/>
      <c r="TWV54" s="11"/>
      <c r="TWW54" s="11"/>
      <c r="TWX54" s="11"/>
      <c r="TWY54" s="11"/>
      <c r="TWZ54" s="11"/>
      <c r="TXA54" s="11"/>
      <c r="TXB54" s="11"/>
      <c r="TXC54" s="11"/>
      <c r="TXD54" s="11"/>
      <c r="TXE54" s="11"/>
      <c r="TXF54" s="11"/>
      <c r="TXG54" s="11"/>
      <c r="TXH54" s="11"/>
      <c r="TXI54" s="11"/>
      <c r="TXJ54" s="11"/>
      <c r="TXK54" s="11"/>
      <c r="TXL54" s="11"/>
      <c r="TXM54" s="11"/>
      <c r="TXN54" s="11"/>
      <c r="TXO54" s="11"/>
      <c r="TXP54" s="11"/>
      <c r="TXQ54" s="11"/>
      <c r="TXR54" s="11"/>
      <c r="TXS54" s="11"/>
      <c r="TXT54" s="11"/>
      <c r="TXU54" s="11"/>
      <c r="TXV54" s="11"/>
      <c r="TXW54" s="11"/>
      <c r="TXX54" s="11"/>
      <c r="TXY54" s="11"/>
      <c r="TXZ54" s="11"/>
      <c r="TYA54" s="11"/>
      <c r="TYB54" s="11"/>
      <c r="TYC54" s="11"/>
      <c r="TYD54" s="11"/>
      <c r="TYE54" s="11"/>
      <c r="TYF54" s="11"/>
      <c r="TYG54" s="11"/>
      <c r="TYH54" s="11"/>
      <c r="TYI54" s="11"/>
      <c r="TYJ54" s="11"/>
      <c r="TYK54" s="11"/>
      <c r="TYL54" s="11"/>
      <c r="TYM54" s="11"/>
      <c r="TYN54" s="11"/>
      <c r="TYO54" s="11"/>
      <c r="TYP54" s="11"/>
      <c r="TYQ54" s="11"/>
      <c r="TYR54" s="11"/>
      <c r="TYS54" s="11"/>
      <c r="TYT54" s="11"/>
      <c r="TYU54" s="11"/>
      <c r="TYV54" s="11"/>
      <c r="TYW54" s="11"/>
      <c r="TYX54" s="11"/>
      <c r="TYY54" s="11"/>
      <c r="TYZ54" s="11"/>
      <c r="TZA54" s="11"/>
      <c r="TZB54" s="11"/>
      <c r="TZC54" s="11"/>
      <c r="TZD54" s="11"/>
      <c r="TZE54" s="11"/>
      <c r="TZF54" s="11"/>
      <c r="TZG54" s="11"/>
      <c r="TZH54" s="11"/>
      <c r="TZI54" s="11"/>
      <c r="TZJ54" s="11"/>
      <c r="TZK54" s="11"/>
      <c r="TZL54" s="11"/>
      <c r="TZM54" s="11"/>
      <c r="TZN54" s="11"/>
      <c r="TZO54" s="11"/>
      <c r="TZP54" s="11"/>
      <c r="TZQ54" s="11"/>
      <c r="TZR54" s="11"/>
      <c r="TZS54" s="11"/>
      <c r="TZT54" s="11"/>
      <c r="TZU54" s="11"/>
      <c r="TZV54" s="11"/>
      <c r="TZW54" s="11"/>
      <c r="TZX54" s="11"/>
      <c r="TZY54" s="11"/>
      <c r="TZZ54" s="11"/>
      <c r="UAA54" s="11"/>
      <c r="UAB54" s="11"/>
      <c r="UAC54" s="11"/>
      <c r="UAD54" s="11"/>
      <c r="UAE54" s="11"/>
      <c r="UAF54" s="11"/>
      <c r="UAG54" s="11"/>
      <c r="UAH54" s="11"/>
      <c r="UAI54" s="11"/>
      <c r="UAJ54" s="11"/>
      <c r="UAK54" s="11"/>
      <c r="UAL54" s="11"/>
      <c r="UAM54" s="11"/>
      <c r="UAN54" s="11"/>
      <c r="UAO54" s="11"/>
      <c r="UAP54" s="11"/>
      <c r="UAQ54" s="11"/>
      <c r="UAR54" s="11"/>
      <c r="UAS54" s="11"/>
      <c r="UAT54" s="11"/>
      <c r="UAU54" s="11"/>
      <c r="UAV54" s="11"/>
      <c r="UAW54" s="11"/>
      <c r="UAX54" s="11"/>
      <c r="UAY54" s="11"/>
      <c r="UAZ54" s="11"/>
      <c r="UBA54" s="11"/>
      <c r="UBB54" s="11"/>
      <c r="UBC54" s="11"/>
      <c r="UBD54" s="11"/>
      <c r="UBE54" s="11"/>
      <c r="UBF54" s="11"/>
      <c r="UBG54" s="11"/>
      <c r="UBH54" s="11"/>
      <c r="UBI54" s="11"/>
      <c r="UBJ54" s="11"/>
      <c r="UBK54" s="11"/>
      <c r="UBL54" s="11"/>
      <c r="UBM54" s="11"/>
      <c r="UBN54" s="11"/>
      <c r="UBO54" s="11"/>
      <c r="UBP54" s="11"/>
      <c r="UBQ54" s="11"/>
      <c r="UBR54" s="11"/>
      <c r="UBS54" s="11"/>
      <c r="UBT54" s="11"/>
      <c r="UBU54" s="11"/>
      <c r="UBV54" s="11"/>
      <c r="UBW54" s="11"/>
      <c r="UBX54" s="11"/>
      <c r="UBY54" s="11"/>
      <c r="UBZ54" s="11"/>
      <c r="UCA54" s="11"/>
      <c r="UCB54" s="11"/>
      <c r="UCC54" s="11"/>
      <c r="UCD54" s="11"/>
      <c r="UCE54" s="11"/>
      <c r="UCF54" s="11"/>
      <c r="UCG54" s="11"/>
      <c r="UCH54" s="11"/>
      <c r="UCI54" s="11"/>
      <c r="UCJ54" s="11"/>
      <c r="UCK54" s="11"/>
      <c r="UCL54" s="11"/>
      <c r="UCM54" s="11"/>
      <c r="UCN54" s="11"/>
      <c r="UCO54" s="11"/>
      <c r="UCP54" s="11"/>
      <c r="UCQ54" s="11"/>
      <c r="UCR54" s="11"/>
      <c r="UCS54" s="11"/>
      <c r="UCT54" s="11"/>
      <c r="UCU54" s="11"/>
      <c r="UCV54" s="11"/>
      <c r="UCW54" s="11"/>
      <c r="UCX54" s="11"/>
      <c r="UCY54" s="11"/>
      <c r="UCZ54" s="11"/>
      <c r="UDA54" s="11"/>
      <c r="UDB54" s="11"/>
      <c r="UDC54" s="11"/>
      <c r="UDD54" s="11"/>
      <c r="UDE54" s="11"/>
      <c r="UDF54" s="11"/>
      <c r="UDG54" s="11"/>
      <c r="UDH54" s="11"/>
      <c r="UDI54" s="11"/>
      <c r="UDJ54" s="11"/>
      <c r="UDK54" s="11"/>
      <c r="UDL54" s="11"/>
      <c r="UDM54" s="11"/>
      <c r="UDN54" s="11"/>
      <c r="UDO54" s="11"/>
      <c r="UDP54" s="11"/>
      <c r="UDQ54" s="11"/>
      <c r="UDR54" s="11"/>
      <c r="UDS54" s="11"/>
      <c r="UDT54" s="11"/>
      <c r="UDU54" s="11"/>
      <c r="UDV54" s="11"/>
      <c r="UDW54" s="11"/>
      <c r="UDX54" s="11"/>
      <c r="UDY54" s="11"/>
      <c r="UDZ54" s="11"/>
      <c r="UEA54" s="11"/>
      <c r="UEB54" s="11"/>
      <c r="UEC54" s="11"/>
      <c r="UED54" s="11"/>
      <c r="UEE54" s="11"/>
      <c r="UEF54" s="11"/>
      <c r="UEG54" s="11"/>
      <c r="UEH54" s="11"/>
      <c r="UEI54" s="11"/>
      <c r="UEJ54" s="11"/>
      <c r="UEK54" s="11"/>
      <c r="UEL54" s="11"/>
      <c r="UEM54" s="11"/>
      <c r="UEN54" s="11"/>
      <c r="UEO54" s="11"/>
      <c r="UEP54" s="11"/>
      <c r="UEQ54" s="11"/>
      <c r="UER54" s="11"/>
      <c r="UES54" s="11"/>
      <c r="UET54" s="11"/>
      <c r="UEU54" s="11"/>
      <c r="UEV54" s="11"/>
      <c r="UEW54" s="11"/>
      <c r="UEX54" s="11"/>
      <c r="UEY54" s="11"/>
      <c r="UEZ54" s="11"/>
      <c r="UFA54" s="11"/>
      <c r="UFB54" s="11"/>
      <c r="UFC54" s="11"/>
      <c r="UFD54" s="11"/>
      <c r="UFE54" s="11"/>
      <c r="UFF54" s="11"/>
      <c r="UFG54" s="11"/>
      <c r="UFH54" s="11"/>
      <c r="UFI54" s="11"/>
      <c r="UFJ54" s="11"/>
      <c r="UFK54" s="11"/>
      <c r="UFL54" s="11"/>
      <c r="UFM54" s="11"/>
      <c r="UFN54" s="11"/>
      <c r="UFO54" s="11"/>
      <c r="UFP54" s="11"/>
      <c r="UFQ54" s="11"/>
      <c r="UFR54" s="11"/>
      <c r="UFS54" s="11"/>
      <c r="UFT54" s="11"/>
      <c r="UFU54" s="11"/>
      <c r="UFV54" s="11"/>
      <c r="UFW54" s="11"/>
      <c r="UFX54" s="11"/>
      <c r="UFY54" s="11"/>
      <c r="UFZ54" s="11"/>
      <c r="UGA54" s="11"/>
      <c r="UGB54" s="11"/>
      <c r="UGC54" s="11"/>
      <c r="UGD54" s="11"/>
      <c r="UGE54" s="11"/>
      <c r="UGF54" s="11"/>
      <c r="UGG54" s="11"/>
      <c r="UGH54" s="11"/>
      <c r="UGI54" s="11"/>
      <c r="UGJ54" s="11"/>
      <c r="UGK54" s="11"/>
      <c r="UGL54" s="11"/>
      <c r="UGM54" s="11"/>
      <c r="UGN54" s="11"/>
      <c r="UGO54" s="11"/>
      <c r="UGP54" s="11"/>
      <c r="UGQ54" s="11"/>
      <c r="UGR54" s="11"/>
      <c r="UGS54" s="11"/>
      <c r="UGT54" s="11"/>
      <c r="UGU54" s="11"/>
      <c r="UGV54" s="11"/>
      <c r="UGW54" s="11"/>
      <c r="UGX54" s="11"/>
      <c r="UGY54" s="11"/>
      <c r="UGZ54" s="11"/>
      <c r="UHA54" s="11"/>
      <c r="UHB54" s="11"/>
      <c r="UHC54" s="11"/>
      <c r="UHD54" s="11"/>
      <c r="UHE54" s="11"/>
      <c r="UHF54" s="11"/>
      <c r="UHG54" s="11"/>
      <c r="UHH54" s="11"/>
      <c r="UHI54" s="11"/>
      <c r="UHJ54" s="11"/>
      <c r="UHK54" s="11"/>
      <c r="UHL54" s="11"/>
      <c r="UHM54" s="11"/>
      <c r="UHN54" s="11"/>
      <c r="UHO54" s="11"/>
      <c r="UHP54" s="11"/>
      <c r="UHQ54" s="11"/>
      <c r="UHR54" s="11"/>
      <c r="UHS54" s="11"/>
      <c r="UHT54" s="11"/>
      <c r="UHU54" s="11"/>
      <c r="UHV54" s="11"/>
      <c r="UHW54" s="11"/>
      <c r="UHX54" s="11"/>
      <c r="UHY54" s="11"/>
      <c r="UHZ54" s="11"/>
      <c r="UIA54" s="11"/>
      <c r="UIB54" s="11"/>
      <c r="UIC54" s="11"/>
      <c r="UID54" s="11"/>
      <c r="UIE54" s="11"/>
      <c r="UIF54" s="11"/>
      <c r="UIG54" s="11"/>
      <c r="UIH54" s="11"/>
      <c r="UII54" s="11"/>
      <c r="UIJ54" s="11"/>
      <c r="UIK54" s="11"/>
      <c r="UIL54" s="11"/>
      <c r="UIM54" s="11"/>
      <c r="UIN54" s="11"/>
      <c r="UIO54" s="11"/>
      <c r="UIP54" s="11"/>
      <c r="UIQ54" s="11"/>
      <c r="UIR54" s="11"/>
      <c r="UIS54" s="11"/>
      <c r="UIT54" s="11"/>
      <c r="UIU54" s="11"/>
      <c r="UIV54" s="11"/>
      <c r="UIW54" s="11"/>
      <c r="UIX54" s="11"/>
      <c r="UIY54" s="11"/>
      <c r="UIZ54" s="11"/>
      <c r="UJA54" s="11"/>
      <c r="UJB54" s="11"/>
      <c r="UJC54" s="11"/>
      <c r="UJD54" s="11"/>
      <c r="UJE54" s="11"/>
      <c r="UJF54" s="11"/>
      <c r="UJG54" s="11"/>
      <c r="UJH54" s="11"/>
      <c r="UJI54" s="11"/>
      <c r="UJJ54" s="11"/>
      <c r="UJK54" s="11"/>
      <c r="UJL54" s="11"/>
      <c r="UJM54" s="11"/>
      <c r="UJN54" s="11"/>
      <c r="UJO54" s="11"/>
      <c r="UJP54" s="11"/>
      <c r="UJQ54" s="11"/>
      <c r="UJR54" s="11"/>
      <c r="UJS54" s="11"/>
      <c r="UJT54" s="11"/>
      <c r="UJU54" s="11"/>
      <c r="UJV54" s="11"/>
      <c r="UJW54" s="11"/>
      <c r="UJX54" s="11"/>
      <c r="UJY54" s="11"/>
      <c r="UJZ54" s="11"/>
      <c r="UKA54" s="11"/>
      <c r="UKB54" s="11"/>
      <c r="UKC54" s="11"/>
      <c r="UKD54" s="11"/>
      <c r="UKE54" s="11"/>
      <c r="UKF54" s="11"/>
      <c r="UKG54" s="11"/>
      <c r="UKH54" s="11"/>
      <c r="UKI54" s="11"/>
      <c r="UKJ54" s="11"/>
      <c r="UKK54" s="11"/>
      <c r="UKL54" s="11"/>
      <c r="UKM54" s="11"/>
      <c r="UKN54" s="11"/>
      <c r="UKO54" s="11"/>
      <c r="UKP54" s="11"/>
      <c r="UKQ54" s="11"/>
      <c r="UKR54" s="11"/>
      <c r="UKS54" s="11"/>
      <c r="UKT54" s="11"/>
      <c r="UKU54" s="11"/>
      <c r="UKV54" s="11"/>
      <c r="UKW54" s="11"/>
      <c r="UKX54" s="11"/>
      <c r="UKY54" s="11"/>
      <c r="UKZ54" s="11"/>
      <c r="ULA54" s="11"/>
      <c r="ULB54" s="11"/>
      <c r="ULC54" s="11"/>
      <c r="ULD54" s="11"/>
      <c r="ULE54" s="11"/>
      <c r="ULF54" s="11"/>
      <c r="ULG54" s="11"/>
      <c r="ULH54" s="11"/>
      <c r="ULI54" s="11"/>
      <c r="ULJ54" s="11"/>
      <c r="ULK54" s="11"/>
      <c r="ULL54" s="11"/>
      <c r="ULM54" s="11"/>
      <c r="ULN54" s="11"/>
      <c r="ULO54" s="11"/>
      <c r="ULP54" s="11"/>
      <c r="ULQ54" s="11"/>
      <c r="ULR54" s="11"/>
      <c r="ULS54" s="11"/>
      <c r="ULT54" s="11"/>
      <c r="ULU54" s="11"/>
      <c r="ULV54" s="11"/>
      <c r="ULW54" s="11"/>
      <c r="ULX54" s="11"/>
      <c r="ULY54" s="11"/>
      <c r="ULZ54" s="11"/>
      <c r="UMA54" s="11"/>
      <c r="UMB54" s="11"/>
      <c r="UMC54" s="11"/>
      <c r="UMD54" s="11"/>
      <c r="UME54" s="11"/>
      <c r="UMF54" s="11"/>
      <c r="UMG54" s="11"/>
      <c r="UMH54" s="11"/>
      <c r="UMI54" s="11"/>
      <c r="UMJ54" s="11"/>
      <c r="UMK54" s="11"/>
      <c r="UML54" s="11"/>
      <c r="UMM54" s="11"/>
      <c r="UMN54" s="11"/>
      <c r="UMO54" s="11"/>
      <c r="UMP54" s="11"/>
      <c r="UMQ54" s="11"/>
      <c r="UMR54" s="11"/>
      <c r="UMS54" s="11"/>
      <c r="UMT54" s="11"/>
      <c r="UMU54" s="11"/>
      <c r="UMV54" s="11"/>
      <c r="UMW54" s="11"/>
      <c r="UMX54" s="11"/>
      <c r="UMY54" s="11"/>
      <c r="UMZ54" s="11"/>
      <c r="UNA54" s="11"/>
      <c r="UNB54" s="11"/>
      <c r="UNC54" s="11"/>
      <c r="UND54" s="11"/>
      <c r="UNE54" s="11"/>
      <c r="UNF54" s="11"/>
      <c r="UNG54" s="11"/>
      <c r="UNH54" s="11"/>
      <c r="UNI54" s="11"/>
      <c r="UNJ54" s="11"/>
      <c r="UNK54" s="11"/>
      <c r="UNL54" s="11"/>
      <c r="UNM54" s="11"/>
      <c r="UNN54" s="11"/>
      <c r="UNO54" s="11"/>
      <c r="UNP54" s="11"/>
      <c r="UNQ54" s="11"/>
      <c r="UNR54" s="11"/>
      <c r="UNS54" s="11"/>
      <c r="UNT54" s="11"/>
      <c r="UNU54" s="11"/>
      <c r="UNV54" s="11"/>
      <c r="UNW54" s="11"/>
      <c r="UNX54" s="11"/>
      <c r="UNY54" s="11"/>
      <c r="UNZ54" s="11"/>
      <c r="UOA54" s="11"/>
      <c r="UOB54" s="11"/>
      <c r="UOC54" s="11"/>
      <c r="UOD54" s="11"/>
      <c r="UOE54" s="11"/>
      <c r="UOF54" s="11"/>
      <c r="UOG54" s="11"/>
      <c r="UOH54" s="11"/>
      <c r="UOI54" s="11"/>
      <c r="UOJ54" s="11"/>
      <c r="UOK54" s="11"/>
      <c r="UOL54" s="11"/>
      <c r="UOM54" s="11"/>
      <c r="UON54" s="11"/>
      <c r="UOO54" s="11"/>
      <c r="UOP54" s="11"/>
      <c r="UOQ54" s="11"/>
      <c r="UOR54" s="11"/>
      <c r="UOS54" s="11"/>
      <c r="UOT54" s="11"/>
      <c r="UOU54" s="11"/>
      <c r="UOV54" s="11"/>
      <c r="UOW54" s="11"/>
      <c r="UOX54" s="11"/>
      <c r="UOY54" s="11"/>
      <c r="UOZ54" s="11"/>
      <c r="UPA54" s="11"/>
      <c r="UPB54" s="11"/>
      <c r="UPC54" s="11"/>
      <c r="UPD54" s="11"/>
      <c r="UPE54" s="11"/>
      <c r="UPF54" s="11"/>
      <c r="UPG54" s="11"/>
      <c r="UPH54" s="11"/>
      <c r="UPI54" s="11"/>
      <c r="UPJ54" s="11"/>
      <c r="UPK54" s="11"/>
      <c r="UPL54" s="11"/>
      <c r="UPM54" s="11"/>
      <c r="UPN54" s="11"/>
      <c r="UPO54" s="11"/>
      <c r="UPP54" s="11"/>
      <c r="UPQ54" s="11"/>
      <c r="UPR54" s="11"/>
      <c r="UPS54" s="11"/>
      <c r="UPT54" s="11"/>
      <c r="UPU54" s="11"/>
      <c r="UPV54" s="11"/>
      <c r="UPW54" s="11"/>
      <c r="UPX54" s="11"/>
      <c r="UPY54" s="11"/>
      <c r="UPZ54" s="11"/>
      <c r="UQA54" s="11"/>
      <c r="UQB54" s="11"/>
      <c r="UQC54" s="11"/>
      <c r="UQD54" s="11"/>
      <c r="UQE54" s="11"/>
      <c r="UQF54" s="11"/>
      <c r="UQG54" s="11"/>
      <c r="UQH54" s="11"/>
      <c r="UQI54" s="11"/>
      <c r="UQJ54" s="11"/>
      <c r="UQK54" s="11"/>
      <c r="UQL54" s="11"/>
      <c r="UQM54" s="11"/>
      <c r="UQN54" s="11"/>
      <c r="UQO54" s="11"/>
      <c r="UQP54" s="11"/>
      <c r="UQQ54" s="11"/>
      <c r="UQR54" s="11"/>
      <c r="UQS54" s="11"/>
      <c r="UQT54" s="11"/>
      <c r="UQU54" s="11"/>
      <c r="UQV54" s="11"/>
      <c r="UQW54" s="11"/>
      <c r="UQX54" s="11"/>
      <c r="UQY54" s="11"/>
      <c r="UQZ54" s="11"/>
      <c r="URA54" s="11"/>
      <c r="URB54" s="11"/>
      <c r="URC54" s="11"/>
      <c r="URD54" s="11"/>
      <c r="URE54" s="11"/>
      <c r="URF54" s="11"/>
      <c r="URG54" s="11"/>
      <c r="URH54" s="11"/>
      <c r="URI54" s="11"/>
      <c r="URJ54" s="11"/>
      <c r="URK54" s="11"/>
      <c r="URL54" s="11"/>
      <c r="URM54" s="11"/>
      <c r="URN54" s="11"/>
      <c r="URO54" s="11"/>
      <c r="URP54" s="11"/>
      <c r="URQ54" s="11"/>
      <c r="URR54" s="11"/>
      <c r="URS54" s="11"/>
      <c r="URT54" s="11"/>
      <c r="URU54" s="11"/>
      <c r="URV54" s="11"/>
      <c r="URW54" s="11"/>
      <c r="URX54" s="11"/>
      <c r="URY54" s="11"/>
      <c r="URZ54" s="11"/>
      <c r="USA54" s="11"/>
      <c r="USB54" s="11"/>
      <c r="USC54" s="11"/>
      <c r="USD54" s="11"/>
      <c r="USE54" s="11"/>
      <c r="USF54" s="11"/>
      <c r="USG54" s="11"/>
      <c r="USH54" s="11"/>
      <c r="USI54" s="11"/>
      <c r="USJ54" s="11"/>
      <c r="USK54" s="11"/>
      <c r="USL54" s="11"/>
      <c r="USM54" s="11"/>
      <c r="USN54" s="11"/>
      <c r="USO54" s="11"/>
      <c r="USP54" s="11"/>
      <c r="USQ54" s="11"/>
      <c r="USR54" s="11"/>
      <c r="USS54" s="11"/>
      <c r="UST54" s="11"/>
      <c r="USU54" s="11"/>
      <c r="USV54" s="11"/>
      <c r="USW54" s="11"/>
      <c r="USX54" s="11"/>
      <c r="USY54" s="11"/>
      <c r="USZ54" s="11"/>
      <c r="UTA54" s="11"/>
      <c r="UTB54" s="11"/>
      <c r="UTC54" s="11"/>
      <c r="UTD54" s="11"/>
      <c r="UTE54" s="11"/>
      <c r="UTF54" s="11"/>
      <c r="UTG54" s="11"/>
      <c r="UTH54" s="11"/>
      <c r="UTI54" s="11"/>
      <c r="UTJ54" s="11"/>
      <c r="UTK54" s="11"/>
      <c r="UTL54" s="11"/>
      <c r="UTM54" s="11"/>
      <c r="UTN54" s="11"/>
      <c r="UTO54" s="11"/>
      <c r="UTP54" s="11"/>
      <c r="UTQ54" s="11"/>
      <c r="UTR54" s="11"/>
      <c r="UTS54" s="11"/>
      <c r="UTT54" s="11"/>
      <c r="UTU54" s="11"/>
      <c r="UTV54" s="11"/>
      <c r="UTW54" s="11"/>
      <c r="UTX54" s="11"/>
      <c r="UTY54" s="11"/>
      <c r="UTZ54" s="11"/>
      <c r="UUA54" s="11"/>
      <c r="UUB54" s="11"/>
      <c r="UUC54" s="11"/>
      <c r="UUD54" s="11"/>
      <c r="UUE54" s="11"/>
      <c r="UUF54" s="11"/>
      <c r="UUG54" s="11"/>
      <c r="UUH54" s="11"/>
      <c r="UUI54" s="11"/>
      <c r="UUJ54" s="11"/>
      <c r="UUK54" s="11"/>
      <c r="UUL54" s="11"/>
      <c r="UUM54" s="11"/>
      <c r="UUN54" s="11"/>
      <c r="UUO54" s="11"/>
      <c r="UUP54" s="11"/>
      <c r="UUQ54" s="11"/>
      <c r="UUR54" s="11"/>
      <c r="UUS54" s="11"/>
      <c r="UUT54" s="11"/>
      <c r="UUU54" s="11"/>
      <c r="UUV54" s="11"/>
      <c r="UUW54" s="11"/>
      <c r="UUX54" s="11"/>
      <c r="UUY54" s="11"/>
      <c r="UUZ54" s="11"/>
      <c r="UVA54" s="11"/>
      <c r="UVB54" s="11"/>
      <c r="UVC54" s="11"/>
      <c r="UVD54" s="11"/>
      <c r="UVE54" s="11"/>
      <c r="UVF54" s="11"/>
      <c r="UVG54" s="11"/>
      <c r="UVH54" s="11"/>
      <c r="UVI54" s="11"/>
      <c r="UVJ54" s="11"/>
      <c r="UVK54" s="11"/>
      <c r="UVL54" s="11"/>
      <c r="UVM54" s="11"/>
      <c r="UVN54" s="11"/>
      <c r="UVO54" s="11"/>
      <c r="UVP54" s="11"/>
      <c r="UVQ54" s="11"/>
      <c r="UVR54" s="11"/>
      <c r="UVS54" s="11"/>
      <c r="UVT54" s="11"/>
      <c r="UVU54" s="11"/>
      <c r="UVV54" s="11"/>
      <c r="UVW54" s="11"/>
      <c r="UVX54" s="11"/>
      <c r="UVY54" s="11"/>
      <c r="UVZ54" s="11"/>
      <c r="UWA54" s="11"/>
      <c r="UWB54" s="11"/>
      <c r="UWC54" s="11"/>
      <c r="UWD54" s="11"/>
      <c r="UWE54" s="11"/>
      <c r="UWF54" s="11"/>
      <c r="UWG54" s="11"/>
      <c r="UWH54" s="11"/>
      <c r="UWI54" s="11"/>
      <c r="UWJ54" s="11"/>
      <c r="UWK54" s="11"/>
      <c r="UWL54" s="11"/>
      <c r="UWM54" s="11"/>
      <c r="UWN54" s="11"/>
      <c r="UWO54" s="11"/>
      <c r="UWP54" s="11"/>
      <c r="UWQ54" s="11"/>
      <c r="UWR54" s="11"/>
      <c r="UWS54" s="11"/>
      <c r="UWT54" s="11"/>
      <c r="UWU54" s="11"/>
      <c r="UWV54" s="11"/>
      <c r="UWW54" s="11"/>
      <c r="UWX54" s="11"/>
      <c r="UWY54" s="11"/>
      <c r="UWZ54" s="11"/>
      <c r="UXA54" s="11"/>
      <c r="UXB54" s="11"/>
      <c r="UXC54" s="11"/>
      <c r="UXD54" s="11"/>
      <c r="UXE54" s="11"/>
      <c r="UXF54" s="11"/>
      <c r="UXG54" s="11"/>
      <c r="UXH54" s="11"/>
      <c r="UXI54" s="11"/>
      <c r="UXJ54" s="11"/>
      <c r="UXK54" s="11"/>
      <c r="UXL54" s="11"/>
      <c r="UXM54" s="11"/>
      <c r="UXN54" s="11"/>
      <c r="UXO54" s="11"/>
      <c r="UXP54" s="11"/>
      <c r="UXQ54" s="11"/>
      <c r="UXR54" s="11"/>
      <c r="UXS54" s="11"/>
      <c r="UXT54" s="11"/>
      <c r="UXU54" s="11"/>
      <c r="UXV54" s="11"/>
      <c r="UXW54" s="11"/>
      <c r="UXX54" s="11"/>
      <c r="UXY54" s="11"/>
      <c r="UXZ54" s="11"/>
      <c r="UYA54" s="11"/>
      <c r="UYB54" s="11"/>
      <c r="UYC54" s="11"/>
      <c r="UYD54" s="11"/>
      <c r="UYE54" s="11"/>
      <c r="UYF54" s="11"/>
      <c r="UYG54" s="11"/>
      <c r="UYH54" s="11"/>
      <c r="UYI54" s="11"/>
      <c r="UYJ54" s="11"/>
      <c r="UYK54" s="11"/>
      <c r="UYL54" s="11"/>
      <c r="UYM54" s="11"/>
      <c r="UYN54" s="11"/>
      <c r="UYO54" s="11"/>
      <c r="UYP54" s="11"/>
      <c r="UYQ54" s="11"/>
      <c r="UYR54" s="11"/>
      <c r="UYS54" s="11"/>
      <c r="UYT54" s="11"/>
      <c r="UYU54" s="11"/>
      <c r="UYV54" s="11"/>
      <c r="UYW54" s="11"/>
      <c r="UYX54" s="11"/>
      <c r="UYY54" s="11"/>
      <c r="UYZ54" s="11"/>
      <c r="UZA54" s="11"/>
      <c r="UZB54" s="11"/>
      <c r="UZC54" s="11"/>
      <c r="UZD54" s="11"/>
      <c r="UZE54" s="11"/>
      <c r="UZF54" s="11"/>
      <c r="UZG54" s="11"/>
      <c r="UZH54" s="11"/>
      <c r="UZI54" s="11"/>
      <c r="UZJ54" s="11"/>
      <c r="UZK54" s="11"/>
      <c r="UZL54" s="11"/>
      <c r="UZM54" s="11"/>
      <c r="UZN54" s="11"/>
      <c r="UZO54" s="11"/>
      <c r="UZP54" s="11"/>
      <c r="UZQ54" s="11"/>
      <c r="UZR54" s="11"/>
      <c r="UZS54" s="11"/>
      <c r="UZT54" s="11"/>
      <c r="UZU54" s="11"/>
      <c r="UZV54" s="11"/>
      <c r="UZW54" s="11"/>
      <c r="UZX54" s="11"/>
      <c r="UZY54" s="11"/>
      <c r="UZZ54" s="11"/>
      <c r="VAA54" s="11"/>
      <c r="VAB54" s="11"/>
      <c r="VAC54" s="11"/>
      <c r="VAD54" s="11"/>
      <c r="VAE54" s="11"/>
      <c r="VAF54" s="11"/>
      <c r="VAG54" s="11"/>
      <c r="VAH54" s="11"/>
      <c r="VAI54" s="11"/>
      <c r="VAJ54" s="11"/>
      <c r="VAK54" s="11"/>
      <c r="VAL54" s="11"/>
      <c r="VAM54" s="11"/>
      <c r="VAN54" s="11"/>
      <c r="VAO54" s="11"/>
      <c r="VAP54" s="11"/>
      <c r="VAQ54" s="11"/>
      <c r="VAR54" s="11"/>
      <c r="VAS54" s="11"/>
      <c r="VAT54" s="11"/>
      <c r="VAU54" s="11"/>
      <c r="VAV54" s="11"/>
      <c r="VAW54" s="11"/>
      <c r="VAX54" s="11"/>
      <c r="VAY54" s="11"/>
      <c r="VAZ54" s="11"/>
      <c r="VBA54" s="11"/>
      <c r="VBB54" s="11"/>
      <c r="VBC54" s="11"/>
      <c r="VBD54" s="11"/>
      <c r="VBE54" s="11"/>
      <c r="VBF54" s="11"/>
      <c r="VBG54" s="11"/>
      <c r="VBH54" s="11"/>
      <c r="VBI54" s="11"/>
      <c r="VBJ54" s="11"/>
      <c r="VBK54" s="11"/>
      <c r="VBL54" s="11"/>
      <c r="VBM54" s="11"/>
      <c r="VBN54" s="11"/>
      <c r="VBO54" s="11"/>
      <c r="VBP54" s="11"/>
      <c r="VBQ54" s="11"/>
      <c r="VBR54" s="11"/>
      <c r="VBS54" s="11"/>
      <c r="VBT54" s="11"/>
      <c r="VBU54" s="11"/>
      <c r="VBV54" s="11"/>
      <c r="VBW54" s="11"/>
      <c r="VBX54" s="11"/>
      <c r="VBY54" s="11"/>
      <c r="VBZ54" s="11"/>
      <c r="VCA54" s="11"/>
      <c r="VCB54" s="11"/>
      <c r="VCC54" s="11"/>
      <c r="VCD54" s="11"/>
      <c r="VCE54" s="11"/>
      <c r="VCF54" s="11"/>
      <c r="VCG54" s="11"/>
      <c r="VCH54" s="11"/>
      <c r="VCI54" s="11"/>
      <c r="VCJ54" s="11"/>
      <c r="VCK54" s="11"/>
      <c r="VCL54" s="11"/>
      <c r="VCM54" s="11"/>
      <c r="VCN54" s="11"/>
      <c r="VCO54" s="11"/>
      <c r="VCP54" s="11"/>
      <c r="VCQ54" s="11"/>
      <c r="VCR54" s="11"/>
      <c r="VCS54" s="11"/>
      <c r="VCT54" s="11"/>
      <c r="VCU54" s="11"/>
      <c r="VCV54" s="11"/>
      <c r="VCW54" s="11"/>
      <c r="VCX54" s="11"/>
      <c r="VCY54" s="11"/>
      <c r="VCZ54" s="11"/>
      <c r="VDA54" s="11"/>
      <c r="VDB54" s="11"/>
      <c r="VDC54" s="11"/>
      <c r="VDD54" s="11"/>
      <c r="VDE54" s="11"/>
      <c r="VDF54" s="11"/>
      <c r="VDG54" s="11"/>
      <c r="VDH54" s="11"/>
      <c r="VDI54" s="11"/>
      <c r="VDJ54" s="11"/>
      <c r="VDK54" s="11"/>
      <c r="VDL54" s="11"/>
      <c r="VDM54" s="11"/>
      <c r="VDN54" s="11"/>
      <c r="VDO54" s="11"/>
      <c r="VDP54" s="11"/>
      <c r="VDQ54" s="11"/>
      <c r="VDR54" s="11"/>
      <c r="VDS54" s="11"/>
      <c r="VDT54" s="11"/>
      <c r="VDU54" s="11"/>
      <c r="VDV54" s="11"/>
      <c r="VDW54" s="11"/>
      <c r="VDX54" s="11"/>
      <c r="VDY54" s="11"/>
      <c r="VDZ54" s="11"/>
      <c r="VEA54" s="11"/>
      <c r="VEB54" s="11"/>
      <c r="VEC54" s="11"/>
      <c r="VED54" s="11"/>
      <c r="VEE54" s="11"/>
      <c r="VEF54" s="11"/>
      <c r="VEG54" s="11"/>
      <c r="VEH54" s="11"/>
      <c r="VEI54" s="11"/>
      <c r="VEJ54" s="11"/>
      <c r="VEK54" s="11"/>
      <c r="VEL54" s="11"/>
      <c r="VEM54" s="11"/>
      <c r="VEN54" s="11"/>
      <c r="VEO54" s="11"/>
      <c r="VEP54" s="11"/>
      <c r="VEQ54" s="11"/>
      <c r="VER54" s="11"/>
      <c r="VES54" s="11"/>
      <c r="VET54" s="11"/>
      <c r="VEU54" s="11"/>
      <c r="VEV54" s="11"/>
      <c r="VEW54" s="11"/>
      <c r="VEX54" s="11"/>
      <c r="VEY54" s="11"/>
      <c r="VEZ54" s="11"/>
      <c r="VFA54" s="11"/>
      <c r="VFB54" s="11"/>
      <c r="VFC54" s="11"/>
      <c r="VFD54" s="11"/>
      <c r="VFE54" s="11"/>
      <c r="VFF54" s="11"/>
      <c r="VFG54" s="11"/>
      <c r="VFH54" s="11"/>
      <c r="VFI54" s="11"/>
      <c r="VFJ54" s="11"/>
      <c r="VFK54" s="11"/>
      <c r="VFL54" s="11"/>
      <c r="VFM54" s="11"/>
      <c r="VFN54" s="11"/>
      <c r="VFO54" s="11"/>
      <c r="VFP54" s="11"/>
      <c r="VFQ54" s="11"/>
      <c r="VFR54" s="11"/>
      <c r="VFS54" s="11"/>
      <c r="VFT54" s="11"/>
      <c r="VFU54" s="11"/>
      <c r="VFV54" s="11"/>
      <c r="VFW54" s="11"/>
      <c r="VFX54" s="11"/>
      <c r="VFY54" s="11"/>
      <c r="VFZ54" s="11"/>
      <c r="VGA54" s="11"/>
      <c r="VGB54" s="11"/>
      <c r="VGC54" s="11"/>
      <c r="VGD54" s="11"/>
      <c r="VGE54" s="11"/>
      <c r="VGF54" s="11"/>
      <c r="VGG54" s="11"/>
      <c r="VGH54" s="11"/>
      <c r="VGI54" s="11"/>
      <c r="VGJ54" s="11"/>
      <c r="VGK54" s="11"/>
      <c r="VGL54" s="11"/>
      <c r="VGM54" s="11"/>
      <c r="VGN54" s="11"/>
      <c r="VGO54" s="11"/>
      <c r="VGP54" s="11"/>
      <c r="VGQ54" s="11"/>
      <c r="VGR54" s="11"/>
      <c r="VGS54" s="11"/>
      <c r="VGT54" s="11"/>
      <c r="VGU54" s="11"/>
      <c r="VGV54" s="11"/>
      <c r="VGW54" s="11"/>
      <c r="VGX54" s="11"/>
      <c r="VGY54" s="11"/>
      <c r="VGZ54" s="11"/>
      <c r="VHA54" s="11"/>
      <c r="VHB54" s="11"/>
      <c r="VHC54" s="11"/>
      <c r="VHD54" s="11"/>
      <c r="VHE54" s="11"/>
      <c r="VHF54" s="11"/>
      <c r="VHG54" s="11"/>
      <c r="VHH54" s="11"/>
      <c r="VHI54" s="11"/>
      <c r="VHJ54" s="11"/>
      <c r="VHK54" s="11"/>
      <c r="VHL54" s="11"/>
      <c r="VHM54" s="11"/>
      <c r="VHN54" s="11"/>
      <c r="VHO54" s="11"/>
      <c r="VHP54" s="11"/>
      <c r="VHQ54" s="11"/>
      <c r="VHR54" s="11"/>
      <c r="VHS54" s="11"/>
      <c r="VHT54" s="11"/>
      <c r="VHU54" s="11"/>
      <c r="VHV54" s="11"/>
      <c r="VHW54" s="11"/>
      <c r="VHX54" s="11"/>
      <c r="VHY54" s="11"/>
      <c r="VHZ54" s="11"/>
      <c r="VIA54" s="11"/>
      <c r="VIB54" s="11"/>
      <c r="VIC54" s="11"/>
      <c r="VID54" s="11"/>
      <c r="VIE54" s="11"/>
      <c r="VIF54" s="11"/>
      <c r="VIG54" s="11"/>
      <c r="VIH54" s="11"/>
      <c r="VII54" s="11"/>
      <c r="VIJ54" s="11"/>
      <c r="VIK54" s="11"/>
      <c r="VIL54" s="11"/>
      <c r="VIM54" s="11"/>
      <c r="VIN54" s="11"/>
      <c r="VIO54" s="11"/>
      <c r="VIP54" s="11"/>
      <c r="VIQ54" s="11"/>
      <c r="VIR54" s="11"/>
      <c r="VIS54" s="11"/>
      <c r="VIT54" s="11"/>
      <c r="VIU54" s="11"/>
      <c r="VIV54" s="11"/>
      <c r="VIW54" s="11"/>
      <c r="VIX54" s="11"/>
      <c r="VIY54" s="11"/>
      <c r="VIZ54" s="11"/>
      <c r="VJA54" s="11"/>
      <c r="VJB54" s="11"/>
      <c r="VJC54" s="11"/>
      <c r="VJD54" s="11"/>
      <c r="VJE54" s="11"/>
      <c r="VJF54" s="11"/>
      <c r="VJG54" s="11"/>
      <c r="VJH54" s="11"/>
      <c r="VJI54" s="11"/>
      <c r="VJJ54" s="11"/>
      <c r="VJK54" s="11"/>
      <c r="VJL54" s="11"/>
      <c r="VJM54" s="11"/>
      <c r="VJN54" s="11"/>
      <c r="VJO54" s="11"/>
      <c r="VJP54" s="11"/>
      <c r="VJQ54" s="11"/>
      <c r="VJR54" s="11"/>
      <c r="VJS54" s="11"/>
      <c r="VJT54" s="11"/>
      <c r="VJU54" s="11"/>
      <c r="VJV54" s="11"/>
      <c r="VJW54" s="11"/>
      <c r="VJX54" s="11"/>
      <c r="VJY54" s="11"/>
      <c r="VJZ54" s="11"/>
      <c r="VKA54" s="11"/>
      <c r="VKB54" s="11"/>
      <c r="VKC54" s="11"/>
      <c r="VKD54" s="11"/>
      <c r="VKE54" s="11"/>
      <c r="VKF54" s="11"/>
      <c r="VKG54" s="11"/>
      <c r="VKH54" s="11"/>
      <c r="VKI54" s="11"/>
      <c r="VKJ54" s="11"/>
      <c r="VKK54" s="11"/>
      <c r="VKL54" s="11"/>
      <c r="VKM54" s="11"/>
      <c r="VKN54" s="11"/>
      <c r="VKO54" s="11"/>
      <c r="VKP54" s="11"/>
      <c r="VKQ54" s="11"/>
      <c r="VKR54" s="11"/>
      <c r="VKS54" s="11"/>
      <c r="VKT54" s="11"/>
      <c r="VKU54" s="11"/>
      <c r="VKV54" s="11"/>
      <c r="VKW54" s="11"/>
      <c r="VKX54" s="11"/>
      <c r="VKY54" s="11"/>
      <c r="VKZ54" s="11"/>
      <c r="VLA54" s="11"/>
      <c r="VLB54" s="11"/>
      <c r="VLC54" s="11"/>
      <c r="VLD54" s="11"/>
      <c r="VLE54" s="11"/>
      <c r="VLF54" s="11"/>
      <c r="VLG54" s="11"/>
      <c r="VLH54" s="11"/>
      <c r="VLI54" s="11"/>
      <c r="VLJ54" s="11"/>
      <c r="VLK54" s="11"/>
      <c r="VLL54" s="11"/>
      <c r="VLM54" s="11"/>
      <c r="VLN54" s="11"/>
      <c r="VLO54" s="11"/>
      <c r="VLP54" s="11"/>
      <c r="VLQ54" s="11"/>
      <c r="VLR54" s="11"/>
      <c r="VLS54" s="11"/>
      <c r="VLT54" s="11"/>
      <c r="VLU54" s="11"/>
      <c r="VLV54" s="11"/>
      <c r="VLW54" s="11"/>
      <c r="VLX54" s="11"/>
      <c r="VLY54" s="11"/>
      <c r="VLZ54" s="11"/>
      <c r="VMA54" s="11"/>
      <c r="VMB54" s="11"/>
      <c r="VMC54" s="11"/>
      <c r="VMD54" s="11"/>
      <c r="VME54" s="11"/>
      <c r="VMF54" s="11"/>
      <c r="VMG54" s="11"/>
      <c r="VMH54" s="11"/>
      <c r="VMI54" s="11"/>
      <c r="VMJ54" s="11"/>
      <c r="VMK54" s="11"/>
      <c r="VML54" s="11"/>
      <c r="VMM54" s="11"/>
      <c r="VMN54" s="11"/>
      <c r="VMO54" s="11"/>
      <c r="VMP54" s="11"/>
      <c r="VMQ54" s="11"/>
      <c r="VMR54" s="11"/>
      <c r="VMS54" s="11"/>
      <c r="VMT54" s="11"/>
      <c r="VMU54" s="11"/>
      <c r="VMV54" s="11"/>
      <c r="VMW54" s="11"/>
      <c r="VMX54" s="11"/>
      <c r="VMY54" s="11"/>
      <c r="VMZ54" s="11"/>
      <c r="VNA54" s="11"/>
      <c r="VNB54" s="11"/>
      <c r="VNC54" s="11"/>
      <c r="VND54" s="11"/>
      <c r="VNE54" s="11"/>
      <c r="VNF54" s="11"/>
      <c r="VNG54" s="11"/>
      <c r="VNH54" s="11"/>
      <c r="VNI54" s="11"/>
      <c r="VNJ54" s="11"/>
      <c r="VNK54" s="11"/>
      <c r="VNL54" s="11"/>
      <c r="VNM54" s="11"/>
      <c r="VNN54" s="11"/>
      <c r="VNO54" s="11"/>
      <c r="VNP54" s="11"/>
      <c r="VNQ54" s="11"/>
      <c r="VNR54" s="11"/>
      <c r="VNS54" s="11"/>
      <c r="VNT54" s="11"/>
      <c r="VNU54" s="11"/>
      <c r="VNV54" s="11"/>
      <c r="VNW54" s="11"/>
      <c r="VNX54" s="11"/>
      <c r="VNY54" s="11"/>
      <c r="VNZ54" s="11"/>
      <c r="VOA54" s="11"/>
      <c r="VOB54" s="11"/>
      <c r="VOC54" s="11"/>
      <c r="VOD54" s="11"/>
      <c r="VOE54" s="11"/>
      <c r="VOF54" s="11"/>
      <c r="VOG54" s="11"/>
      <c r="VOH54" s="11"/>
      <c r="VOI54" s="11"/>
      <c r="VOJ54" s="11"/>
      <c r="VOK54" s="11"/>
      <c r="VOL54" s="11"/>
      <c r="VOM54" s="11"/>
      <c r="VON54" s="11"/>
      <c r="VOO54" s="11"/>
      <c r="VOP54" s="11"/>
      <c r="VOQ54" s="11"/>
      <c r="VOR54" s="11"/>
      <c r="VOS54" s="11"/>
      <c r="VOT54" s="11"/>
      <c r="VOU54" s="11"/>
      <c r="VOV54" s="11"/>
      <c r="VOW54" s="11"/>
      <c r="VOX54" s="11"/>
      <c r="VOY54" s="11"/>
      <c r="VOZ54" s="11"/>
      <c r="VPA54" s="11"/>
      <c r="VPB54" s="11"/>
      <c r="VPC54" s="11"/>
      <c r="VPD54" s="11"/>
      <c r="VPE54" s="11"/>
      <c r="VPF54" s="11"/>
      <c r="VPG54" s="11"/>
      <c r="VPH54" s="11"/>
      <c r="VPI54" s="11"/>
      <c r="VPJ54" s="11"/>
      <c r="VPK54" s="11"/>
      <c r="VPL54" s="11"/>
      <c r="VPM54" s="11"/>
      <c r="VPN54" s="11"/>
      <c r="VPO54" s="11"/>
      <c r="VPP54" s="11"/>
      <c r="VPQ54" s="11"/>
      <c r="VPR54" s="11"/>
      <c r="VPS54" s="11"/>
      <c r="VPT54" s="11"/>
      <c r="VPU54" s="11"/>
      <c r="VPV54" s="11"/>
      <c r="VPW54" s="11"/>
      <c r="VPX54" s="11"/>
      <c r="VPY54" s="11"/>
      <c r="VPZ54" s="11"/>
      <c r="VQA54" s="11"/>
      <c r="VQB54" s="11"/>
      <c r="VQC54" s="11"/>
      <c r="VQD54" s="11"/>
      <c r="VQE54" s="11"/>
      <c r="VQF54" s="11"/>
      <c r="VQG54" s="11"/>
      <c r="VQH54" s="11"/>
      <c r="VQI54" s="11"/>
      <c r="VQJ54" s="11"/>
      <c r="VQK54" s="11"/>
      <c r="VQL54" s="11"/>
      <c r="VQM54" s="11"/>
      <c r="VQN54" s="11"/>
      <c r="VQO54" s="11"/>
      <c r="VQP54" s="11"/>
      <c r="VQQ54" s="11"/>
      <c r="VQR54" s="11"/>
      <c r="VQS54" s="11"/>
      <c r="VQT54" s="11"/>
      <c r="VQU54" s="11"/>
      <c r="VQV54" s="11"/>
      <c r="VQW54" s="11"/>
      <c r="VQX54" s="11"/>
      <c r="VQY54" s="11"/>
      <c r="VQZ54" s="11"/>
      <c r="VRA54" s="11"/>
      <c r="VRB54" s="11"/>
      <c r="VRC54" s="11"/>
      <c r="VRD54" s="11"/>
      <c r="VRE54" s="11"/>
      <c r="VRF54" s="11"/>
      <c r="VRG54" s="11"/>
      <c r="VRH54" s="11"/>
      <c r="VRI54" s="11"/>
      <c r="VRJ54" s="11"/>
      <c r="VRK54" s="11"/>
      <c r="VRL54" s="11"/>
      <c r="VRM54" s="11"/>
      <c r="VRN54" s="11"/>
      <c r="VRO54" s="11"/>
      <c r="VRP54" s="11"/>
      <c r="VRQ54" s="11"/>
      <c r="VRR54" s="11"/>
      <c r="VRS54" s="11"/>
      <c r="VRT54" s="11"/>
      <c r="VRU54" s="11"/>
      <c r="VRV54" s="11"/>
      <c r="VRW54" s="11"/>
      <c r="VRX54" s="11"/>
      <c r="VRY54" s="11"/>
      <c r="VRZ54" s="11"/>
      <c r="VSA54" s="11"/>
      <c r="VSB54" s="11"/>
      <c r="VSC54" s="11"/>
      <c r="VSD54" s="11"/>
      <c r="VSE54" s="11"/>
      <c r="VSF54" s="11"/>
      <c r="VSG54" s="11"/>
      <c r="VSH54" s="11"/>
      <c r="VSI54" s="11"/>
      <c r="VSJ54" s="11"/>
      <c r="VSK54" s="11"/>
      <c r="VSL54" s="11"/>
      <c r="VSM54" s="11"/>
      <c r="VSN54" s="11"/>
      <c r="VSO54" s="11"/>
      <c r="VSP54" s="11"/>
      <c r="VSQ54" s="11"/>
      <c r="VSR54" s="11"/>
      <c r="VSS54" s="11"/>
      <c r="VST54" s="11"/>
      <c r="VSU54" s="11"/>
      <c r="VSV54" s="11"/>
      <c r="VSW54" s="11"/>
      <c r="VSX54" s="11"/>
      <c r="VSY54" s="11"/>
      <c r="VSZ54" s="11"/>
      <c r="VTA54" s="11"/>
      <c r="VTB54" s="11"/>
      <c r="VTC54" s="11"/>
      <c r="VTD54" s="11"/>
      <c r="VTE54" s="11"/>
      <c r="VTF54" s="11"/>
      <c r="VTG54" s="11"/>
      <c r="VTH54" s="11"/>
      <c r="VTI54" s="11"/>
      <c r="VTJ54" s="11"/>
      <c r="VTK54" s="11"/>
      <c r="VTL54" s="11"/>
      <c r="VTM54" s="11"/>
      <c r="VTN54" s="11"/>
      <c r="VTO54" s="11"/>
      <c r="VTP54" s="11"/>
      <c r="VTQ54" s="11"/>
      <c r="VTR54" s="11"/>
      <c r="VTS54" s="11"/>
      <c r="VTT54" s="11"/>
      <c r="VTU54" s="11"/>
      <c r="VTV54" s="11"/>
      <c r="VTW54" s="11"/>
      <c r="VTX54" s="11"/>
      <c r="VTY54" s="11"/>
      <c r="VTZ54" s="11"/>
      <c r="VUA54" s="11"/>
      <c r="VUB54" s="11"/>
      <c r="VUC54" s="11"/>
      <c r="VUD54" s="11"/>
      <c r="VUE54" s="11"/>
      <c r="VUF54" s="11"/>
      <c r="VUG54" s="11"/>
      <c r="VUH54" s="11"/>
      <c r="VUI54" s="11"/>
      <c r="VUJ54" s="11"/>
      <c r="VUK54" s="11"/>
      <c r="VUL54" s="11"/>
      <c r="VUM54" s="11"/>
      <c r="VUN54" s="11"/>
      <c r="VUO54" s="11"/>
      <c r="VUP54" s="11"/>
      <c r="VUQ54" s="11"/>
      <c r="VUR54" s="11"/>
      <c r="VUS54" s="11"/>
      <c r="VUT54" s="11"/>
      <c r="VUU54" s="11"/>
      <c r="VUV54" s="11"/>
      <c r="VUW54" s="11"/>
      <c r="VUX54" s="11"/>
      <c r="VUY54" s="11"/>
      <c r="VUZ54" s="11"/>
      <c r="VVA54" s="11"/>
      <c r="VVB54" s="11"/>
      <c r="VVC54" s="11"/>
      <c r="VVD54" s="11"/>
      <c r="VVE54" s="11"/>
      <c r="VVF54" s="11"/>
      <c r="VVG54" s="11"/>
      <c r="VVH54" s="11"/>
      <c r="VVI54" s="11"/>
      <c r="VVJ54" s="11"/>
      <c r="VVK54" s="11"/>
      <c r="VVL54" s="11"/>
      <c r="VVM54" s="11"/>
      <c r="VVN54" s="11"/>
      <c r="VVO54" s="11"/>
      <c r="VVP54" s="11"/>
      <c r="VVQ54" s="11"/>
      <c r="VVR54" s="11"/>
      <c r="VVS54" s="11"/>
      <c r="VVT54" s="11"/>
      <c r="VVU54" s="11"/>
      <c r="VVV54" s="11"/>
      <c r="VVW54" s="11"/>
      <c r="VVX54" s="11"/>
      <c r="VVY54" s="11"/>
      <c r="VVZ54" s="11"/>
      <c r="VWA54" s="11"/>
      <c r="VWB54" s="11"/>
      <c r="VWC54" s="11"/>
      <c r="VWD54" s="11"/>
      <c r="VWE54" s="11"/>
      <c r="VWF54" s="11"/>
      <c r="VWG54" s="11"/>
      <c r="VWH54" s="11"/>
      <c r="VWI54" s="11"/>
      <c r="VWJ54" s="11"/>
      <c r="VWK54" s="11"/>
      <c r="VWL54" s="11"/>
      <c r="VWM54" s="11"/>
      <c r="VWN54" s="11"/>
      <c r="VWO54" s="11"/>
      <c r="VWP54" s="11"/>
      <c r="VWQ54" s="11"/>
      <c r="VWR54" s="11"/>
      <c r="VWS54" s="11"/>
      <c r="VWT54" s="11"/>
      <c r="VWU54" s="11"/>
      <c r="VWV54" s="11"/>
      <c r="VWW54" s="11"/>
      <c r="VWX54" s="11"/>
      <c r="VWY54" s="11"/>
      <c r="VWZ54" s="11"/>
      <c r="VXA54" s="11"/>
      <c r="VXB54" s="11"/>
      <c r="VXC54" s="11"/>
      <c r="VXD54" s="11"/>
      <c r="VXE54" s="11"/>
      <c r="VXF54" s="11"/>
      <c r="VXG54" s="11"/>
      <c r="VXH54" s="11"/>
      <c r="VXI54" s="11"/>
      <c r="VXJ54" s="11"/>
      <c r="VXK54" s="11"/>
      <c r="VXL54" s="11"/>
      <c r="VXM54" s="11"/>
      <c r="VXN54" s="11"/>
      <c r="VXO54" s="11"/>
      <c r="VXP54" s="11"/>
      <c r="VXQ54" s="11"/>
      <c r="VXR54" s="11"/>
      <c r="VXS54" s="11"/>
      <c r="VXT54" s="11"/>
      <c r="VXU54" s="11"/>
      <c r="VXV54" s="11"/>
      <c r="VXW54" s="11"/>
      <c r="VXX54" s="11"/>
      <c r="VXY54" s="11"/>
      <c r="VXZ54" s="11"/>
      <c r="VYA54" s="11"/>
      <c r="VYB54" s="11"/>
      <c r="VYC54" s="11"/>
      <c r="VYD54" s="11"/>
      <c r="VYE54" s="11"/>
      <c r="VYF54" s="11"/>
      <c r="VYG54" s="11"/>
      <c r="VYH54" s="11"/>
      <c r="VYI54" s="11"/>
      <c r="VYJ54" s="11"/>
      <c r="VYK54" s="11"/>
      <c r="VYL54" s="11"/>
      <c r="VYM54" s="11"/>
      <c r="VYN54" s="11"/>
      <c r="VYO54" s="11"/>
      <c r="VYP54" s="11"/>
      <c r="VYQ54" s="11"/>
      <c r="VYR54" s="11"/>
      <c r="VYS54" s="11"/>
      <c r="VYT54" s="11"/>
      <c r="VYU54" s="11"/>
      <c r="VYV54" s="11"/>
      <c r="VYW54" s="11"/>
      <c r="VYX54" s="11"/>
      <c r="VYY54" s="11"/>
      <c r="VYZ54" s="11"/>
      <c r="VZA54" s="11"/>
      <c r="VZB54" s="11"/>
      <c r="VZC54" s="11"/>
      <c r="VZD54" s="11"/>
      <c r="VZE54" s="11"/>
      <c r="VZF54" s="11"/>
      <c r="VZG54" s="11"/>
      <c r="VZH54" s="11"/>
      <c r="VZI54" s="11"/>
      <c r="VZJ54" s="11"/>
      <c r="VZK54" s="11"/>
      <c r="VZL54" s="11"/>
      <c r="VZM54" s="11"/>
      <c r="VZN54" s="11"/>
      <c r="VZO54" s="11"/>
      <c r="VZP54" s="11"/>
      <c r="VZQ54" s="11"/>
      <c r="VZR54" s="11"/>
      <c r="VZS54" s="11"/>
      <c r="VZT54" s="11"/>
      <c r="VZU54" s="11"/>
      <c r="VZV54" s="11"/>
      <c r="VZW54" s="11"/>
      <c r="VZX54" s="11"/>
      <c r="VZY54" s="11"/>
      <c r="VZZ54" s="11"/>
      <c r="WAA54" s="11"/>
      <c r="WAB54" s="11"/>
      <c r="WAC54" s="11"/>
      <c r="WAD54" s="11"/>
      <c r="WAE54" s="11"/>
      <c r="WAF54" s="11"/>
      <c r="WAG54" s="11"/>
      <c r="WAH54" s="11"/>
      <c r="WAI54" s="11"/>
      <c r="WAJ54" s="11"/>
      <c r="WAK54" s="11"/>
      <c r="WAL54" s="11"/>
      <c r="WAM54" s="11"/>
      <c r="WAN54" s="11"/>
      <c r="WAO54" s="11"/>
      <c r="WAP54" s="11"/>
      <c r="WAQ54" s="11"/>
      <c r="WAR54" s="11"/>
      <c r="WAS54" s="11"/>
      <c r="WAT54" s="11"/>
      <c r="WAU54" s="11"/>
      <c r="WAV54" s="11"/>
      <c r="WAW54" s="11"/>
      <c r="WAX54" s="11"/>
      <c r="WAY54" s="11"/>
      <c r="WAZ54" s="11"/>
      <c r="WBA54" s="11"/>
      <c r="WBB54" s="11"/>
      <c r="WBC54" s="11"/>
      <c r="WBD54" s="11"/>
      <c r="WBE54" s="11"/>
      <c r="WBF54" s="11"/>
      <c r="WBG54" s="11"/>
      <c r="WBH54" s="11"/>
      <c r="WBI54" s="11"/>
      <c r="WBJ54" s="11"/>
      <c r="WBK54" s="11"/>
      <c r="WBL54" s="11"/>
      <c r="WBM54" s="11"/>
      <c r="WBN54" s="11"/>
      <c r="WBO54" s="11"/>
      <c r="WBP54" s="11"/>
      <c r="WBQ54" s="11"/>
      <c r="WBR54" s="11"/>
      <c r="WBS54" s="11"/>
      <c r="WBT54" s="11"/>
      <c r="WBU54" s="11"/>
      <c r="WBV54" s="11"/>
      <c r="WBW54" s="11"/>
      <c r="WBX54" s="11"/>
      <c r="WBY54" s="11"/>
      <c r="WBZ54" s="11"/>
      <c r="WCA54" s="11"/>
      <c r="WCB54" s="11"/>
      <c r="WCC54" s="11"/>
      <c r="WCD54" s="11"/>
      <c r="WCE54" s="11"/>
      <c r="WCF54" s="11"/>
      <c r="WCG54" s="11"/>
      <c r="WCH54" s="11"/>
      <c r="WCI54" s="11"/>
      <c r="WCJ54" s="11"/>
      <c r="WCK54" s="11"/>
      <c r="WCL54" s="11"/>
      <c r="WCM54" s="11"/>
      <c r="WCN54" s="11"/>
      <c r="WCO54" s="11"/>
      <c r="WCP54" s="11"/>
      <c r="WCQ54" s="11"/>
      <c r="WCR54" s="11"/>
      <c r="WCS54" s="11"/>
      <c r="WCT54" s="11"/>
      <c r="WCU54" s="11"/>
      <c r="WCV54" s="11"/>
      <c r="WCW54" s="11"/>
      <c r="WCX54" s="11"/>
      <c r="WCY54" s="11"/>
      <c r="WCZ54" s="11"/>
      <c r="WDA54" s="11"/>
      <c r="WDB54" s="11"/>
      <c r="WDC54" s="11"/>
      <c r="WDD54" s="11"/>
      <c r="WDE54" s="11"/>
      <c r="WDF54" s="11"/>
      <c r="WDG54" s="11"/>
      <c r="WDH54" s="11"/>
      <c r="WDI54" s="11"/>
      <c r="WDJ54" s="11"/>
      <c r="WDK54" s="11"/>
      <c r="WDL54" s="11"/>
      <c r="WDM54" s="11"/>
      <c r="WDN54" s="11"/>
      <c r="WDO54" s="11"/>
      <c r="WDP54" s="11"/>
      <c r="WDQ54" s="11"/>
      <c r="WDR54" s="11"/>
      <c r="WDS54" s="11"/>
      <c r="WDT54" s="11"/>
      <c r="WDU54" s="11"/>
      <c r="WDV54" s="11"/>
      <c r="WDW54" s="11"/>
      <c r="WDX54" s="11"/>
      <c r="WDY54" s="11"/>
      <c r="WDZ54" s="11"/>
      <c r="WEA54" s="11"/>
      <c r="WEB54" s="11"/>
      <c r="WEC54" s="11"/>
      <c r="WED54" s="11"/>
      <c r="WEE54" s="11"/>
      <c r="WEF54" s="11"/>
      <c r="WEG54" s="11"/>
      <c r="WEH54" s="11"/>
      <c r="WEI54" s="11"/>
      <c r="WEJ54" s="11"/>
      <c r="WEK54" s="11"/>
      <c r="WEL54" s="11"/>
      <c r="WEM54" s="11"/>
      <c r="WEN54" s="11"/>
      <c r="WEO54" s="11"/>
      <c r="WEP54" s="11"/>
      <c r="WEQ54" s="11"/>
      <c r="WER54" s="11"/>
      <c r="WES54" s="11"/>
      <c r="WET54" s="11"/>
      <c r="WEU54" s="11"/>
      <c r="WEV54" s="11"/>
      <c r="WEW54" s="11"/>
      <c r="WEX54" s="11"/>
      <c r="WEY54" s="11"/>
      <c r="WEZ54" s="11"/>
      <c r="WFA54" s="11"/>
      <c r="WFB54" s="11"/>
      <c r="WFC54" s="11"/>
      <c r="WFD54" s="11"/>
      <c r="WFE54" s="11"/>
      <c r="WFF54" s="11"/>
      <c r="WFG54" s="11"/>
      <c r="WFH54" s="11"/>
      <c r="WFI54" s="11"/>
      <c r="WFJ54" s="11"/>
      <c r="WFK54" s="11"/>
      <c r="WFL54" s="11"/>
      <c r="WFM54" s="11"/>
      <c r="WFN54" s="11"/>
      <c r="WFO54" s="11"/>
      <c r="WFP54" s="11"/>
      <c r="WFQ54" s="11"/>
      <c r="WFR54" s="11"/>
      <c r="WFS54" s="11"/>
      <c r="WFT54" s="11"/>
      <c r="WFU54" s="11"/>
      <c r="WFV54" s="11"/>
      <c r="WFW54" s="11"/>
      <c r="WFX54" s="11"/>
      <c r="WFY54" s="11"/>
      <c r="WFZ54" s="11"/>
      <c r="WGA54" s="11"/>
      <c r="WGB54" s="11"/>
      <c r="WGC54" s="11"/>
      <c r="WGD54" s="11"/>
      <c r="WGE54" s="11"/>
      <c r="WGF54" s="11"/>
      <c r="WGG54" s="11"/>
      <c r="WGH54" s="11"/>
      <c r="WGI54" s="11"/>
      <c r="WGJ54" s="11"/>
      <c r="WGK54" s="11"/>
      <c r="WGL54" s="11"/>
      <c r="WGM54" s="11"/>
      <c r="WGN54" s="11"/>
      <c r="WGO54" s="11"/>
      <c r="WGP54" s="11"/>
      <c r="WGQ54" s="11"/>
      <c r="WGR54" s="11"/>
      <c r="WGS54" s="11"/>
      <c r="WGT54" s="11"/>
      <c r="WGU54" s="11"/>
      <c r="WGV54" s="11"/>
      <c r="WGW54" s="11"/>
      <c r="WGX54" s="11"/>
      <c r="WGY54" s="11"/>
      <c r="WGZ54" s="11"/>
      <c r="WHA54" s="11"/>
      <c r="WHB54" s="11"/>
      <c r="WHC54" s="11"/>
      <c r="WHD54" s="11"/>
      <c r="WHE54" s="11"/>
      <c r="WHF54" s="11"/>
      <c r="WHG54" s="11"/>
      <c r="WHH54" s="11"/>
      <c r="WHI54" s="11"/>
      <c r="WHJ54" s="11"/>
      <c r="WHK54" s="11"/>
      <c r="WHL54" s="11"/>
      <c r="WHM54" s="11"/>
      <c r="WHN54" s="11"/>
      <c r="WHO54" s="11"/>
      <c r="WHP54" s="11"/>
      <c r="WHQ54" s="11"/>
      <c r="WHR54" s="11"/>
      <c r="WHS54" s="11"/>
      <c r="WHT54" s="11"/>
      <c r="WHU54" s="11"/>
      <c r="WHV54" s="11"/>
      <c r="WHW54" s="11"/>
      <c r="WHX54" s="11"/>
      <c r="WHY54" s="11"/>
      <c r="WHZ54" s="11"/>
      <c r="WIA54" s="11"/>
      <c r="WIB54" s="11"/>
      <c r="WIC54" s="11"/>
      <c r="WID54" s="11"/>
      <c r="WIE54" s="11"/>
      <c r="WIF54" s="11"/>
      <c r="WIG54" s="11"/>
      <c r="WIH54" s="11"/>
      <c r="WII54" s="11"/>
      <c r="WIJ54" s="11"/>
      <c r="WIK54" s="11"/>
      <c r="WIL54" s="11"/>
      <c r="WIM54" s="11"/>
      <c r="WIN54" s="11"/>
      <c r="WIO54" s="11"/>
      <c r="WIP54" s="11"/>
      <c r="WIQ54" s="11"/>
      <c r="WIR54" s="11"/>
      <c r="WIS54" s="11"/>
      <c r="WIT54" s="11"/>
      <c r="WIU54" s="11"/>
      <c r="WIV54" s="11"/>
      <c r="WIW54" s="11"/>
      <c r="WIX54" s="11"/>
      <c r="WIY54" s="11"/>
      <c r="WIZ54" s="11"/>
      <c r="WJA54" s="11"/>
      <c r="WJB54" s="11"/>
      <c r="WJC54" s="11"/>
      <c r="WJD54" s="11"/>
      <c r="WJE54" s="11"/>
      <c r="WJF54" s="11"/>
      <c r="WJG54" s="11"/>
      <c r="WJH54" s="11"/>
      <c r="WJI54" s="11"/>
      <c r="WJJ54" s="11"/>
      <c r="WJK54" s="11"/>
      <c r="WJL54" s="11"/>
      <c r="WJM54" s="11"/>
      <c r="WJN54" s="11"/>
      <c r="WJO54" s="11"/>
      <c r="WJP54" s="11"/>
      <c r="WJQ54" s="11"/>
      <c r="WJR54" s="11"/>
      <c r="WJS54" s="11"/>
      <c r="WJT54" s="11"/>
      <c r="WJU54" s="11"/>
      <c r="WJV54" s="11"/>
      <c r="WJW54" s="11"/>
      <c r="WJX54" s="11"/>
      <c r="WJY54" s="11"/>
      <c r="WJZ54" s="11"/>
      <c r="WKA54" s="11"/>
      <c r="WKB54" s="11"/>
      <c r="WKC54" s="11"/>
      <c r="WKD54" s="11"/>
      <c r="WKE54" s="11"/>
      <c r="WKF54" s="11"/>
      <c r="WKG54" s="11"/>
      <c r="WKH54" s="11"/>
      <c r="WKI54" s="11"/>
      <c r="WKJ54" s="11"/>
      <c r="WKK54" s="11"/>
      <c r="WKL54" s="11"/>
      <c r="WKM54" s="11"/>
      <c r="WKN54" s="11"/>
      <c r="WKO54" s="11"/>
      <c r="WKP54" s="11"/>
      <c r="WKQ54" s="11"/>
      <c r="WKR54" s="11"/>
      <c r="WKS54" s="11"/>
      <c r="WKT54" s="11"/>
      <c r="WKU54" s="11"/>
      <c r="WKV54" s="11"/>
      <c r="WKW54" s="11"/>
      <c r="WKX54" s="11"/>
      <c r="WKY54" s="11"/>
      <c r="WKZ54" s="11"/>
      <c r="WLA54" s="11"/>
      <c r="WLB54" s="11"/>
      <c r="WLC54" s="11"/>
      <c r="WLD54" s="11"/>
      <c r="WLE54" s="11"/>
      <c r="WLF54" s="11"/>
      <c r="WLG54" s="11"/>
      <c r="WLH54" s="11"/>
      <c r="WLI54" s="11"/>
      <c r="WLJ54" s="11"/>
      <c r="WLK54" s="11"/>
      <c r="WLL54" s="11"/>
      <c r="WLM54" s="11"/>
      <c r="WLN54" s="11"/>
      <c r="WLO54" s="11"/>
      <c r="WLP54" s="11"/>
      <c r="WLQ54" s="11"/>
      <c r="WLR54" s="11"/>
      <c r="WLS54" s="11"/>
      <c r="WLT54" s="11"/>
      <c r="WLU54" s="11"/>
      <c r="WLV54" s="11"/>
      <c r="WLW54" s="11"/>
      <c r="WLX54" s="11"/>
      <c r="WLY54" s="11"/>
      <c r="WLZ54" s="11"/>
      <c r="WMA54" s="11"/>
      <c r="WMB54" s="11"/>
      <c r="WMC54" s="11"/>
      <c r="WMD54" s="11"/>
      <c r="WME54" s="11"/>
      <c r="WMF54" s="11"/>
      <c r="WMG54" s="11"/>
      <c r="WMH54" s="11"/>
      <c r="WMI54" s="11"/>
      <c r="WMJ54" s="11"/>
      <c r="WMK54" s="11"/>
      <c r="WML54" s="11"/>
      <c r="WMM54" s="11"/>
      <c r="WMN54" s="11"/>
      <c r="WMO54" s="11"/>
      <c r="WMP54" s="11"/>
      <c r="WMQ54" s="11"/>
      <c r="WMR54" s="11"/>
      <c r="WMS54" s="11"/>
      <c r="WMT54" s="11"/>
      <c r="WMU54" s="11"/>
      <c r="WMV54" s="11"/>
      <c r="WMW54" s="11"/>
      <c r="WMX54" s="11"/>
      <c r="WMY54" s="11"/>
      <c r="WMZ54" s="11"/>
      <c r="WNA54" s="11"/>
      <c r="WNB54" s="11"/>
      <c r="WNC54" s="11"/>
      <c r="WND54" s="11"/>
      <c r="WNE54" s="11"/>
      <c r="WNF54" s="11"/>
      <c r="WNG54" s="11"/>
      <c r="WNH54" s="11"/>
      <c r="WNI54" s="11"/>
      <c r="WNJ54" s="11"/>
      <c r="WNK54" s="11"/>
      <c r="WNL54" s="11"/>
      <c r="WNM54" s="11"/>
      <c r="WNN54" s="11"/>
      <c r="WNO54" s="11"/>
      <c r="WNP54" s="11"/>
      <c r="WNQ54" s="11"/>
      <c r="WNR54" s="11"/>
      <c r="WNS54" s="11"/>
      <c r="WNT54" s="11"/>
      <c r="WNU54" s="11"/>
      <c r="WNV54" s="11"/>
      <c r="WNW54" s="11"/>
      <c r="WNX54" s="11"/>
      <c r="WNY54" s="11"/>
      <c r="WNZ54" s="11"/>
      <c r="WOA54" s="11"/>
      <c r="WOB54" s="11"/>
      <c r="WOC54" s="11"/>
      <c r="WOD54" s="11"/>
      <c r="WOE54" s="11"/>
      <c r="WOF54" s="11"/>
      <c r="WOG54" s="11"/>
      <c r="WOH54" s="11"/>
      <c r="WOI54" s="11"/>
      <c r="WOJ54" s="11"/>
      <c r="WOK54" s="11"/>
      <c r="WOL54" s="11"/>
      <c r="WOM54" s="11"/>
      <c r="WON54" s="11"/>
      <c r="WOO54" s="11"/>
      <c r="WOP54" s="11"/>
      <c r="WOQ54" s="11"/>
      <c r="WOR54" s="11"/>
      <c r="WOS54" s="11"/>
      <c r="WOT54" s="11"/>
      <c r="WOU54" s="11"/>
      <c r="WOV54" s="11"/>
      <c r="WOW54" s="11"/>
      <c r="WOX54" s="11"/>
      <c r="WOY54" s="11"/>
      <c r="WOZ54" s="11"/>
      <c r="WPA54" s="11"/>
      <c r="WPB54" s="11"/>
      <c r="WPC54" s="11"/>
      <c r="WPD54" s="11"/>
      <c r="WPE54" s="11"/>
      <c r="WPF54" s="11"/>
      <c r="WPG54" s="11"/>
      <c r="WPH54" s="11"/>
      <c r="WPI54" s="11"/>
      <c r="WPJ54" s="11"/>
      <c r="WPK54" s="11"/>
      <c r="WPL54" s="11"/>
      <c r="WPM54" s="11"/>
      <c r="WPN54" s="11"/>
      <c r="WPO54" s="11"/>
      <c r="WPP54" s="11"/>
      <c r="WPQ54" s="11"/>
      <c r="WPR54" s="11"/>
      <c r="WPS54" s="11"/>
      <c r="WPT54" s="11"/>
      <c r="WPU54" s="11"/>
      <c r="WPV54" s="11"/>
      <c r="WPW54" s="11"/>
      <c r="WPX54" s="11"/>
      <c r="WPY54" s="11"/>
      <c r="WPZ54" s="11"/>
      <c r="WQA54" s="11"/>
      <c r="WQB54" s="11"/>
      <c r="WQC54" s="11"/>
      <c r="WQD54" s="11"/>
      <c r="WQE54" s="11"/>
      <c r="WQF54" s="11"/>
      <c r="WQG54" s="11"/>
      <c r="WQH54" s="11"/>
      <c r="WQI54" s="11"/>
      <c r="WQJ54" s="11"/>
      <c r="WQK54" s="11"/>
      <c r="WQL54" s="11"/>
      <c r="WQM54" s="11"/>
      <c r="WQN54" s="11"/>
      <c r="WQO54" s="11"/>
      <c r="WQP54" s="11"/>
      <c r="WQQ54" s="11"/>
      <c r="WQR54" s="11"/>
      <c r="WQS54" s="11"/>
      <c r="WQT54" s="11"/>
      <c r="WQU54" s="11"/>
      <c r="WQV54" s="11"/>
      <c r="WQW54" s="11"/>
      <c r="WQX54" s="11"/>
      <c r="WQY54" s="11"/>
      <c r="WQZ54" s="11"/>
      <c r="WRA54" s="11"/>
      <c r="WRB54" s="11"/>
      <c r="WRC54" s="11"/>
      <c r="WRD54" s="11"/>
      <c r="WRE54" s="11"/>
      <c r="WRF54" s="11"/>
      <c r="WRG54" s="11"/>
      <c r="WRH54" s="11"/>
      <c r="WRI54" s="11"/>
      <c r="WRJ54" s="11"/>
      <c r="WRK54" s="11"/>
      <c r="WRL54" s="11"/>
      <c r="WRM54" s="11"/>
      <c r="WRN54" s="11"/>
      <c r="WRO54" s="11"/>
      <c r="WRP54" s="11"/>
      <c r="WRQ54" s="11"/>
      <c r="WRR54" s="11"/>
      <c r="WRS54" s="11"/>
      <c r="WRT54" s="11"/>
      <c r="WRU54" s="11"/>
      <c r="WRV54" s="11"/>
      <c r="WRW54" s="11"/>
      <c r="WRX54" s="11"/>
      <c r="WRY54" s="11"/>
      <c r="WRZ54" s="11"/>
      <c r="WSA54" s="11"/>
      <c r="WSB54" s="11"/>
      <c r="WSC54" s="11"/>
      <c r="WSD54" s="11"/>
      <c r="WSE54" s="11"/>
      <c r="WSF54" s="11"/>
      <c r="WSG54" s="11"/>
      <c r="WSH54" s="11"/>
      <c r="WSI54" s="11"/>
      <c r="WSJ54" s="11"/>
      <c r="WSK54" s="11"/>
      <c r="WSL54" s="11"/>
      <c r="WSM54" s="11"/>
      <c r="WSN54" s="11"/>
      <c r="WSO54" s="11"/>
      <c r="WSP54" s="11"/>
      <c r="WSQ54" s="11"/>
      <c r="WSR54" s="11"/>
      <c r="WSS54" s="11"/>
      <c r="WST54" s="11"/>
      <c r="WSU54" s="11"/>
      <c r="WSV54" s="11"/>
      <c r="WSW54" s="11"/>
      <c r="WSX54" s="11"/>
      <c r="WSY54" s="11"/>
      <c r="WSZ54" s="11"/>
      <c r="WTA54" s="11"/>
      <c r="WTB54" s="11"/>
      <c r="WTC54" s="11"/>
      <c r="WTD54" s="11"/>
      <c r="WTE54" s="11"/>
      <c r="WTF54" s="11"/>
      <c r="WTG54" s="11"/>
      <c r="WTH54" s="11"/>
      <c r="WTI54" s="11"/>
      <c r="WTJ54" s="11"/>
      <c r="WTK54" s="11"/>
      <c r="WTL54" s="11"/>
      <c r="WTM54" s="11"/>
      <c r="WTN54" s="11"/>
      <c r="WTO54" s="11"/>
      <c r="WTP54" s="11"/>
      <c r="WTQ54" s="11"/>
      <c r="WTR54" s="11"/>
      <c r="WTS54" s="11"/>
      <c r="WTT54" s="11"/>
      <c r="WTU54" s="11"/>
      <c r="WTV54" s="11"/>
      <c r="WTW54" s="11"/>
      <c r="WTX54" s="11"/>
      <c r="WTY54" s="11"/>
      <c r="WTZ54" s="11"/>
      <c r="WUA54" s="11"/>
      <c r="WUB54" s="11"/>
      <c r="WUC54" s="11"/>
      <c r="WUD54" s="11"/>
      <c r="WUE54" s="11"/>
      <c r="WUF54" s="11"/>
      <c r="WUG54" s="11"/>
      <c r="WUH54" s="11"/>
      <c r="WUI54" s="11"/>
      <c r="WUJ54" s="11"/>
      <c r="WUK54" s="11"/>
      <c r="WUL54" s="11"/>
      <c r="WUM54" s="11"/>
      <c r="WUN54" s="11"/>
      <c r="WUO54" s="11"/>
      <c r="WUP54" s="11"/>
      <c r="WUQ54" s="11"/>
      <c r="WUR54" s="11"/>
      <c r="WUS54" s="11"/>
      <c r="WUT54" s="11"/>
      <c r="WUU54" s="11"/>
      <c r="WUV54" s="11"/>
      <c r="WUW54" s="11"/>
      <c r="WUX54" s="11"/>
      <c r="WUY54" s="11"/>
      <c r="WUZ54" s="11"/>
      <c r="WVA54" s="11"/>
      <c r="WVB54" s="11"/>
      <c r="WVC54" s="11"/>
      <c r="WVD54" s="11"/>
      <c r="WVE54" s="11"/>
      <c r="WVF54" s="11"/>
      <c r="WVG54" s="11"/>
      <c r="WVH54" s="11"/>
      <c r="WVI54" s="11"/>
      <c r="WVJ54" s="11"/>
      <c r="WVK54" s="11"/>
      <c r="WVL54" s="11"/>
      <c r="WVM54" s="11"/>
      <c r="WVN54" s="11"/>
      <c r="WVO54" s="11"/>
      <c r="WVP54" s="11"/>
      <c r="WVQ54" s="11"/>
      <c r="WVR54" s="11"/>
      <c r="WVS54" s="11"/>
      <c r="WVT54" s="11"/>
      <c r="WVU54" s="11"/>
      <c r="WVV54" s="11"/>
      <c r="WVW54" s="11"/>
      <c r="WVX54" s="11"/>
      <c r="WVY54" s="11"/>
      <c r="WVZ54" s="11"/>
      <c r="WWA54" s="11"/>
      <c r="WWB54" s="11"/>
      <c r="WWC54" s="11"/>
      <c r="WWD54" s="11"/>
      <c r="WWE54" s="11"/>
      <c r="WWF54" s="11"/>
      <c r="WWG54" s="11"/>
      <c r="WWH54" s="11"/>
      <c r="WWI54" s="11"/>
      <c r="WWJ54" s="11"/>
      <c r="WWK54" s="11"/>
      <c r="WWL54" s="11"/>
      <c r="WWM54" s="11"/>
      <c r="WWN54" s="11"/>
      <c r="WWO54" s="11"/>
      <c r="WWP54" s="11"/>
      <c r="WWQ54" s="11"/>
      <c r="WWR54" s="11"/>
      <c r="WWS54" s="11"/>
      <c r="WWT54" s="11"/>
      <c r="WWU54" s="11"/>
      <c r="WWV54" s="11"/>
      <c r="WWW54" s="11"/>
      <c r="WWX54" s="11"/>
      <c r="WWY54" s="11"/>
      <c r="WWZ54" s="11"/>
      <c r="WXA54" s="11"/>
      <c r="WXB54" s="11"/>
      <c r="WXC54" s="11"/>
      <c r="WXD54" s="11"/>
      <c r="WXE54" s="11"/>
      <c r="WXF54" s="11"/>
      <c r="WXG54" s="11"/>
      <c r="WXH54" s="11"/>
      <c r="WXI54" s="11"/>
      <c r="WXJ54" s="11"/>
      <c r="WXK54" s="11"/>
      <c r="WXL54" s="11"/>
      <c r="WXM54" s="11"/>
      <c r="WXN54" s="11"/>
      <c r="WXO54" s="11"/>
      <c r="WXP54" s="11"/>
      <c r="WXQ54" s="11"/>
      <c r="WXR54" s="11"/>
      <c r="WXS54" s="11"/>
      <c r="WXT54" s="11"/>
      <c r="WXU54" s="11"/>
      <c r="WXV54" s="11"/>
      <c r="WXW54" s="11"/>
      <c r="WXX54" s="11"/>
      <c r="WXY54" s="11"/>
      <c r="WXZ54" s="11"/>
      <c r="WYA54" s="11"/>
      <c r="WYB54" s="11"/>
      <c r="WYC54" s="11"/>
      <c r="WYD54" s="11"/>
      <c r="WYE54" s="11"/>
      <c r="WYF54" s="11"/>
      <c r="WYG54" s="11"/>
      <c r="WYH54" s="11"/>
      <c r="WYI54" s="11"/>
      <c r="WYJ54" s="11"/>
      <c r="WYK54" s="11"/>
      <c r="WYL54" s="11"/>
      <c r="WYM54" s="11"/>
      <c r="WYN54" s="11"/>
      <c r="WYO54" s="11"/>
      <c r="WYP54" s="11"/>
      <c r="WYQ54" s="11"/>
      <c r="WYR54" s="11"/>
      <c r="WYS54" s="11"/>
      <c r="WYT54" s="11"/>
      <c r="WYU54" s="11"/>
      <c r="WYV54" s="11"/>
      <c r="WYW54" s="11"/>
      <c r="WYX54" s="11"/>
      <c r="WYY54" s="11"/>
      <c r="WYZ54" s="11"/>
      <c r="WZA54" s="11"/>
      <c r="WZB54" s="11"/>
      <c r="WZC54" s="11"/>
      <c r="WZD54" s="11"/>
      <c r="WZE54" s="11"/>
      <c r="WZF54" s="11"/>
      <c r="WZG54" s="11"/>
      <c r="WZH54" s="11"/>
      <c r="WZI54" s="11"/>
      <c r="WZJ54" s="11"/>
      <c r="WZK54" s="11"/>
      <c r="WZL54" s="11"/>
      <c r="WZM54" s="11"/>
      <c r="WZN54" s="11"/>
      <c r="WZO54" s="11"/>
      <c r="WZP54" s="11"/>
      <c r="WZQ54" s="11"/>
      <c r="WZR54" s="11"/>
      <c r="WZS54" s="11"/>
      <c r="WZT54" s="11"/>
      <c r="WZU54" s="11"/>
      <c r="WZV54" s="11"/>
      <c r="WZW54" s="11"/>
      <c r="WZX54" s="11"/>
      <c r="WZY54" s="11"/>
      <c r="WZZ54" s="11"/>
      <c r="XAA54" s="11"/>
      <c r="XAB54" s="11"/>
      <c r="XAC54" s="11"/>
      <c r="XAD54" s="11"/>
      <c r="XAE54" s="11"/>
      <c r="XAF54" s="11"/>
      <c r="XAG54" s="11"/>
      <c r="XAH54" s="11"/>
      <c r="XAI54" s="11"/>
      <c r="XAJ54" s="11"/>
      <c r="XAK54" s="11"/>
      <c r="XAL54" s="11"/>
      <c r="XAM54" s="11"/>
      <c r="XAN54" s="11"/>
      <c r="XAO54" s="11"/>
      <c r="XAP54" s="11"/>
      <c r="XAQ54" s="11"/>
      <c r="XAR54" s="11"/>
      <c r="XAS54" s="11"/>
      <c r="XAT54" s="11"/>
      <c r="XAU54" s="11"/>
      <c r="XAV54" s="11"/>
      <c r="XAW54" s="11"/>
      <c r="XAX54" s="11"/>
      <c r="XAY54" s="11"/>
      <c r="XAZ54" s="11"/>
      <c r="XBA54" s="11"/>
      <c r="XBB54" s="11"/>
      <c r="XBC54" s="11"/>
      <c r="XBD54" s="11"/>
      <c r="XBE54" s="11"/>
      <c r="XBF54" s="11"/>
      <c r="XBG54" s="11"/>
      <c r="XBH54" s="11"/>
      <c r="XBI54" s="11"/>
      <c r="XBJ54" s="11"/>
      <c r="XBK54" s="11"/>
      <c r="XBL54" s="11"/>
      <c r="XBM54" s="11"/>
      <c r="XBN54" s="11"/>
      <c r="XBO54" s="11"/>
      <c r="XBP54" s="11"/>
      <c r="XBQ54" s="11"/>
      <c r="XBR54" s="11"/>
      <c r="XBS54" s="11"/>
      <c r="XBT54" s="11"/>
      <c r="XBU54" s="11"/>
      <c r="XBV54" s="11"/>
      <c r="XBW54" s="11"/>
      <c r="XBX54" s="11"/>
      <c r="XBY54" s="11"/>
      <c r="XBZ54" s="11"/>
      <c r="XCA54" s="11"/>
      <c r="XCB54" s="11"/>
      <c r="XCC54" s="11"/>
      <c r="XCD54" s="11"/>
      <c r="XCE54" s="11"/>
      <c r="XCF54" s="11"/>
      <c r="XCG54" s="11"/>
      <c r="XCH54" s="11"/>
      <c r="XCI54" s="11"/>
      <c r="XCJ54" s="11"/>
      <c r="XCK54" s="11"/>
      <c r="XCL54" s="11"/>
      <c r="XCM54" s="11"/>
      <c r="XCN54" s="11"/>
      <c r="XCO54" s="11"/>
      <c r="XCP54" s="11"/>
      <c r="XCQ54" s="11"/>
      <c r="XCR54" s="11"/>
      <c r="XCS54" s="11"/>
      <c r="XCT54" s="11"/>
      <c r="XCU54" s="11"/>
      <c r="XCV54" s="11"/>
      <c r="XCW54" s="11"/>
      <c r="XCX54" s="11"/>
      <c r="XCY54" s="11"/>
      <c r="XCZ54" s="11"/>
      <c r="XDA54" s="11"/>
      <c r="XDB54" s="11"/>
      <c r="XDC54" s="11"/>
      <c r="XDD54" s="11"/>
      <c r="XDE54" s="11"/>
      <c r="XDF54" s="11"/>
      <c r="XDG54" s="11"/>
      <c r="XDH54" s="11"/>
      <c r="XDI54" s="11"/>
      <c r="XDJ54" s="11"/>
      <c r="XDK54" s="11"/>
      <c r="XDL54" s="11"/>
      <c r="XDM54" s="11"/>
      <c r="XDN54" s="11"/>
      <c r="XDO54" s="11"/>
      <c r="XDP54" s="11"/>
      <c r="XDQ54" s="11"/>
      <c r="XDR54" s="11"/>
      <c r="XDS54" s="11"/>
      <c r="XDT54" s="11"/>
      <c r="XDU54" s="11"/>
      <c r="XDV54" s="11"/>
      <c r="XDW54" s="11"/>
      <c r="XDX54" s="11"/>
      <c r="XDY54" s="11"/>
      <c r="XDZ54" s="11"/>
      <c r="XEA54" s="11"/>
      <c r="XEB54" s="11"/>
      <c r="XEC54" s="11"/>
      <c r="XED54" s="11"/>
      <c r="XEE54" s="11"/>
      <c r="XEF54" s="11"/>
      <c r="XEG54" s="11"/>
      <c r="XEH54" s="11"/>
      <c r="XEI54" s="11"/>
      <c r="XEJ54" s="11"/>
      <c r="XEK54" s="11"/>
      <c r="XEL54" s="11"/>
      <c r="XEM54" s="11"/>
      <c r="XEN54" s="11"/>
      <c r="XEO54" s="11"/>
      <c r="XEP54" s="11"/>
      <c r="XEQ54" s="11"/>
      <c r="XER54" s="11"/>
      <c r="XES54" s="11"/>
      <c r="XET54" s="11"/>
      <c r="XEU54" s="11"/>
      <c r="XEV54" s="11"/>
      <c r="XEW54" s="11"/>
      <c r="XEX54" s="11"/>
      <c r="XEY54" s="11"/>
      <c r="XEZ54" s="11"/>
      <c r="XFA54" s="11"/>
      <c r="XFB54" s="11"/>
      <c r="XFC54" s="11"/>
      <c r="XFD54" s="11"/>
    </row>
    <row r="55" spans="1:16384">
      <c r="A55" s="9" t="s">
        <v>454</v>
      </c>
      <c r="B55" s="447"/>
      <c r="C55" s="447"/>
      <c r="D55" s="447"/>
      <c r="E55" s="447"/>
      <c r="F55" s="447"/>
      <c r="G55" s="447"/>
      <c r="H55" s="447"/>
      <c r="I55" s="447"/>
      <c r="J55" s="447"/>
      <c r="K55" s="447"/>
    </row>
    <row r="56" spans="1:16384">
      <c r="A56" s="18" t="s">
        <v>453</v>
      </c>
      <c r="B56" s="447"/>
      <c r="C56" s="447"/>
      <c r="D56" s="447"/>
      <c r="E56" s="447"/>
      <c r="F56" s="447"/>
      <c r="G56" s="447"/>
      <c r="H56" s="447"/>
      <c r="I56" s="447"/>
      <c r="J56" s="447"/>
      <c r="K56" s="447"/>
    </row>
    <row r="57" spans="1:16384">
      <c r="A57" s="413" t="s">
        <v>474</v>
      </c>
      <c r="B57" s="447"/>
      <c r="C57" s="447"/>
      <c r="D57" s="447"/>
      <c r="E57" s="447"/>
      <c r="F57" s="447"/>
      <c r="G57" s="447"/>
      <c r="H57" s="447"/>
      <c r="I57" s="447"/>
      <c r="J57" s="447"/>
      <c r="K57" s="447"/>
    </row>
    <row r="58" spans="1:16384">
      <c r="A58" s="414" t="s">
        <v>475</v>
      </c>
      <c r="B58" s="447"/>
      <c r="C58" s="447"/>
      <c r="D58" s="447"/>
      <c r="E58" s="447"/>
      <c r="F58" s="447"/>
      <c r="G58" s="447"/>
      <c r="H58" s="447"/>
      <c r="I58" s="447"/>
      <c r="J58" s="447"/>
      <c r="K58" s="447"/>
    </row>
    <row r="59" spans="1:16384">
      <c r="A59" s="58" t="s">
        <v>560</v>
      </c>
      <c r="B59" s="447"/>
      <c r="C59" s="447"/>
      <c r="D59" s="447"/>
      <c r="E59" s="447"/>
      <c r="F59" s="447"/>
      <c r="G59" s="447"/>
      <c r="H59" s="447"/>
      <c r="I59" s="447"/>
      <c r="J59" s="447"/>
      <c r="K59" s="447"/>
    </row>
    <row r="60" spans="1:16384">
      <c r="A60" s="268"/>
      <c r="B60" s="447"/>
      <c r="C60" s="447"/>
      <c r="D60" s="447"/>
      <c r="E60" s="447"/>
      <c r="F60" s="447"/>
      <c r="G60" s="447"/>
      <c r="H60" s="447"/>
      <c r="I60" s="447"/>
      <c r="J60" s="447"/>
      <c r="K60" s="447"/>
    </row>
    <row r="62" spans="1:16384">
      <c r="A62" s="11"/>
    </row>
  </sheetData>
  <mergeCells count="6">
    <mergeCell ref="B8:K8"/>
    <mergeCell ref="B9:C9"/>
    <mergeCell ref="D9:E9"/>
    <mergeCell ref="F9:G9"/>
    <mergeCell ref="H9:I9"/>
    <mergeCell ref="J9:K9"/>
  </mergeCells>
  <conditionalFormatting sqref="H12:H34 J12:J34 J36:J37 H36:H37">
    <cfRule type="expression" dxfId="2" priority="4">
      <formula>ABS(H12/I12)&gt;1.96</formula>
    </cfRule>
  </conditionalFormatting>
  <conditionalFormatting sqref="H38:H51 J38:J51">
    <cfRule type="expression" dxfId="1" priority="2">
      <formula>ABS(H38/I38)&gt;1.96</formula>
    </cfRule>
  </conditionalFormatting>
  <conditionalFormatting sqref="J35 H35">
    <cfRule type="expression" dxfId="0" priority="1">
      <formula>ABS(H35/I35)&gt;1.96</formula>
    </cfRule>
  </conditionalFormatting>
  <hyperlinks>
    <hyperlink ref="A58" r:id="rId1"/>
    <hyperlink ref="A57" r:id="rId2" display="* Information on data for Cyprus: https://oe.cd/cyprus-disclaimer"/>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80</vt:i4>
      </vt:variant>
    </vt:vector>
  </HeadingPairs>
  <TitlesOfParts>
    <vt:vector size="80" baseType="lpstr">
      <vt:lpstr>TOC</vt:lpstr>
      <vt:lpstr>Table I.3.1</vt:lpstr>
      <vt:lpstr>Table I.3.2</vt:lpstr>
      <vt:lpstr>Table I.3.3</vt:lpstr>
      <vt:lpstr>Table I.3.4</vt:lpstr>
      <vt:lpstr>Table I.3.5</vt:lpstr>
      <vt:lpstr>Table I.3.6</vt:lpstr>
      <vt:lpstr>Table I.3.7</vt:lpstr>
      <vt:lpstr>Table I.3.8</vt:lpstr>
      <vt:lpstr>Table I.3.9</vt:lpstr>
      <vt:lpstr>Table I.3.10</vt:lpstr>
      <vt:lpstr>Table I.3.11</vt:lpstr>
      <vt:lpstr>Table I.3.12</vt:lpstr>
      <vt:lpstr>Table I.3.13</vt:lpstr>
      <vt:lpstr>Table I.3.14</vt:lpstr>
      <vt:lpstr>Table I.3.15</vt:lpstr>
      <vt:lpstr>Table I.3.16</vt:lpstr>
      <vt:lpstr>Table I.3.17</vt:lpstr>
      <vt:lpstr>Table I.3.18</vt:lpstr>
      <vt:lpstr>Table I.3.19</vt:lpstr>
      <vt:lpstr>Table I.3.20</vt:lpstr>
      <vt:lpstr>Table I.3.21</vt:lpstr>
      <vt:lpstr>Table I.3.22</vt:lpstr>
      <vt:lpstr>Table I.3.23</vt:lpstr>
      <vt:lpstr>Table I.3.24</vt:lpstr>
      <vt:lpstr>Table I.3.25</vt:lpstr>
      <vt:lpstr>Table I.3.26</vt:lpstr>
      <vt:lpstr>Table I.3.27</vt:lpstr>
      <vt:lpstr>Table I.3.28</vt:lpstr>
      <vt:lpstr>Table I.3.29</vt:lpstr>
      <vt:lpstr>Table I.3.30</vt:lpstr>
      <vt:lpstr>Table I.3.31</vt:lpstr>
      <vt:lpstr>Table I.3.32</vt:lpstr>
      <vt:lpstr>Table I.3.33</vt:lpstr>
      <vt:lpstr>Table I.3.34</vt:lpstr>
      <vt:lpstr>Table I.3.35</vt:lpstr>
      <vt:lpstr>Table I.3.36</vt:lpstr>
      <vt:lpstr>Table I.3.37</vt:lpstr>
      <vt:lpstr>Table I.3.38</vt:lpstr>
      <vt:lpstr>Table I.3.39</vt:lpstr>
      <vt:lpstr>Table I.3.40</vt:lpstr>
      <vt:lpstr>Table I.3.41</vt:lpstr>
      <vt:lpstr>Table I.3.42</vt:lpstr>
      <vt:lpstr>Table I.3.43</vt:lpstr>
      <vt:lpstr>Table I.3.44</vt:lpstr>
      <vt:lpstr>Table I.3.45</vt:lpstr>
      <vt:lpstr>Table I.3.46</vt:lpstr>
      <vt:lpstr>Table I.3.47</vt:lpstr>
      <vt:lpstr>Table I.3.48</vt:lpstr>
      <vt:lpstr>Table I.3.49</vt:lpstr>
      <vt:lpstr>Table I.3.50</vt:lpstr>
      <vt:lpstr>Table I.3.51</vt:lpstr>
      <vt:lpstr>Table I.3.52</vt:lpstr>
      <vt:lpstr>Table I.3.53</vt:lpstr>
      <vt:lpstr>Table I.3.54</vt:lpstr>
      <vt:lpstr>Table I.3.55</vt:lpstr>
      <vt:lpstr>Table I.3.56</vt:lpstr>
      <vt:lpstr>Table I.3.57</vt:lpstr>
      <vt:lpstr>Table I.3.58</vt:lpstr>
      <vt:lpstr>Table I.3.59</vt:lpstr>
      <vt:lpstr>Table I.3.60</vt:lpstr>
      <vt:lpstr>Table I.3.61</vt:lpstr>
      <vt:lpstr>Table I.3.62</vt:lpstr>
      <vt:lpstr>Table I.3.63</vt:lpstr>
      <vt:lpstr>Table I.3.64</vt:lpstr>
      <vt:lpstr>Table I.3.65</vt:lpstr>
      <vt:lpstr>Table I.3.66</vt:lpstr>
      <vt:lpstr>Table I.3.67</vt:lpstr>
      <vt:lpstr>Table I.3.68</vt:lpstr>
      <vt:lpstr>Table I.3.69</vt:lpstr>
      <vt:lpstr>Table I.3.70</vt:lpstr>
      <vt:lpstr>Table I.3.71</vt:lpstr>
      <vt:lpstr>Table I.3.72</vt:lpstr>
      <vt:lpstr>Table I.3.73</vt:lpstr>
      <vt:lpstr>Table I.3.74</vt:lpstr>
      <vt:lpstr>Table I.3.75</vt:lpstr>
      <vt:lpstr>Table I.3.76</vt:lpstr>
      <vt:lpstr>Table I.3.77</vt:lpstr>
      <vt:lpstr>Table I.3.78</vt:lpstr>
      <vt:lpstr>Table I.3.79</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DONNÉ Noémie</dc:creator>
  <cp:lastModifiedBy>FULOP Gabor</cp:lastModifiedBy>
  <cp:lastPrinted>2018-08-28T07:12:52Z</cp:lastPrinted>
  <dcterms:created xsi:type="dcterms:W3CDTF">2017-09-01T12:05:39Z</dcterms:created>
  <dcterms:modified xsi:type="dcterms:W3CDTF">2019-06-05T18:15:41Z</dcterms:modified>
</cp:coreProperties>
</file>